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siriporn_kanphian_pwc_com/Documents/Desktop/Thachang/Q2'25/FS/ELCID/"/>
    </mc:Choice>
  </mc:AlternateContent>
  <xr:revisionPtr revIDLastSave="2" documentId="13_ncr:1_{550662E5-6C16-4BE9-A675-43A4707F7B47}" xr6:coauthVersionLast="47" xr6:coauthVersionMax="47" xr10:uidLastSave="{2FBB2464-2BC2-437C-94DE-FDE1F899135B}"/>
  <bookViews>
    <workbookView xWindow="-108" yWindow="-108" windowWidth="23256" windowHeight="13896" xr2:uid="{7450C45E-A5C4-4124-AB77-67A7DD114B3E}"/>
  </bookViews>
  <sheets>
    <sheet name="BS 2-4 " sheetId="1" r:id="rId1"/>
    <sheet name="PL5-6(3M)" sheetId="2" r:id="rId2"/>
    <sheet name="PL7-8(6M)" sheetId="7" r:id="rId3"/>
    <sheet name="EQ_CONSO 9" sheetId="4" r:id="rId4"/>
    <sheet name="EQ_Com 10" sheetId="5" r:id="rId5"/>
    <sheet name="TH_CF 11-13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2" i="6" l="1"/>
  <c r="J82" i="6"/>
  <c r="H82" i="6"/>
  <c r="F82" i="6"/>
  <c r="L82" i="1"/>
  <c r="J82" i="1"/>
  <c r="H82" i="1"/>
  <c r="F82" i="1"/>
  <c r="F71" i="1"/>
  <c r="H25" i="5"/>
  <c r="F25" i="5"/>
  <c r="N27" i="5"/>
  <c r="N26" i="5"/>
  <c r="R26" i="5" s="1"/>
  <c r="V31" i="4"/>
  <c r="P31" i="4"/>
  <c r="T30" i="4"/>
  <c r="X30" i="4" s="1"/>
  <c r="A3" i="4"/>
  <c r="R17" i="5" l="1"/>
  <c r="T19" i="4"/>
  <c r="X19" i="4" s="1"/>
  <c r="A79" i="7"/>
  <c r="L59" i="7"/>
  <c r="J59" i="7"/>
  <c r="H59" i="7"/>
  <c r="F59" i="7"/>
  <c r="L53" i="7"/>
  <c r="J53" i="7"/>
  <c r="H53" i="7"/>
  <c r="F53" i="7"/>
  <c r="A43" i="7"/>
  <c r="A42" i="7"/>
  <c r="L14" i="7"/>
  <c r="L20" i="7" s="1"/>
  <c r="L23" i="7" s="1"/>
  <c r="L32" i="7" s="1"/>
  <c r="J14" i="7"/>
  <c r="J20" i="7" s="1"/>
  <c r="H14" i="7"/>
  <c r="H20" i="7" s="1"/>
  <c r="H23" i="7" s="1"/>
  <c r="H32" i="7" s="1"/>
  <c r="F14" i="7"/>
  <c r="F20" i="7" s="1"/>
  <c r="J23" i="7" l="1"/>
  <c r="J32" i="7" s="1"/>
  <c r="J10" i="6"/>
  <c r="F23" i="7"/>
  <c r="F32" i="7" s="1"/>
  <c r="F10" i="6"/>
  <c r="L71" i="1"/>
  <c r="J71" i="1"/>
  <c r="H71" i="1"/>
  <c r="L22" i="1"/>
  <c r="J22" i="1"/>
  <c r="F22" i="1"/>
  <c r="H22" i="1"/>
  <c r="F53" i="2" l="1"/>
  <c r="T28" i="4" l="1"/>
  <c r="X28" i="4" s="1"/>
  <c r="T31" i="4"/>
  <c r="H71" i="6" l="1"/>
  <c r="T20" i="4" l="1"/>
  <c r="T15" i="4"/>
  <c r="L105" i="6" l="1"/>
  <c r="J105" i="6"/>
  <c r="H105" i="6"/>
  <c r="F105" i="6"/>
  <c r="L71" i="6"/>
  <c r="J71" i="6"/>
  <c r="F71" i="6"/>
  <c r="A47" i="6"/>
  <c r="A93" i="6" s="1"/>
  <c r="A91" i="6"/>
  <c r="A135" i="6" s="1"/>
  <c r="L23" i="6"/>
  <c r="L35" i="6" s="1"/>
  <c r="L38" i="6" s="1"/>
  <c r="H23" i="6"/>
  <c r="H35" i="6" s="1"/>
  <c r="H38" i="6" s="1"/>
  <c r="A48" i="6"/>
  <c r="P29" i="5"/>
  <c r="L29" i="5"/>
  <c r="R25" i="5"/>
  <c r="P20" i="5"/>
  <c r="N20" i="5"/>
  <c r="L20" i="5"/>
  <c r="J20" i="5"/>
  <c r="J29" i="5" s="1"/>
  <c r="H20" i="5"/>
  <c r="H29" i="5" s="1"/>
  <c r="F20" i="5"/>
  <c r="F29" i="5" s="1"/>
  <c r="R18" i="5"/>
  <c r="R14" i="5"/>
  <c r="V33" i="4"/>
  <c r="P33" i="4"/>
  <c r="N33" i="4"/>
  <c r="X31" i="4"/>
  <c r="T29" i="4"/>
  <c r="X29" i="4" s="1"/>
  <c r="V22" i="4"/>
  <c r="R22" i="4"/>
  <c r="R33" i="4" s="1"/>
  <c r="P22" i="4"/>
  <c r="N22" i="4"/>
  <c r="L22" i="4"/>
  <c r="L33" i="4" s="1"/>
  <c r="J22" i="4"/>
  <c r="J33" i="4" s="1"/>
  <c r="H22" i="4"/>
  <c r="H33" i="4" s="1"/>
  <c r="F22" i="4"/>
  <c r="F33" i="4" s="1"/>
  <c r="X20" i="4"/>
  <c r="X15" i="4"/>
  <c r="X22" i="4" s="1"/>
  <c r="A79" i="2"/>
  <c r="L59" i="2"/>
  <c r="J59" i="2"/>
  <c r="H59" i="2"/>
  <c r="F59" i="2"/>
  <c r="L53" i="2"/>
  <c r="J53" i="2"/>
  <c r="H53" i="2"/>
  <c r="A43" i="2"/>
  <c r="A42" i="2"/>
  <c r="L14" i="2"/>
  <c r="L20" i="2" s="1"/>
  <c r="J14" i="2"/>
  <c r="J20" i="2" s="1"/>
  <c r="H14" i="2"/>
  <c r="H20" i="2" s="1"/>
  <c r="F14" i="2"/>
  <c r="F20" i="2" s="1"/>
  <c r="A137" i="1"/>
  <c r="L124" i="1"/>
  <c r="L127" i="1" s="1"/>
  <c r="H124" i="1"/>
  <c r="H127" i="1" s="1"/>
  <c r="A94" i="1"/>
  <c r="A92" i="1"/>
  <c r="A91" i="1"/>
  <c r="A36" i="4" s="1"/>
  <c r="A49" i="1"/>
  <c r="A47" i="1"/>
  <c r="L36" i="1"/>
  <c r="J36" i="1"/>
  <c r="H36" i="1"/>
  <c r="F36" i="1"/>
  <c r="F38" i="1" s="1"/>
  <c r="F124" i="1" l="1"/>
  <c r="F127" i="1" s="1"/>
  <c r="F23" i="2"/>
  <c r="F32" i="2" s="1"/>
  <c r="H23" i="2"/>
  <c r="H32" i="2" s="1"/>
  <c r="J23" i="2"/>
  <c r="J32" i="2" s="1"/>
  <c r="L23" i="2"/>
  <c r="L32" i="2" s="1"/>
  <c r="R22" i="5"/>
  <c r="T24" i="4"/>
  <c r="X24" i="4" s="1"/>
  <c r="X33" i="4" s="1"/>
  <c r="R20" i="5"/>
  <c r="F23" i="6"/>
  <c r="F35" i="6" s="1"/>
  <c r="F38" i="6" s="1"/>
  <c r="F84" i="6" s="1"/>
  <c r="F87" i="6" s="1"/>
  <c r="J23" i="6"/>
  <c r="H84" i="6"/>
  <c r="H87" i="6" s="1"/>
  <c r="F84" i="1"/>
  <c r="J38" i="1"/>
  <c r="L84" i="6"/>
  <c r="L87" i="6" s="1"/>
  <c r="A94" i="6"/>
  <c r="T22" i="4"/>
  <c r="L38" i="1"/>
  <c r="H84" i="1"/>
  <c r="H129" i="1" s="1"/>
  <c r="L84" i="1"/>
  <c r="L129" i="1" s="1"/>
  <c r="H38" i="1"/>
  <c r="J84" i="1"/>
  <c r="J35" i="6" l="1"/>
  <c r="J38" i="6" s="1"/>
  <c r="J84" i="6" s="1"/>
  <c r="J87" i="6" s="1"/>
  <c r="T33" i="4"/>
  <c r="F129" i="1"/>
  <c r="R27" i="5" l="1"/>
  <c r="R29" i="5" s="1"/>
  <c r="N29" i="5"/>
  <c r="J124" i="1" l="1"/>
  <c r="J127" i="1" s="1"/>
  <c r="J129" i="1" s="1"/>
</calcChain>
</file>

<file path=xl/sharedStrings.xml><?xml version="1.0" encoding="utf-8"?>
<sst xmlns="http://schemas.openxmlformats.org/spreadsheetml/2006/main" count="447" uniqueCount="214">
  <si>
    <t>บริษัท ท่าฉาง กรีน เอ็นเนอร์ยี่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</si>
  <si>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</si>
  <si>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</si>
  <si>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</si>
  <si>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</si>
  <si>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</si>
  <si>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</si>
  <si>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 xml:space="preserve"> 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</si>
  <si>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</si>
  <si>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</si>
  <si>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</si>
  <si>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</si>
  <si>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</si>
  <si>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</si>
  <si>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ลูกหนี้การค้าและลูกหนี้หมุนเวียนอื่นกิจการที่เกี่ยวข้องกัน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</si>
  <si>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</si>
  <si>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</si>
  <si>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</si>
  <si>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</si>
  <si>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</si>
  <si>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ต้นทุนสัญญาที่รับรู้เป็นสินทรัพย์ สุทธิ</t>
  </si>
  <si>
    <t>เงินลงทุนในบริษัทย่อย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</si>
  <si>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</si>
  <si>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</si>
  <si>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</si>
  <si>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สิทธิในการให้บริการจากข้อตกลงสัมปทาน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</si>
  <si>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</si>
  <si>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</si>
  <si>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</si>
  <si>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</si>
  <si>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</si>
  <si>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</si>
  <si>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</si>
  <si>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</si>
  <si>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</si>
  <si>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เจ้าหนี้การค้าและเจ้าหนี้หมุนเวียนอื่นกิจการที่เกี่ยวข้องกัน</t>
  </si>
  <si>
    <t>เจ้าหนี้ค่าก่อสร้างและซื้อสินทรัพย์</t>
  </si>
  <si>
    <t>เงินประกันผลงานค่าก่อสร้าง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</si>
  <si>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</si>
  <si>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</si>
  <si>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หนี้สินตามสัญญาเช่า</t>
  </si>
  <si>
    <t>ส่วนที่ถึงกำหนดชำระภายในหนึ่งปี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</si>
  <si>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</si>
  <si>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</si>
  <si>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</si>
  <si>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</si>
  <si>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</si>
  <si>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</si>
  <si>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</si>
  <si>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ประมาณการหนี้สินค่ารื้อถอน</t>
  </si>
  <si>
    <t>หนี้สินภาษีเงินได้รอตัดบัญชี สุทธิ</t>
  </si>
  <si>
    <t>รวมหนี้สินไม่หมุนเวียน</t>
  </si>
  <si>
    <t>รวมหนี้สิน</t>
  </si>
  <si>
    <t xml:space="preserve">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</si>
  <si>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</si>
  <si>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</si>
  <si>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</si>
  <si>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</si>
  <si>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</si>
  <si>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</si>
  <si>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</si>
  <si>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</si>
  <si>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</si>
  <si>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</si>
  <si>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</si>
  <si>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</si>
  <si>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</si>
  <si>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</si>
  <si>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</si>
  <si>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</si>
  <si>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</si>
  <si>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(สอบทานแล้ว)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</si>
  <si>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</si>
  <si>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</si>
  <si>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</si>
  <si>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</si>
  <si>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</si>
  <si>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</si>
  <si>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</si>
  <si>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</si>
  <si>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</si>
  <si>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</si>
  <si>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</si>
  <si>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งบการเปลี่ยนแปลงส่วนของเจ้าของ (สอบทานแล้ว)</t>
  </si>
  <si>
    <t>ยอดคงเหลือ ณ วันที่ 1 มกราคม พ.ศ. 2567</t>
  </si>
  <si>
    <t>ส่วนของผู้เป็นเจ้าของของบริษัทใหญ่</t>
  </si>
  <si>
    <t xml:space="preserve"> ทุนที่ออกและ</t>
  </si>
  <si>
    <t>ชำระแล้ว</t>
  </si>
  <si>
    <t>ส่วนเกิน</t>
  </si>
  <si>
    <t>มูลค่าหุ้นสามัญ</t>
  </si>
  <si>
    <t>ส่วนเกินทุนจาก</t>
  </si>
  <si>
    <t>การรวมธุรกิจภายใต้</t>
  </si>
  <si>
    <t>การควบคุมเดียวกัน</t>
  </si>
  <si>
    <t>ส่วนเกินจาก</t>
  </si>
  <si>
    <t>การซื้อส่วนได้เสีย</t>
  </si>
  <si>
    <t>ที่ไม่มีอำนาจควบคุม</t>
  </si>
  <si>
    <t>ทุนสำรอง</t>
  </si>
  <si>
    <t>ตามกฎหมาย</t>
  </si>
  <si>
    <t>ยังไม่ได้จัดสรร</t>
  </si>
  <si>
    <t>องค์ประกอบอื่นของ</t>
  </si>
  <si>
    <t>กำไรเบ็ดเสร็จอื่น</t>
  </si>
  <si>
    <t>การวัดมูลค่าใหม่</t>
  </si>
  <si>
    <t>ของภาระผูกพัน</t>
  </si>
  <si>
    <t>ผลประโยชน์พนักงาน</t>
  </si>
  <si>
    <t>รวมส่วนของ</t>
  </si>
  <si>
    <t>ผู้เป็นเจ้าของของ</t>
  </si>
  <si>
    <t>บริษัทใหญ่</t>
  </si>
  <si>
    <t>ส่วนได้เสียที่ไม่มี</t>
  </si>
  <si>
    <t>อำนาจควบคุม</t>
  </si>
  <si>
    <t>องค์ประกอบอื่น</t>
  </si>
  <si>
    <t>ของส่วนของเจ้าของ</t>
  </si>
  <si>
    <t xml:space="preserve"> ทุนที่ออก</t>
  </si>
  <si>
    <t>และชำระแล้ว</t>
  </si>
  <si>
    <t>งบกระแสเงินสด (สอบทานแล้ว)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</si>
  <si>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</si>
  <si>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</si>
  <si>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</si>
  <si>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</si>
  <si>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</si>
  <si>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</si>
  <si>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</si>
  <si>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</si>
  <si>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</si>
  <si>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</si>
  <si>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ต้นทุนสัญญาที่รับรู้เป็นสินทรัพย์</t>
  </si>
  <si>
    <t>- เชื้อเพลิงและวัสดุสำรองคลัง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</si>
  <si>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</si>
  <si>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</si>
  <si>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</si>
  <si>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หนี้สินหมุนเวียนอื่น</t>
  </si>
  <si>
    <t>เงินสดรับจากการดำเนินงาน</t>
  </si>
  <si>
    <t>- ภาษีเงินได้จ่าย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</si>
  <si>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</si>
  <si>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</si>
  <si>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</si>
  <si>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</si>
  <si>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</si>
  <si>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เงินสดจ่ายต้นทุนทางการเงิน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</si>
  <si>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</si>
  <si>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</si>
  <si>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- เงินสดในมือ</t>
  </si>
  <si>
    <t>รายการที่มิใช่เงินสด</t>
  </si>
  <si>
    <t>กำไรเบ็ดเสร็จรวมสำหรับรอบระยะเวลา</t>
  </si>
  <si>
    <t>กำไรต่อหุ้นปรับลด</t>
  </si>
  <si>
    <t>รายได้จากการขายและให้บริการ</t>
  </si>
  <si>
    <t>ต้นทุนขายและให้บริการ</t>
  </si>
  <si>
    <t>กำไรสำหรับรอบระยะเวลา</t>
  </si>
  <si>
    <t>สำหรับรอบระยะเวลา</t>
  </si>
  <si>
    <t>- ขาดทุนจากการด้อยค่าของสินทรัพย์</t>
  </si>
  <si>
    <t>- ลูกหนี้การค้าและลูกหนี้หมุนเวียนอื่นกิจการที่เกี่ยวข้องกัน</t>
  </si>
  <si>
    <t>- เจ้าหนี้การค้าและเจ้าหนี้หมุนเวียนอื่นกิจการที่เกี่ยวข้องกัน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</si>
  <si>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</si>
  <si>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</si>
  <si>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กระแสเงินสดสุทธิใช้ไปในกิจกรรมลงทุน</t>
  </si>
  <si>
    <t>ยอดคงเหลือต้นรอบระยะเวลา</t>
  </si>
  <si>
    <t>ยอดคงเหลือสิ้นรอบระยะเวลา</t>
  </si>
  <si>
    <t>รวม</t>
  </si>
  <si>
    <t>การเปลี่ยนแปลงส่วนของเจ้าของสำหรับรอบระยะเวลา</t>
  </si>
  <si>
    <t>และงานระหว่างก่อสร้าง</t>
  </si>
  <si>
    <t>เงินสดจ่ายเพื่อซื้อที่ดิน อาคารและอุปกรณ์</t>
  </si>
  <si>
    <t>จากข้อตกลงสัมปทาน</t>
  </si>
  <si>
    <t>เงินสดจ่ายเพื่อซื้อสิทธิในการให้บริการ</t>
  </si>
  <si>
    <t>- ซื้ออาคารและอุปกรณ์โดยยังไม่ได้ชำระเงิน</t>
  </si>
  <si>
    <t>(รวมเงินประกันผลงาน)</t>
  </si>
  <si>
    <t>- ลูกหนี้การค้าและลูกหนี้หมุนเวียนอื่น</t>
  </si>
  <si>
    <t>กำไร (ขาดทุน) สุทธิจากอัตราแลกเปลี่ยน</t>
  </si>
  <si>
    <t>- ขาดทุน (กำไร) จากอัตราแลกเปลี่ยนที่ยังไม่เกิดขึ้นจริง</t>
  </si>
  <si>
    <t>ยอดคงเหลือ ณ วันที่ 1 มกราคม พ.ศ. 2568</t>
  </si>
  <si>
    <t xml:space="preserve"> พ.ศ. 2568</t>
  </si>
  <si>
    <t xml:space="preserve">- หุ้นสามัญจำนวน 2,624,285,715 หุ้น </t>
  </si>
  <si>
    <t>- หุ้นสามัญจำนวน 2,511,691,156 หุ้น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</si>
  <si>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</si>
  <si>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</si>
  <si>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เงินสดรับจากการจำหน่ายเครื่องจักรและอุปกรณ์</t>
  </si>
  <si>
    <t>- ประมาณการค่ารื้อถอนสินทรัพย์</t>
  </si>
  <si>
    <t>เงินสดจ่ายค่ารื้อถอนสินทรัพย์ถาวร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</si>
  <si>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</si>
  <si>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</si>
  <si>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- การวัดมูลค่าใหม่ของภาระผูกพันผลประโยชน์</t>
  </si>
  <si>
    <t>พนักงานสุทธิจากภาษีเงินได้</t>
  </si>
  <si>
    <t>จ่ายชำระแล้วหุ้นละ 0.50 บาท</t>
  </si>
  <si>
    <t>ค่าใช้จ่ายภาษีเงินได้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</si>
  <si>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</si>
  <si>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</si>
  <si>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เชื้อเพลิงและวัสดุสำรองคลัง สุทธิ</t>
  </si>
  <si>
    <t xml:space="preserve">(31 ธันวาคม พ.ศ.2567 หุ้นสามัญจำนวน </t>
  </si>
  <si>
    <t>การเปลี่ยนแปลงในส่วนของเจ้าของ</t>
  </si>
  <si>
    <t>การเรียกชำระค่าหุ้นจากการใช้ใบสำคัญแสดงสิทธิ</t>
  </si>
  <si>
    <t>- ค่าใช้จ่ายผลประโยชน์พนักงาน</t>
  </si>
  <si>
    <t>เงินสดรับจากการเรียกชำระค่าหุ้นจากการใช้ใบสำคัญแสดงสิทธิ</t>
  </si>
  <si>
    <t>ประกอบด้วย</t>
  </si>
  <si>
    <t>- ค่าเผื่อการปรับลดมูลค่าวัสดุสํารองคลัง</t>
  </si>
  <si>
    <t>ณ วันที่ 30 มิถุนายน พ.ศ. 2568</t>
  </si>
  <si>
    <t>30 มิถุนายน</t>
  </si>
  <si>
    <t>สำหรับรอบระยะเวลาสามเดือนสิ้นสุดวันที่ 30 มิถุนายน พ.ศ. 2568</t>
  </si>
  <si>
    <t>ยอดคงเหลือ ณ วันที่ 30 มิถุนายน พ.ศ. 2567</t>
  </si>
  <si>
    <t>ยอดคงเหลือ ณ วันที่ 30 มิถุนายน พ.ศ. 2568</t>
  </si>
  <si>
    <t xml:space="preserve">เงินสดและรายการเทียบเท่าเงินสด ณ วันที่ 30 มิถุนายน </t>
  </si>
  <si>
    <t>สำหรับรอบระยะเวลาหกเดือนสิ้นสุดวันที่ 30 มิถุนายน พ.ศ. 2568</t>
  </si>
  <si>
    <t>-</t>
  </si>
  <si>
    <t>เงินสดจ่ายเงินปันผล</t>
  </si>
  <si>
    <t>การแบ่งปันกำไร</t>
  </si>
  <si>
    <t>การแบ่งปันกำไรเบ็ดเสร็จรวม</t>
  </si>
  <si>
    <t>การเพิ่มทุนและการเรียกชำระค่าหุ้นเพิ่มเติมของบริษัทย่อย</t>
  </si>
  <si>
    <t>เงินปันผลจ่าย</t>
  </si>
  <si>
    <t>19.5</t>
  </si>
  <si>
    <t>สำหรับเงินลงทุนในบริษัทย่อย</t>
  </si>
  <si>
    <t>เงินสดจ่ายชําระค่าหุ้นเพิ่มเติมและค่าหุ้นเพิ่มทุน</t>
  </si>
  <si>
    <t>2,200,000,000 หุ้น จ่ายชำระแล้วหุ้นละ 0.50 บาท)</t>
  </si>
  <si>
    <t>- ขาดทุน (กำไร) จากการตัดจำหน่ายและจำหน่ายเครื่องจักรและอุปกรณ์</t>
  </si>
  <si>
    <t>- เงินฝากสถาบันการเงินที่ครบกำหนดภายในสามเดือน</t>
  </si>
  <si>
    <t>เงินสดรับจากการรับชำระค่าหุ้นเพิ่มเติม</t>
  </si>
  <si>
    <t>และค่าหุ้นเพิ่มทุนของบริษัทย่อย</t>
  </si>
  <si>
    <t>เจ้าหนี้ค่าก่อสร้างที่ครบกำหนดชำระเกินกว่าหนึ่งปี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</si>
</sst>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_);_(* \(#,##0\);_(* &quot;-&quot;_);_(@_)"/>
    <numFmt numFmtId="168" formatCode="#,##0.0;\(#,##0.0\)"/>
    <numFmt numFmtId="169" formatCode="#,##0.00;\(#,##0.00\)"/>
    <numFmt numFmtId="170" formatCode="#,##0.000;\(#,##0.000\);\-"/>
    <numFmt numFmtId="171" formatCode="#,##0.0000;\(#,##0.0000\);\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</cellStyleXfs>
  <cellXfs count="90">
    <xf numFmtId="0" fontId="0" fillId="0" borderId="0" xfId="0"/>
    <xf numFmtId="164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2" quotePrefix="1" applyNumberFormat="1" applyFont="1" applyAlignment="1">
      <alignment horizontal="left" vertical="center"/>
    </xf>
    <xf numFmtId="165" fontId="4" fillId="0" borderId="1" xfId="2" applyNumberFormat="1" applyFont="1" applyBorder="1" applyAlignment="1">
      <alignment horizontal="right" vertical="center"/>
    </xf>
    <xf numFmtId="0" fontId="4" fillId="0" borderId="0" xfId="2" quotePrefix="1" applyFont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 shrinkToFit="1"/>
    </xf>
    <xf numFmtId="165" fontId="4" fillId="0" borderId="0" xfId="2" applyNumberFormat="1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left" vertical="center"/>
    </xf>
    <xf numFmtId="169" fontId="4" fillId="0" borderId="0" xfId="2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0" xfId="3" applyNumberFormat="1" applyFont="1" applyAlignment="1">
      <alignment horizontal="left" vertical="center"/>
    </xf>
    <xf numFmtId="165" fontId="4" fillId="0" borderId="1" xfId="2" applyNumberFormat="1" applyFont="1" applyBorder="1" applyAlignment="1">
      <alignment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3" fillId="0" borderId="0" xfId="2" quotePrefix="1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4" fillId="0" borderId="1" xfId="2" applyFont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9" fontId="4" fillId="0" borderId="0" xfId="2" quotePrefix="1" applyNumberFormat="1" applyFont="1" applyAlignment="1">
      <alignment horizontal="center" vertical="center"/>
    </xf>
    <xf numFmtId="168" fontId="4" fillId="0" borderId="0" xfId="2" quotePrefix="1" applyNumberFormat="1" applyFont="1" applyAlignment="1">
      <alignment horizontal="center" vertical="center"/>
    </xf>
    <xf numFmtId="164" fontId="3" fillId="0" borderId="0" xfId="4" applyNumberFormat="1" applyFont="1" applyAlignment="1">
      <alignment horizontal="left" vertical="center"/>
    </xf>
    <xf numFmtId="164" fontId="4" fillId="0" borderId="0" xfId="4" applyNumberFormat="1" applyFont="1" applyAlignment="1">
      <alignment horizontal="left" vertical="center"/>
    </xf>
    <xf numFmtId="164" fontId="4" fillId="0" borderId="0" xfId="4" quotePrefix="1" applyNumberFormat="1" applyFont="1" applyAlignment="1">
      <alignment horizontal="left" vertical="center"/>
    </xf>
    <xf numFmtId="165" fontId="3" fillId="0" borderId="1" xfId="2" applyNumberFormat="1" applyFont="1" applyBorder="1" applyAlignment="1">
      <alignment horizontal="right" vertical="center"/>
    </xf>
    <xf numFmtId="0" fontId="4" fillId="0" borderId="0" xfId="0" applyFont="1"/>
    <xf numFmtId="165" fontId="4" fillId="0" borderId="1" xfId="1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left" vertical="center"/>
    </xf>
    <xf numFmtId="165" fontId="4" fillId="0" borderId="1" xfId="2" applyNumberFormat="1" applyFont="1" applyBorder="1" applyAlignment="1">
      <alignment vertical="center" shrinkToFit="1"/>
    </xf>
    <xf numFmtId="167" fontId="3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left" vertical="center"/>
    </xf>
    <xf numFmtId="167" fontId="3" fillId="0" borderId="1" xfId="2" applyNumberFormat="1" applyFont="1" applyBorder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vertical="center"/>
    </xf>
    <xf numFmtId="0" fontId="3" fillId="0" borderId="0" xfId="2" applyFont="1" applyAlignment="1">
      <alignment horizontal="right" vertical="center" wrapText="1"/>
    </xf>
    <xf numFmtId="167" fontId="4" fillId="0" borderId="1" xfId="2" applyNumberFormat="1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7" fontId="4" fillId="0" borderId="0" xfId="2" applyNumberFormat="1" applyFont="1" applyAlignment="1">
      <alignment vertical="center"/>
    </xf>
    <xf numFmtId="165" fontId="4" fillId="0" borderId="2" xfId="2" applyNumberFormat="1" applyFont="1" applyBorder="1" applyAlignment="1">
      <alignment vertical="center"/>
    </xf>
    <xf numFmtId="171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vertical="center"/>
    </xf>
    <xf numFmtId="170" fontId="4" fillId="0" borderId="0" xfId="2" applyNumberFormat="1" applyFont="1" applyAlignment="1">
      <alignment horizontal="right" vertical="center"/>
    </xf>
    <xf numFmtId="49" fontId="4" fillId="0" borderId="0" xfId="2" quotePrefix="1" applyNumberFormat="1" applyFont="1" applyAlignment="1">
      <alignment horizontal="left" vertical="center"/>
    </xf>
    <xf numFmtId="0" fontId="4" fillId="0" borderId="0" xfId="0" applyFont="1" applyAlignment="1">
      <alignment horizontal="center"/>
    </xf>
    <xf numFmtId="164" fontId="4" fillId="0" borderId="0" xfId="2" quotePrefix="1" applyNumberFormat="1" applyFont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 shrinkToFit="1"/>
    </xf>
    <xf numFmtId="165" fontId="3" fillId="0" borderId="1" xfId="2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3" xfId="4" xr:uid="{D6743DB1-FB0E-4269-BA07-1A9A2991B7D7}"/>
    <cellStyle name="Normal 4" xfId="2" xr:uid="{37510B84-7C69-4E34-AD6D-8443D66684D3}"/>
    <cellStyle name="Normal_EGCO_June10 TE" xfId="3" xr:uid="{7B012CE6-8E76-47E5-9E10-F5B75E9FD686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46A6-F725-4A42-94CB-3C03FC685D26}">
  <dimension ref="A1:L137"/>
  <sheetViews>
    <sheetView tabSelected="1" zoomScaleNormal="100" zoomScaleSheetLayoutView="100" workbookViewId="0">
      <selection activeCell="F129" sqref="F129"/>
    </sheetView>
  </sheetViews>
  <sheetFormatPr defaultColWidth="9.33203125" defaultRowHeight="21.75" customHeight="1" x14ac:dyDescent="0.45"/>
  <cols>
    <col min="1" max="2" width="1.44140625" style="63" customWidth="1"/>
    <col min="3" max="3" width="37.88671875" style="63" customWidth="1"/>
    <col min="4" max="4" width="7.6640625" style="63" customWidth="1"/>
    <col min="5" max="5" width="0.5546875" style="63" customWidth="1"/>
    <col min="6" max="6" width="12.44140625" style="63" customWidth="1"/>
    <col min="7" max="7" width="0.5546875" style="63" customWidth="1"/>
    <col min="8" max="8" width="12.44140625" style="63" customWidth="1"/>
    <col min="9" max="9" width="0.5546875" style="63" customWidth="1"/>
    <col min="10" max="10" width="12" style="63" customWidth="1"/>
    <col min="11" max="11" width="0.5546875" style="63" customWidth="1"/>
    <col min="12" max="12" width="12" style="63" customWidth="1"/>
    <col min="13" max="13" width="9.33203125" style="63" customWidth="1"/>
    <col min="14" max="16384" width="9.33203125" style="63"/>
  </cols>
  <sheetData>
    <row r="1" spans="1:12" ht="21.75" customHeight="1" x14ac:dyDescent="0.45">
      <c r="A1" s="1" t="s">
        <v>0</v>
      </c>
      <c r="B1" s="1"/>
      <c r="C1" s="1"/>
      <c r="D1" s="2"/>
      <c r="E1" s="2"/>
      <c r="F1" s="3"/>
      <c r="G1" s="4"/>
      <c r="H1" s="3"/>
      <c r="I1" s="4"/>
      <c r="J1" s="3"/>
      <c r="K1" s="3"/>
      <c r="L1" s="3"/>
    </row>
    <row r="2" spans="1:12" ht="21.75" customHeight="1" x14ac:dyDescent="0.45">
      <c r="A2" s="1" t="s">
        <v>1</v>
      </c>
      <c r="B2" s="1"/>
      <c r="C2" s="1"/>
      <c r="D2" s="2"/>
      <c r="E2" s="2"/>
      <c r="F2" s="3"/>
      <c r="G2" s="4"/>
      <c r="H2" s="3"/>
      <c r="I2" s="4"/>
      <c r="J2" s="3"/>
      <c r="K2" s="3"/>
      <c r="L2" s="3"/>
    </row>
    <row r="3" spans="1:12" ht="21.75" customHeight="1" x14ac:dyDescent="0.45">
      <c r="A3" s="5" t="s">
        <v>192</v>
      </c>
      <c r="B3" s="6"/>
      <c r="C3" s="6"/>
      <c r="D3" s="7"/>
      <c r="E3" s="7"/>
      <c r="F3" s="62"/>
      <c r="G3" s="65"/>
      <c r="H3" s="62"/>
      <c r="I3" s="65"/>
      <c r="J3" s="62"/>
      <c r="K3" s="62"/>
      <c r="L3" s="62"/>
    </row>
    <row r="4" spans="1:12" ht="21.75" customHeight="1" x14ac:dyDescent="0.45">
      <c r="A4" s="8"/>
      <c r="B4" s="8"/>
      <c r="C4" s="8"/>
      <c r="D4" s="2"/>
      <c r="E4" s="2"/>
      <c r="F4" s="9"/>
      <c r="G4" s="10"/>
      <c r="H4" s="9"/>
      <c r="I4" s="10"/>
      <c r="J4" s="9"/>
      <c r="K4" s="9"/>
      <c r="L4" s="9"/>
    </row>
    <row r="5" spans="1:12" ht="21.75" customHeight="1" x14ac:dyDescent="0.45">
      <c r="A5" s="11"/>
      <c r="B5" s="8"/>
      <c r="C5" s="8"/>
      <c r="D5" s="12"/>
      <c r="E5" s="12"/>
      <c r="F5" s="87" t="s">
        <v>2</v>
      </c>
      <c r="G5" s="87"/>
      <c r="H5" s="87"/>
      <c r="I5" s="13"/>
      <c r="J5" s="87" t="s">
        <v>3</v>
      </c>
      <c r="K5" s="87"/>
      <c r="L5" s="87"/>
    </row>
    <row r="6" spans="1:12" ht="21.75" customHeight="1" x14ac:dyDescent="0.45">
      <c r="A6" s="11"/>
      <c r="B6" s="8"/>
      <c r="C6" s="8"/>
      <c r="D6" s="12"/>
      <c r="E6" s="12"/>
      <c r="F6" s="3" t="s">
        <v>4</v>
      </c>
      <c r="G6" s="3"/>
      <c r="H6" s="3" t="s">
        <v>5</v>
      </c>
      <c r="I6" s="13"/>
      <c r="J6" s="3" t="s">
        <v>4</v>
      </c>
      <c r="K6" s="3"/>
      <c r="L6" s="3" t="s">
        <v>5</v>
      </c>
    </row>
    <row r="7" spans="1:12" ht="21.75" customHeight="1" x14ac:dyDescent="0.45">
      <c r="A7" s="11"/>
      <c r="B7" s="8"/>
      <c r="C7" s="8"/>
      <c r="D7" s="12"/>
      <c r="E7" s="12"/>
      <c r="F7" s="3" t="s">
        <v>193</v>
      </c>
      <c r="G7" s="3"/>
      <c r="H7" s="3" t="s">
        <v>6</v>
      </c>
      <c r="I7" s="13"/>
      <c r="J7" s="3" t="s">
        <v>193</v>
      </c>
      <c r="K7" s="3"/>
      <c r="L7" s="3" t="s">
        <v>6</v>
      </c>
    </row>
    <row r="8" spans="1:12" ht="21.75" customHeight="1" x14ac:dyDescent="0.45">
      <c r="A8" s="8"/>
      <c r="B8" s="8"/>
      <c r="C8" s="8"/>
      <c r="D8" s="2"/>
      <c r="E8" s="2"/>
      <c r="F8" s="3" t="s">
        <v>168</v>
      </c>
      <c r="G8" s="4"/>
      <c r="H8" s="3" t="s">
        <v>7</v>
      </c>
      <c r="I8" s="4"/>
      <c r="J8" s="3" t="s">
        <v>168</v>
      </c>
      <c r="K8" s="4"/>
      <c r="L8" s="3" t="s">
        <v>7</v>
      </c>
    </row>
    <row r="9" spans="1:12" ht="21.75" customHeight="1" x14ac:dyDescent="0.45">
      <c r="A9" s="8"/>
      <c r="B9" s="8"/>
      <c r="C9" s="8"/>
      <c r="D9" s="7" t="s">
        <v>8</v>
      </c>
      <c r="E9" s="2"/>
      <c r="F9" s="62" t="s">
        <v>9</v>
      </c>
      <c r="G9" s="4"/>
      <c r="H9" s="62" t="s">
        <v>9</v>
      </c>
      <c r="I9" s="4"/>
      <c r="J9" s="62" t="s">
        <v>9</v>
      </c>
      <c r="K9" s="3"/>
      <c r="L9" s="62" t="s">
        <v>9</v>
      </c>
    </row>
    <row r="10" spans="1:12" ht="6" customHeight="1" x14ac:dyDescent="0.45">
      <c r="A10" s="8"/>
      <c r="B10" s="8"/>
      <c r="C10" s="8"/>
      <c r="D10" s="14"/>
      <c r="E10" s="14"/>
      <c r="F10" s="9"/>
      <c r="G10" s="10"/>
      <c r="H10" s="9"/>
      <c r="I10" s="10"/>
      <c r="J10" s="9"/>
      <c r="K10" s="9"/>
      <c r="L10" s="9"/>
    </row>
    <row r="11" spans="1:12" ht="21.75" customHeight="1" x14ac:dyDescent="0.45">
      <c r="A11" s="1" t="s">
        <v>10</v>
      </c>
      <c r="B11" s="8"/>
      <c r="C11" s="8"/>
      <c r="D11" s="2"/>
      <c r="E11" s="2"/>
      <c r="F11" s="9"/>
      <c r="G11" s="10"/>
      <c r="H11" s="9"/>
      <c r="I11" s="10"/>
      <c r="J11" s="9"/>
      <c r="K11" s="9"/>
      <c r="L11" s="9"/>
    </row>
    <row r="12" spans="1:12" ht="6" customHeight="1" x14ac:dyDescent="0.45">
      <c r="A12" s="8"/>
      <c r="B12" s="8"/>
      <c r="C12" s="8"/>
      <c r="D12" s="14"/>
      <c r="E12" s="14"/>
      <c r="F12" s="9"/>
      <c r="G12" s="10"/>
      <c r="H12" s="9"/>
      <c r="I12" s="10"/>
      <c r="J12" s="9"/>
      <c r="K12" s="9"/>
      <c r="L12" s="9"/>
    </row>
    <row r="13" spans="1:12" ht="21.75" customHeight="1" x14ac:dyDescent="0.45">
      <c r="A13" s="1" t="s">
        <v>11</v>
      </c>
      <c r="B13" s="8"/>
      <c r="C13" s="8"/>
      <c r="D13" s="14"/>
      <c r="E13" s="14"/>
      <c r="F13" s="9"/>
      <c r="G13" s="10"/>
      <c r="H13" s="9"/>
      <c r="I13" s="10"/>
      <c r="J13" s="9"/>
      <c r="K13" s="9"/>
      <c r="L13" s="9"/>
    </row>
    <row r="14" spans="1:12" ht="6" customHeight="1" x14ac:dyDescent="0.45">
      <c r="A14" s="8"/>
      <c r="B14" s="8"/>
      <c r="C14" s="8"/>
      <c r="D14" s="14"/>
      <c r="E14" s="14"/>
      <c r="F14" s="9"/>
      <c r="G14" s="10"/>
      <c r="H14" s="9"/>
      <c r="I14" s="10"/>
      <c r="J14" s="9"/>
      <c r="K14" s="9"/>
      <c r="L14" s="9"/>
    </row>
    <row r="15" spans="1:12" ht="21.75" customHeight="1" x14ac:dyDescent="0.45">
      <c r="A15" s="8" t="s">
        <v>12</v>
      </c>
      <c r="B15" s="8"/>
      <c r="C15" s="8"/>
      <c r="D15" s="14"/>
      <c r="E15" s="14"/>
      <c r="F15" s="9">
        <v>485553834</v>
      </c>
      <c r="G15" s="10"/>
      <c r="H15" s="9">
        <v>375918148</v>
      </c>
      <c r="I15" s="10"/>
      <c r="J15" s="9">
        <v>24697180</v>
      </c>
      <c r="K15" s="9"/>
      <c r="L15" s="9">
        <v>60096654</v>
      </c>
    </row>
    <row r="16" spans="1:12" ht="21.75" customHeight="1" x14ac:dyDescent="0.45">
      <c r="A16" s="8" t="s">
        <v>13</v>
      </c>
      <c r="B16" s="8"/>
      <c r="C16" s="8"/>
      <c r="D16" s="14">
        <v>7</v>
      </c>
      <c r="E16" s="14"/>
      <c r="F16" s="9">
        <v>175119533</v>
      </c>
      <c r="G16" s="10"/>
      <c r="H16" s="9">
        <v>164440053</v>
      </c>
      <c r="I16" s="10"/>
      <c r="J16" s="9">
        <v>45475936</v>
      </c>
      <c r="K16" s="9"/>
      <c r="L16" s="9">
        <v>47958110</v>
      </c>
    </row>
    <row r="17" spans="1:12" ht="21.75" customHeight="1" x14ac:dyDescent="0.45">
      <c r="A17" s="8" t="s">
        <v>14</v>
      </c>
      <c r="B17" s="8"/>
      <c r="C17" s="8"/>
      <c r="D17" s="14">
        <v>19.399999999999999</v>
      </c>
      <c r="E17" s="14"/>
      <c r="F17" s="9">
        <v>28202012</v>
      </c>
      <c r="G17" s="10"/>
      <c r="H17" s="9">
        <v>23950441</v>
      </c>
      <c r="I17" s="10"/>
      <c r="J17" s="9">
        <v>26637521</v>
      </c>
      <c r="K17" s="9"/>
      <c r="L17" s="9">
        <v>27360269</v>
      </c>
    </row>
    <row r="18" spans="1:12" ht="21.75" customHeight="1" x14ac:dyDescent="0.45">
      <c r="A18" s="8" t="s">
        <v>15</v>
      </c>
      <c r="B18" s="8"/>
      <c r="C18" s="8"/>
      <c r="D18" s="14">
        <v>19.5</v>
      </c>
      <c r="E18" s="14"/>
      <c r="F18" s="9">
        <v>0</v>
      </c>
      <c r="G18" s="10"/>
      <c r="H18" s="9">
        <v>0</v>
      </c>
      <c r="I18" s="10"/>
      <c r="J18" s="9">
        <v>54475000</v>
      </c>
      <c r="K18" s="9"/>
      <c r="L18" s="9">
        <v>293658642</v>
      </c>
    </row>
    <row r="19" spans="1:12" ht="21.75" customHeight="1" x14ac:dyDescent="0.45">
      <c r="A19" s="8" t="s">
        <v>184</v>
      </c>
      <c r="B19" s="8"/>
      <c r="C19" s="8"/>
      <c r="D19" s="14"/>
      <c r="E19" s="14"/>
      <c r="F19" s="9">
        <v>86701572</v>
      </c>
      <c r="G19" s="10"/>
      <c r="H19" s="9">
        <v>85070560</v>
      </c>
      <c r="I19" s="10"/>
      <c r="J19" s="9">
        <v>65700328</v>
      </c>
      <c r="K19" s="9"/>
      <c r="L19" s="9">
        <v>67901296</v>
      </c>
    </row>
    <row r="20" spans="1:12" ht="21.75" customHeight="1" x14ac:dyDescent="0.45">
      <c r="A20" s="8" t="s">
        <v>16</v>
      </c>
      <c r="B20" s="8"/>
      <c r="C20" s="8"/>
      <c r="D20" s="14"/>
      <c r="E20" s="14"/>
      <c r="F20" s="16">
        <v>18984344</v>
      </c>
      <c r="G20" s="10"/>
      <c r="H20" s="16">
        <v>21331663</v>
      </c>
      <c r="I20" s="10"/>
      <c r="J20" s="16">
        <v>4768457</v>
      </c>
      <c r="K20" s="10"/>
      <c r="L20" s="16">
        <v>9614863</v>
      </c>
    </row>
    <row r="21" spans="1:12" ht="6" customHeight="1" x14ac:dyDescent="0.45">
      <c r="A21" s="8"/>
      <c r="B21" s="8"/>
      <c r="C21" s="8"/>
      <c r="D21" s="14"/>
      <c r="E21" s="14"/>
      <c r="F21" s="9"/>
      <c r="G21" s="10"/>
    </row>
    <row r="22" spans="1:12" ht="21.75" customHeight="1" x14ac:dyDescent="0.45">
      <c r="A22" s="1" t="s">
        <v>17</v>
      </c>
      <c r="B22" s="8"/>
      <c r="C22" s="8"/>
      <c r="D22" s="14"/>
      <c r="E22" s="14"/>
      <c r="F22" s="16">
        <f>SUM(F15:F20)</f>
        <v>794561295</v>
      </c>
      <c r="G22" s="10"/>
      <c r="H22" s="16">
        <f>SUM(H15:H20)</f>
        <v>670710865</v>
      </c>
      <c r="I22" s="10"/>
      <c r="J22" s="16">
        <f>SUM(J15:J20)</f>
        <v>221754422</v>
      </c>
      <c r="K22" s="9"/>
      <c r="L22" s="16">
        <f>SUM(L15:L20)</f>
        <v>506589834</v>
      </c>
    </row>
    <row r="23" spans="1:12" ht="21.75" customHeight="1" x14ac:dyDescent="0.45">
      <c r="A23" s="8"/>
      <c r="B23" s="8"/>
      <c r="C23" s="8"/>
      <c r="D23" s="2"/>
      <c r="E23" s="2"/>
      <c r="F23" s="9"/>
      <c r="G23" s="10"/>
      <c r="H23" s="9"/>
      <c r="I23" s="10"/>
      <c r="J23" s="9"/>
      <c r="K23" s="9"/>
      <c r="L23" s="9"/>
    </row>
    <row r="24" spans="1:12" ht="21.75" customHeight="1" x14ac:dyDescent="0.45">
      <c r="A24" s="1" t="s">
        <v>18</v>
      </c>
      <c r="B24" s="8"/>
      <c r="C24" s="8"/>
      <c r="D24" s="14"/>
      <c r="E24" s="14"/>
      <c r="F24" s="9"/>
      <c r="G24" s="10"/>
      <c r="H24" s="9"/>
      <c r="I24" s="10"/>
      <c r="J24" s="9"/>
      <c r="K24" s="9"/>
      <c r="L24" s="9"/>
    </row>
    <row r="25" spans="1:12" ht="6" customHeight="1" x14ac:dyDescent="0.45">
      <c r="A25" s="1"/>
      <c r="B25" s="8"/>
      <c r="C25" s="8"/>
      <c r="D25" s="14"/>
      <c r="E25" s="14"/>
      <c r="F25" s="9"/>
      <c r="G25" s="10"/>
      <c r="H25" s="9"/>
      <c r="I25" s="10"/>
      <c r="J25" s="9"/>
      <c r="K25" s="9"/>
      <c r="L25" s="9"/>
    </row>
    <row r="26" spans="1:12" ht="21.75" customHeight="1" x14ac:dyDescent="0.45">
      <c r="A26" s="8" t="s">
        <v>19</v>
      </c>
      <c r="B26" s="8"/>
      <c r="C26" s="8"/>
      <c r="D26" s="14">
        <v>8</v>
      </c>
      <c r="E26" s="14"/>
      <c r="F26" s="9">
        <v>245408090</v>
      </c>
      <c r="G26" s="10"/>
      <c r="H26" s="9">
        <v>245052803</v>
      </c>
      <c r="I26" s="10"/>
      <c r="J26" s="9">
        <v>37800000</v>
      </c>
      <c r="K26" s="9"/>
      <c r="L26" s="9">
        <v>37800000</v>
      </c>
    </row>
    <row r="27" spans="1:12" ht="21.75" customHeight="1" x14ac:dyDescent="0.45">
      <c r="A27" s="8" t="s">
        <v>20</v>
      </c>
      <c r="B27" s="15"/>
      <c r="C27" s="8"/>
      <c r="D27" s="14">
        <v>9</v>
      </c>
      <c r="E27" s="14"/>
      <c r="F27" s="9">
        <v>331665666</v>
      </c>
      <c r="G27" s="10"/>
      <c r="H27" s="9">
        <v>320359351</v>
      </c>
      <c r="I27" s="10"/>
      <c r="J27" s="9">
        <v>1877680</v>
      </c>
      <c r="K27" s="9"/>
      <c r="L27" s="9">
        <v>2145920</v>
      </c>
    </row>
    <row r="28" spans="1:12" ht="21.75" customHeight="1" x14ac:dyDescent="0.45">
      <c r="A28" s="11" t="s">
        <v>21</v>
      </c>
      <c r="B28" s="8"/>
      <c r="C28" s="8"/>
      <c r="D28" s="14">
        <v>10</v>
      </c>
      <c r="E28" s="14"/>
      <c r="F28" s="9">
        <v>0</v>
      </c>
      <c r="G28" s="10"/>
      <c r="H28" s="9">
        <v>0</v>
      </c>
      <c r="I28" s="10"/>
      <c r="J28" s="9">
        <v>1983726477</v>
      </c>
      <c r="K28" s="9"/>
      <c r="L28" s="9">
        <v>1397396497</v>
      </c>
    </row>
    <row r="29" spans="1:12" ht="21.75" customHeight="1" x14ac:dyDescent="0.45">
      <c r="A29" s="8" t="s">
        <v>22</v>
      </c>
      <c r="B29" s="8"/>
      <c r="C29" s="8"/>
      <c r="D29" s="17">
        <v>11</v>
      </c>
      <c r="E29" s="17"/>
      <c r="F29" s="9">
        <v>2064671989</v>
      </c>
      <c r="G29" s="10"/>
      <c r="H29" s="9">
        <v>1960334860</v>
      </c>
      <c r="I29" s="10"/>
      <c r="J29" s="9">
        <v>513527450</v>
      </c>
      <c r="K29" s="9"/>
      <c r="L29" s="9">
        <v>531920154</v>
      </c>
    </row>
    <row r="30" spans="1:12" ht="21.75" customHeight="1" x14ac:dyDescent="0.45">
      <c r="A30" s="8" t="s">
        <v>23</v>
      </c>
      <c r="B30" s="8"/>
      <c r="C30" s="8"/>
      <c r="D30" s="17">
        <v>12</v>
      </c>
      <c r="E30" s="17"/>
      <c r="F30" s="9">
        <v>70803681</v>
      </c>
      <c r="G30" s="10"/>
      <c r="H30" s="9">
        <v>74739126</v>
      </c>
      <c r="I30" s="10"/>
      <c r="J30" s="9">
        <v>37708999</v>
      </c>
      <c r="K30" s="9"/>
      <c r="L30" s="9">
        <v>40501779</v>
      </c>
    </row>
    <row r="31" spans="1:12" ht="21.75" customHeight="1" x14ac:dyDescent="0.45">
      <c r="A31" s="11" t="s">
        <v>24</v>
      </c>
      <c r="B31" s="8"/>
      <c r="C31" s="8"/>
      <c r="D31" s="17"/>
      <c r="E31" s="17"/>
      <c r="F31" s="9">
        <v>25328063</v>
      </c>
      <c r="G31" s="10"/>
      <c r="H31" s="9">
        <v>26237565</v>
      </c>
      <c r="I31" s="10"/>
      <c r="J31" s="9">
        <v>2110598</v>
      </c>
      <c r="K31" s="9"/>
      <c r="L31" s="9">
        <v>2271457</v>
      </c>
    </row>
    <row r="32" spans="1:12" ht="21.75" customHeight="1" x14ac:dyDescent="0.45">
      <c r="A32" s="11" t="s">
        <v>25</v>
      </c>
      <c r="B32" s="8"/>
      <c r="C32" s="8"/>
      <c r="D32" s="17">
        <v>13</v>
      </c>
      <c r="E32" s="17"/>
      <c r="F32" s="9">
        <v>245758202</v>
      </c>
      <c r="G32" s="10"/>
      <c r="H32" s="9">
        <v>105176627</v>
      </c>
      <c r="I32" s="10"/>
      <c r="J32" s="9">
        <v>0</v>
      </c>
      <c r="K32" s="9"/>
      <c r="L32" s="9">
        <v>0</v>
      </c>
    </row>
    <row r="33" spans="1:12" ht="21.75" customHeight="1" x14ac:dyDescent="0.45">
      <c r="A33" s="11" t="s">
        <v>26</v>
      </c>
      <c r="B33" s="8"/>
      <c r="C33" s="8"/>
      <c r="D33" s="17"/>
      <c r="E33" s="17"/>
      <c r="F33" s="9">
        <v>1962896</v>
      </c>
      <c r="G33" s="10"/>
      <c r="H33" s="9">
        <v>2044025</v>
      </c>
      <c r="I33" s="10"/>
      <c r="J33" s="9">
        <v>1182894</v>
      </c>
      <c r="K33" s="9"/>
      <c r="L33" s="9">
        <v>1160611</v>
      </c>
    </row>
    <row r="34" spans="1:12" ht="21.75" customHeight="1" x14ac:dyDescent="0.45">
      <c r="A34" s="11" t="s">
        <v>27</v>
      </c>
      <c r="B34" s="8"/>
      <c r="C34" s="8"/>
      <c r="D34" s="17"/>
      <c r="E34" s="17"/>
      <c r="F34" s="16">
        <v>23078239</v>
      </c>
      <c r="G34" s="10"/>
      <c r="H34" s="16">
        <v>18398115</v>
      </c>
      <c r="I34" s="10"/>
      <c r="J34" s="16">
        <v>916480</v>
      </c>
      <c r="K34" s="9"/>
      <c r="L34" s="16">
        <v>916080</v>
      </c>
    </row>
    <row r="35" spans="1:12" ht="6" customHeight="1" x14ac:dyDescent="0.45">
      <c r="A35" s="8"/>
      <c r="B35" s="8"/>
      <c r="C35" s="8"/>
      <c r="D35" s="14"/>
      <c r="E35" s="14"/>
      <c r="F35" s="9"/>
      <c r="G35" s="10"/>
      <c r="H35" s="9"/>
      <c r="I35" s="9"/>
      <c r="J35" s="9"/>
      <c r="K35" s="9"/>
      <c r="L35" s="9"/>
    </row>
    <row r="36" spans="1:12" ht="21.75" customHeight="1" x14ac:dyDescent="0.45">
      <c r="A36" s="1" t="s">
        <v>28</v>
      </c>
      <c r="B36" s="8"/>
      <c r="C36" s="8"/>
      <c r="D36" s="14"/>
      <c r="E36" s="14"/>
      <c r="F36" s="16">
        <f>SUM(F26:F34)</f>
        <v>3008676826</v>
      </c>
      <c r="G36" s="10"/>
      <c r="H36" s="16">
        <f>SUM(H26:H34)</f>
        <v>2752342472</v>
      </c>
      <c r="I36" s="10"/>
      <c r="J36" s="16">
        <f>SUM(J26:J34)</f>
        <v>2578850578</v>
      </c>
      <c r="K36" s="9"/>
      <c r="L36" s="16">
        <f>SUM(L26:L34)</f>
        <v>2014112498</v>
      </c>
    </row>
    <row r="37" spans="1:12" ht="6" customHeight="1" x14ac:dyDescent="0.45">
      <c r="A37" s="8"/>
      <c r="B37" s="8"/>
      <c r="C37" s="8"/>
      <c r="D37" s="14"/>
      <c r="E37" s="14"/>
      <c r="F37" s="9"/>
      <c r="G37" s="10"/>
      <c r="H37" s="9"/>
      <c r="I37" s="10"/>
      <c r="J37" s="9"/>
      <c r="K37" s="9"/>
      <c r="L37" s="9"/>
    </row>
    <row r="38" spans="1:12" ht="21.75" customHeight="1" thickBot="1" x14ac:dyDescent="0.5">
      <c r="A38" s="1" t="s">
        <v>29</v>
      </c>
      <c r="B38" s="8"/>
      <c r="C38" s="8"/>
      <c r="D38" s="2"/>
      <c r="E38" s="2"/>
      <c r="F38" s="18">
        <f>SUM(F22+F36)</f>
        <v>3803238121</v>
      </c>
      <c r="G38" s="10"/>
      <c r="H38" s="18">
        <f>SUM(H22+H36)</f>
        <v>3423053337</v>
      </c>
      <c r="I38" s="10"/>
      <c r="J38" s="18">
        <f>SUM(J22+J36)</f>
        <v>2800605000</v>
      </c>
      <c r="K38" s="9"/>
      <c r="L38" s="18">
        <f>SUM(L22+L36)</f>
        <v>2520702332</v>
      </c>
    </row>
    <row r="39" spans="1:12" ht="21.75" customHeight="1" thickTop="1" x14ac:dyDescent="0.45">
      <c r="A39" s="1"/>
      <c r="B39" s="8"/>
      <c r="C39" s="8"/>
      <c r="D39" s="2"/>
      <c r="E39" s="2"/>
      <c r="F39" s="9"/>
      <c r="G39" s="10"/>
      <c r="H39" s="9"/>
      <c r="I39" s="10"/>
      <c r="J39" s="9"/>
      <c r="K39" s="9"/>
      <c r="L39" s="9"/>
    </row>
    <row r="40" spans="1:12" ht="23.25" customHeight="1" x14ac:dyDescent="0.45">
      <c r="A40" s="1"/>
      <c r="B40" s="8"/>
      <c r="C40" s="8"/>
      <c r="D40" s="2"/>
      <c r="E40" s="2"/>
      <c r="F40" s="9"/>
      <c r="G40" s="10"/>
      <c r="H40" s="9"/>
      <c r="I40" s="10"/>
      <c r="J40" s="9"/>
      <c r="K40" s="9"/>
      <c r="L40" s="9"/>
    </row>
    <row r="41" spans="1:12" ht="23.25" customHeight="1" x14ac:dyDescent="0.45">
      <c r="A41" s="1"/>
      <c r="B41" s="8"/>
      <c r="C41" s="8"/>
      <c r="D41" s="2"/>
      <c r="E41" s="2"/>
      <c r="F41" s="9"/>
      <c r="G41" s="10"/>
      <c r="H41" s="9"/>
      <c r="I41" s="10"/>
      <c r="J41" s="9"/>
      <c r="K41" s="9"/>
      <c r="L41" s="9"/>
    </row>
    <row r="42" spans="1:12" ht="11.1" customHeight="1" x14ac:dyDescent="0.45">
      <c r="A42" s="1"/>
      <c r="B42" s="8"/>
      <c r="C42" s="8"/>
      <c r="D42" s="2"/>
      <c r="E42" s="2"/>
      <c r="F42" s="9"/>
      <c r="G42" s="10"/>
      <c r="H42" s="9"/>
      <c r="I42" s="10"/>
      <c r="J42" s="9"/>
      <c r="K42" s="9"/>
      <c r="L42" s="9"/>
    </row>
    <row r="43" spans="1:12" ht="21.75" customHeight="1" x14ac:dyDescent="0.45">
      <c r="A43" s="8" t="s">
        <v>30</v>
      </c>
      <c r="B43" s="8"/>
      <c r="C43" s="8"/>
      <c r="D43" s="2"/>
      <c r="E43" s="2"/>
      <c r="F43" s="9"/>
      <c r="G43" s="10"/>
      <c r="H43" s="9"/>
      <c r="I43" s="10"/>
      <c r="J43" s="9"/>
      <c r="K43" s="9"/>
      <c r="L43" s="9"/>
    </row>
    <row r="44" spans="1:12" ht="21.75" customHeight="1" x14ac:dyDescent="0.45">
      <c r="A44" s="8"/>
      <c r="B44" s="8"/>
      <c r="C44" s="8"/>
      <c r="D44" s="2"/>
      <c r="E44" s="2"/>
      <c r="F44" s="9"/>
      <c r="G44" s="10"/>
      <c r="H44" s="9"/>
      <c r="I44" s="10"/>
      <c r="J44" s="9"/>
      <c r="K44" s="9"/>
      <c r="L44" s="9"/>
    </row>
    <row r="45" spans="1:12" ht="23.25" customHeight="1" x14ac:dyDescent="0.45">
      <c r="A45" s="8"/>
      <c r="B45" s="8"/>
      <c r="C45" s="8"/>
      <c r="D45" s="2"/>
      <c r="E45" s="2"/>
      <c r="F45" s="9"/>
      <c r="G45" s="10"/>
      <c r="H45" s="9"/>
      <c r="I45" s="10"/>
      <c r="J45" s="9"/>
      <c r="K45" s="9"/>
      <c r="L45" s="9"/>
    </row>
    <row r="46" spans="1:12" ht="22.35" customHeight="1" x14ac:dyDescent="0.45">
      <c r="A46" s="88" t="s">
        <v>31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</row>
    <row r="47" spans="1:12" ht="21.75" customHeight="1" x14ac:dyDescent="0.45">
      <c r="A47" s="1" t="str">
        <f>A1</f>
        <v>บริษัท ท่าฉาง กรีน เอ็นเนอร์ยี่ จำกัด (มหาชน)</v>
      </c>
      <c r="B47" s="1"/>
      <c r="C47" s="1"/>
      <c r="D47" s="2"/>
      <c r="E47" s="2"/>
      <c r="F47" s="3"/>
      <c r="G47" s="4"/>
      <c r="H47" s="3"/>
      <c r="I47" s="4"/>
      <c r="J47" s="3"/>
      <c r="K47" s="3"/>
      <c r="L47" s="3"/>
    </row>
    <row r="48" spans="1:12" ht="21.75" customHeight="1" x14ac:dyDescent="0.45">
      <c r="A48" s="1" t="s">
        <v>1</v>
      </c>
      <c r="B48" s="1"/>
      <c r="C48" s="1"/>
      <c r="D48" s="2"/>
      <c r="E48" s="2"/>
      <c r="F48" s="3"/>
      <c r="G48" s="4"/>
      <c r="H48" s="3"/>
      <c r="I48" s="4"/>
      <c r="J48" s="3"/>
      <c r="K48" s="3"/>
      <c r="L48" s="3"/>
    </row>
    <row r="49" spans="1:12" ht="21.75" customHeight="1" x14ac:dyDescent="0.45">
      <c r="A49" s="5" t="str">
        <f>A3</f>
        <v>ณ วันที่ 30 มิถุนายน พ.ศ. 2568</v>
      </c>
      <c r="B49" s="6"/>
      <c r="C49" s="6"/>
      <c r="D49" s="7"/>
      <c r="E49" s="7"/>
      <c r="F49" s="62"/>
      <c r="G49" s="65"/>
      <c r="H49" s="62"/>
      <c r="I49" s="65"/>
      <c r="J49" s="62"/>
      <c r="K49" s="62"/>
      <c r="L49" s="62"/>
    </row>
    <row r="50" spans="1:12" ht="21.75" customHeight="1" x14ac:dyDescent="0.45">
      <c r="A50" s="8"/>
      <c r="B50" s="8"/>
      <c r="C50" s="8"/>
      <c r="D50" s="2"/>
      <c r="E50" s="2"/>
      <c r="F50" s="9"/>
      <c r="G50" s="10"/>
      <c r="H50" s="9"/>
      <c r="I50" s="10"/>
      <c r="J50" s="9"/>
      <c r="K50" s="9"/>
      <c r="L50" s="9"/>
    </row>
    <row r="51" spans="1:12" ht="21.75" customHeight="1" x14ac:dyDescent="0.45">
      <c r="A51" s="11"/>
      <c r="B51" s="8"/>
      <c r="C51" s="8"/>
      <c r="D51" s="12"/>
      <c r="E51" s="12"/>
      <c r="F51" s="87" t="s">
        <v>2</v>
      </c>
      <c r="G51" s="87"/>
      <c r="H51" s="87"/>
      <c r="I51" s="13"/>
      <c r="J51" s="87" t="s">
        <v>3</v>
      </c>
      <c r="K51" s="87"/>
      <c r="L51" s="87"/>
    </row>
    <row r="52" spans="1:12" ht="21.75" customHeight="1" x14ac:dyDescent="0.45">
      <c r="A52" s="11"/>
      <c r="B52" s="8"/>
      <c r="C52" s="8"/>
      <c r="D52" s="12"/>
      <c r="E52" s="12"/>
      <c r="F52" s="3" t="s">
        <v>4</v>
      </c>
      <c r="G52" s="3"/>
      <c r="H52" s="3" t="s">
        <v>5</v>
      </c>
      <c r="I52" s="13"/>
      <c r="J52" s="3" t="s">
        <v>4</v>
      </c>
      <c r="K52" s="3"/>
      <c r="L52" s="3" t="s">
        <v>5</v>
      </c>
    </row>
    <row r="53" spans="1:12" ht="21.75" customHeight="1" x14ac:dyDescent="0.45">
      <c r="A53" s="11"/>
      <c r="B53" s="8"/>
      <c r="C53" s="8"/>
      <c r="D53" s="12"/>
      <c r="E53" s="12"/>
      <c r="F53" s="3" t="s">
        <v>193</v>
      </c>
      <c r="G53" s="3"/>
      <c r="H53" s="3" t="s">
        <v>6</v>
      </c>
      <c r="I53" s="13"/>
      <c r="J53" s="3" t="s">
        <v>193</v>
      </c>
      <c r="K53" s="3"/>
      <c r="L53" s="3" t="s">
        <v>6</v>
      </c>
    </row>
    <row r="54" spans="1:12" ht="21.75" customHeight="1" x14ac:dyDescent="0.45">
      <c r="A54" s="8"/>
      <c r="B54" s="8"/>
      <c r="C54" s="8"/>
      <c r="D54" s="2"/>
      <c r="E54" s="2"/>
      <c r="F54" s="3" t="s">
        <v>168</v>
      </c>
      <c r="G54" s="4"/>
      <c r="H54" s="3" t="s">
        <v>7</v>
      </c>
      <c r="I54" s="4"/>
      <c r="J54" s="3" t="s">
        <v>168</v>
      </c>
      <c r="K54" s="4"/>
      <c r="L54" s="3" t="s">
        <v>7</v>
      </c>
    </row>
    <row r="55" spans="1:12" ht="21.75" customHeight="1" x14ac:dyDescent="0.45">
      <c r="A55" s="8"/>
      <c r="B55" s="8"/>
      <c r="C55" s="8"/>
      <c r="D55" s="7" t="s">
        <v>8</v>
      </c>
      <c r="E55" s="2"/>
      <c r="F55" s="62" t="s">
        <v>9</v>
      </c>
      <c r="G55" s="4"/>
      <c r="H55" s="62" t="s">
        <v>9</v>
      </c>
      <c r="I55" s="4"/>
      <c r="J55" s="62" t="s">
        <v>9</v>
      </c>
      <c r="K55" s="3"/>
      <c r="L55" s="62" t="s">
        <v>9</v>
      </c>
    </row>
    <row r="56" spans="1:12" ht="21.75" customHeight="1" x14ac:dyDescent="0.45">
      <c r="A56" s="1" t="s">
        <v>32</v>
      </c>
      <c r="B56" s="8"/>
      <c r="C56" s="8"/>
      <c r="D56" s="2"/>
      <c r="E56" s="2"/>
      <c r="F56" s="9"/>
      <c r="G56" s="10"/>
      <c r="H56" s="9"/>
      <c r="I56" s="10"/>
      <c r="J56" s="9"/>
      <c r="K56" s="9"/>
      <c r="L56" s="9"/>
    </row>
    <row r="57" spans="1:12" ht="6" customHeight="1" x14ac:dyDescent="0.45">
      <c r="A57" s="8"/>
      <c r="B57" s="8"/>
      <c r="C57" s="8"/>
      <c r="D57" s="2"/>
      <c r="E57" s="2"/>
      <c r="F57" s="9"/>
      <c r="G57" s="10"/>
      <c r="H57" s="9"/>
      <c r="I57" s="10"/>
      <c r="J57" s="9"/>
      <c r="K57" s="9"/>
      <c r="L57" s="9"/>
    </row>
    <row r="58" spans="1:12" ht="21.75" customHeight="1" x14ac:dyDescent="0.45">
      <c r="A58" s="1" t="s">
        <v>33</v>
      </c>
      <c r="B58" s="8"/>
      <c r="C58" s="8"/>
      <c r="D58" s="2"/>
      <c r="E58" s="2"/>
      <c r="F58" s="9"/>
      <c r="G58" s="10"/>
      <c r="H58" s="9"/>
      <c r="I58" s="10"/>
      <c r="J58" s="9"/>
      <c r="K58" s="9"/>
      <c r="L58" s="9"/>
    </row>
    <row r="59" spans="1:12" ht="6" customHeight="1" x14ac:dyDescent="0.45">
      <c r="A59" s="8"/>
      <c r="B59" s="8"/>
      <c r="C59" s="8"/>
      <c r="D59" s="14"/>
      <c r="E59" s="14"/>
      <c r="F59" s="9"/>
      <c r="G59" s="10"/>
      <c r="H59" s="9"/>
      <c r="I59" s="10"/>
      <c r="J59" s="9"/>
      <c r="K59" s="9"/>
      <c r="L59" s="9"/>
    </row>
    <row r="60" spans="1:12" ht="21.75" customHeight="1" x14ac:dyDescent="0.45">
      <c r="A60" s="8" t="s">
        <v>34</v>
      </c>
      <c r="B60" s="8"/>
      <c r="C60" s="8"/>
      <c r="D60" s="14"/>
      <c r="E60" s="14"/>
      <c r="F60" s="9">
        <v>20537664</v>
      </c>
      <c r="G60" s="10"/>
      <c r="H60" s="9">
        <v>17783865</v>
      </c>
      <c r="I60" s="10"/>
      <c r="J60" s="9">
        <v>11522277</v>
      </c>
      <c r="K60" s="9"/>
      <c r="L60" s="9">
        <v>7539651</v>
      </c>
    </row>
    <row r="61" spans="1:12" ht="21.75" customHeight="1" x14ac:dyDescent="0.45">
      <c r="A61" s="8" t="s">
        <v>35</v>
      </c>
      <c r="B61" s="8"/>
      <c r="C61" s="8"/>
      <c r="D61" s="14">
        <v>19.399999999999999</v>
      </c>
      <c r="E61" s="14"/>
      <c r="F61" s="9">
        <v>12977273</v>
      </c>
      <c r="G61" s="10"/>
      <c r="H61" s="9">
        <v>18331749</v>
      </c>
      <c r="I61" s="10"/>
      <c r="J61" s="9">
        <v>5563838</v>
      </c>
      <c r="K61" s="9"/>
      <c r="L61" s="9">
        <v>6483632</v>
      </c>
    </row>
    <row r="62" spans="1:12" ht="21.75" customHeight="1" x14ac:dyDescent="0.45">
      <c r="A62" s="8" t="s">
        <v>36</v>
      </c>
      <c r="B62" s="8"/>
      <c r="C62" s="8"/>
      <c r="D62" s="14"/>
      <c r="E62" s="14"/>
      <c r="F62" s="9">
        <v>23740006</v>
      </c>
      <c r="G62" s="10"/>
      <c r="H62" s="9">
        <v>24884834</v>
      </c>
      <c r="I62" s="10"/>
      <c r="J62" s="9">
        <v>383435</v>
      </c>
      <c r="K62" s="9"/>
      <c r="L62" s="9">
        <v>2240059</v>
      </c>
    </row>
    <row r="63" spans="1:12" ht="21.75" customHeight="1" x14ac:dyDescent="0.45">
      <c r="A63" s="8" t="s">
        <v>37</v>
      </c>
      <c r="B63" s="8"/>
      <c r="C63" s="8"/>
      <c r="D63" s="14"/>
      <c r="E63" s="14"/>
      <c r="F63" s="9">
        <v>988053</v>
      </c>
      <c r="G63" s="10"/>
      <c r="H63" s="9">
        <v>988053</v>
      </c>
      <c r="I63" s="10"/>
      <c r="J63" s="9">
        <v>0</v>
      </c>
      <c r="K63" s="9"/>
      <c r="L63" s="9">
        <v>0</v>
      </c>
    </row>
    <row r="64" spans="1:12" ht="21.75" customHeight="1" x14ac:dyDescent="0.45">
      <c r="A64" s="8" t="s">
        <v>38</v>
      </c>
      <c r="B64" s="8"/>
      <c r="C64" s="8"/>
      <c r="D64" s="14"/>
      <c r="E64" s="14"/>
      <c r="F64" s="9"/>
      <c r="G64" s="10"/>
      <c r="H64" s="9"/>
      <c r="I64" s="10"/>
      <c r="J64" s="9"/>
      <c r="K64" s="9"/>
      <c r="L64" s="9"/>
    </row>
    <row r="65" spans="1:12" ht="21.75" customHeight="1" x14ac:dyDescent="0.45">
      <c r="A65" s="8"/>
      <c r="B65" s="15" t="s">
        <v>39</v>
      </c>
      <c r="C65" s="8"/>
      <c r="D65" s="17">
        <v>14.1</v>
      </c>
      <c r="E65" s="17"/>
      <c r="F65" s="9">
        <v>223559694</v>
      </c>
      <c r="G65" s="10"/>
      <c r="H65" s="9">
        <v>223458625</v>
      </c>
      <c r="I65" s="10"/>
      <c r="J65" s="9">
        <v>74941675</v>
      </c>
      <c r="K65" s="9"/>
      <c r="L65" s="9">
        <v>74927788</v>
      </c>
    </row>
    <row r="66" spans="1:12" ht="21.75" customHeight="1" x14ac:dyDescent="0.45">
      <c r="A66" s="8" t="s">
        <v>40</v>
      </c>
      <c r="B66" s="15"/>
      <c r="C66" s="8"/>
      <c r="D66" s="14"/>
      <c r="E66" s="17"/>
      <c r="F66" s="9"/>
      <c r="G66" s="10"/>
      <c r="H66" s="9"/>
      <c r="I66" s="10"/>
      <c r="J66" s="9"/>
      <c r="K66" s="9"/>
      <c r="L66" s="9"/>
    </row>
    <row r="67" spans="1:12" ht="21.75" customHeight="1" x14ac:dyDescent="0.45">
      <c r="A67" s="8"/>
      <c r="B67" s="15" t="s">
        <v>41</v>
      </c>
      <c r="C67" s="8"/>
      <c r="D67" s="14"/>
      <c r="E67" s="17"/>
      <c r="F67" s="9">
        <v>6953730</v>
      </c>
      <c r="G67" s="10"/>
      <c r="H67" s="9">
        <v>6061201</v>
      </c>
      <c r="I67" s="10"/>
      <c r="J67" s="9">
        <v>5408129</v>
      </c>
      <c r="K67" s="9"/>
      <c r="L67" s="9">
        <v>4637282</v>
      </c>
    </row>
    <row r="68" spans="1:12" ht="21.75" customHeight="1" x14ac:dyDescent="0.45">
      <c r="A68" s="8" t="s">
        <v>42</v>
      </c>
      <c r="B68" s="15"/>
      <c r="C68" s="8"/>
      <c r="D68" s="14"/>
      <c r="E68" s="17"/>
      <c r="F68" s="9">
        <v>2932392</v>
      </c>
      <c r="G68" s="10"/>
      <c r="H68" s="9">
        <v>2719212</v>
      </c>
      <c r="I68" s="10"/>
      <c r="J68" s="9">
        <v>2932392</v>
      </c>
      <c r="K68" s="9"/>
      <c r="L68" s="9">
        <v>2719212</v>
      </c>
    </row>
    <row r="69" spans="1:12" ht="21.75" customHeight="1" x14ac:dyDescent="0.45">
      <c r="A69" s="8" t="s">
        <v>43</v>
      </c>
      <c r="B69" s="8"/>
      <c r="C69" s="8"/>
      <c r="D69" s="14"/>
      <c r="E69" s="14"/>
      <c r="F69" s="16">
        <v>29676726</v>
      </c>
      <c r="G69" s="10"/>
      <c r="H69" s="16">
        <v>32682523</v>
      </c>
      <c r="I69" s="10"/>
      <c r="J69" s="16">
        <v>12592557</v>
      </c>
      <c r="K69" s="9"/>
      <c r="L69" s="16">
        <v>15721468</v>
      </c>
    </row>
    <row r="70" spans="1:12" ht="6" customHeight="1" x14ac:dyDescent="0.45">
      <c r="A70" s="11"/>
      <c r="B70" s="15"/>
      <c r="C70" s="8"/>
      <c r="D70" s="14"/>
      <c r="E70" s="14"/>
      <c r="F70" s="9"/>
      <c r="G70" s="10"/>
    </row>
    <row r="71" spans="1:12" ht="21.75" customHeight="1" x14ac:dyDescent="0.45">
      <c r="A71" s="1" t="s">
        <v>44</v>
      </c>
      <c r="B71" s="11"/>
      <c r="C71" s="8"/>
      <c r="D71" s="14"/>
      <c r="E71" s="14"/>
      <c r="F71" s="16">
        <f>SUM(F60:F69)</f>
        <v>321365538</v>
      </c>
      <c r="G71" s="10"/>
      <c r="H71" s="16">
        <f>SUM(H60:H69)</f>
        <v>326910062</v>
      </c>
      <c r="I71" s="10"/>
      <c r="J71" s="16">
        <f>SUM(J60:J69)</f>
        <v>113344303</v>
      </c>
      <c r="K71" s="9"/>
      <c r="L71" s="16">
        <f>SUM(L60:L69)</f>
        <v>114269092</v>
      </c>
    </row>
    <row r="72" spans="1:12" ht="21.75" customHeight="1" x14ac:dyDescent="0.45">
      <c r="A72" s="8"/>
      <c r="B72" s="8"/>
      <c r="C72" s="8"/>
      <c r="D72" s="2"/>
      <c r="E72" s="2"/>
      <c r="F72" s="9"/>
      <c r="G72" s="10"/>
      <c r="H72" s="9"/>
      <c r="I72" s="10"/>
      <c r="J72" s="9"/>
      <c r="K72" s="9"/>
      <c r="L72" s="9"/>
    </row>
    <row r="73" spans="1:12" ht="21.75" customHeight="1" x14ac:dyDescent="0.45">
      <c r="A73" s="1" t="s">
        <v>45</v>
      </c>
      <c r="B73" s="8"/>
      <c r="C73" s="8"/>
      <c r="D73" s="14"/>
      <c r="E73" s="14"/>
      <c r="F73" s="9"/>
      <c r="G73" s="10"/>
      <c r="H73" s="9"/>
      <c r="I73" s="10"/>
      <c r="J73" s="9"/>
      <c r="K73" s="9"/>
      <c r="L73" s="9"/>
    </row>
    <row r="74" spans="1:12" ht="6" customHeight="1" x14ac:dyDescent="0.45">
      <c r="A74" s="8"/>
      <c r="B74" s="8"/>
      <c r="C74" s="8"/>
      <c r="D74" s="14"/>
      <c r="E74" s="14"/>
      <c r="F74" s="9"/>
      <c r="G74" s="10"/>
      <c r="H74" s="9"/>
      <c r="I74" s="10"/>
      <c r="J74" s="9"/>
      <c r="K74" s="9"/>
      <c r="L74" s="9"/>
    </row>
    <row r="75" spans="1:12" ht="21.75" customHeight="1" x14ac:dyDescent="0.45">
      <c r="A75" s="8" t="s">
        <v>213</v>
      </c>
      <c r="B75" s="8"/>
      <c r="C75" s="8"/>
      <c r="D75" s="17"/>
      <c r="E75" s="17"/>
      <c r="F75" s="9">
        <v>86920000</v>
      </c>
      <c r="G75" s="10"/>
      <c r="H75" s="9">
        <v>0</v>
      </c>
      <c r="I75" s="10"/>
      <c r="J75" s="9">
        <v>0</v>
      </c>
      <c r="K75" s="10"/>
      <c r="L75" s="9">
        <v>0</v>
      </c>
    </row>
    <row r="76" spans="1:12" ht="21.75" customHeight="1" x14ac:dyDescent="0.45">
      <c r="A76" s="8" t="s">
        <v>46</v>
      </c>
      <c r="B76" s="8"/>
      <c r="C76" s="8"/>
      <c r="D76" s="17">
        <v>14.1</v>
      </c>
      <c r="E76" s="17"/>
      <c r="F76" s="9">
        <v>254332768</v>
      </c>
      <c r="G76" s="10"/>
      <c r="H76" s="9">
        <v>372397922</v>
      </c>
      <c r="I76" s="10"/>
      <c r="J76" s="9">
        <v>106217597</v>
      </c>
      <c r="K76" s="10"/>
      <c r="L76" s="9">
        <v>149942181</v>
      </c>
    </row>
    <row r="77" spans="1:12" ht="21.75" customHeight="1" x14ac:dyDescent="0.45">
      <c r="A77" s="8" t="s">
        <v>47</v>
      </c>
      <c r="B77" s="8"/>
      <c r="C77" s="8"/>
      <c r="D77" s="19"/>
      <c r="E77" s="17"/>
      <c r="F77" s="9">
        <v>76161461</v>
      </c>
      <c r="G77" s="10"/>
      <c r="H77" s="9">
        <v>82265076</v>
      </c>
      <c r="I77" s="10"/>
      <c r="J77" s="9">
        <v>36581666</v>
      </c>
      <c r="K77" s="10"/>
      <c r="L77" s="9">
        <v>40510078</v>
      </c>
    </row>
    <row r="78" spans="1:12" ht="21.75" customHeight="1" x14ac:dyDescent="0.45">
      <c r="A78" s="8" t="s">
        <v>48</v>
      </c>
      <c r="B78" s="8"/>
      <c r="C78" s="8"/>
      <c r="D78" s="20"/>
      <c r="E78" s="20"/>
      <c r="F78" s="9">
        <v>7164551</v>
      </c>
      <c r="G78" s="10"/>
      <c r="H78" s="9">
        <v>6155219</v>
      </c>
      <c r="I78" s="10"/>
      <c r="J78" s="9">
        <v>6016367</v>
      </c>
      <c r="K78" s="10"/>
      <c r="L78" s="9">
        <v>5161429</v>
      </c>
    </row>
    <row r="79" spans="1:12" ht="21.75" customHeight="1" x14ac:dyDescent="0.45">
      <c r="A79" s="8" t="s">
        <v>49</v>
      </c>
      <c r="B79" s="8"/>
      <c r="C79" s="8"/>
      <c r="D79" s="17"/>
      <c r="E79" s="17"/>
      <c r="F79" s="9">
        <v>57023217</v>
      </c>
      <c r="G79" s="10"/>
      <c r="H79" s="9">
        <v>55151205</v>
      </c>
      <c r="I79" s="10"/>
      <c r="J79" s="9">
        <v>21109565</v>
      </c>
      <c r="K79" s="10"/>
      <c r="L79" s="9">
        <v>19682377</v>
      </c>
    </row>
    <row r="80" spans="1:12" ht="21.75" customHeight="1" x14ac:dyDescent="0.45">
      <c r="A80" s="8" t="s">
        <v>50</v>
      </c>
      <c r="B80" s="8"/>
      <c r="C80" s="8"/>
      <c r="D80" s="17"/>
      <c r="E80" s="17"/>
      <c r="F80" s="16">
        <v>2057959</v>
      </c>
      <c r="G80" s="10"/>
      <c r="H80" s="16">
        <v>2512478</v>
      </c>
      <c r="I80" s="10"/>
      <c r="J80" s="16">
        <v>0</v>
      </c>
      <c r="K80" s="10"/>
      <c r="L80" s="16">
        <v>0</v>
      </c>
    </row>
    <row r="81" spans="1:12" ht="6" customHeight="1" x14ac:dyDescent="0.45">
      <c r="A81" s="8"/>
      <c r="B81" s="8"/>
      <c r="C81" s="8"/>
      <c r="D81" s="14"/>
      <c r="E81" s="14"/>
      <c r="F81" s="9"/>
      <c r="G81" s="10"/>
      <c r="H81" s="9"/>
      <c r="I81" s="10"/>
      <c r="J81" s="9"/>
      <c r="K81" s="9"/>
      <c r="L81" s="9"/>
    </row>
    <row r="82" spans="1:12" ht="21.75" customHeight="1" x14ac:dyDescent="0.45">
      <c r="A82" s="1" t="s">
        <v>51</v>
      </c>
      <c r="B82" s="11"/>
      <c r="C82" s="8"/>
      <c r="D82" s="14"/>
      <c r="E82" s="14"/>
      <c r="F82" s="16">
        <f>SUM(F75:F80)</f>
        <v>483659956</v>
      </c>
      <c r="G82" s="10"/>
      <c r="H82" s="16">
        <f>SUM(H75:H80)</f>
        <v>518481900</v>
      </c>
      <c r="I82" s="10"/>
      <c r="J82" s="16">
        <f>SUM(J75:J80)</f>
        <v>169925195</v>
      </c>
      <c r="K82" s="10"/>
      <c r="L82" s="16">
        <f>SUM(L75:L80)</f>
        <v>215296065</v>
      </c>
    </row>
    <row r="83" spans="1:12" ht="6" customHeight="1" x14ac:dyDescent="0.45">
      <c r="A83" s="8"/>
      <c r="B83" s="8"/>
      <c r="C83" s="8"/>
      <c r="D83" s="14"/>
      <c r="E83" s="14"/>
      <c r="F83" s="9"/>
      <c r="G83" s="10"/>
      <c r="H83" s="9"/>
      <c r="I83" s="10"/>
      <c r="J83" s="9"/>
      <c r="K83" s="9"/>
      <c r="L83" s="9"/>
    </row>
    <row r="84" spans="1:12" ht="21.75" customHeight="1" x14ac:dyDescent="0.45">
      <c r="A84" s="1" t="s">
        <v>52</v>
      </c>
      <c r="B84" s="8"/>
      <c r="C84" s="8"/>
      <c r="D84" s="2"/>
      <c r="E84" s="2"/>
      <c r="F84" s="16">
        <f>SUM(F71+F82)</f>
        <v>805025494</v>
      </c>
      <c r="G84" s="10"/>
      <c r="H84" s="16">
        <f>SUM(H71+H82)</f>
        <v>845391962</v>
      </c>
      <c r="I84" s="10"/>
      <c r="J84" s="16">
        <f>SUM(J71+J82)</f>
        <v>283269498</v>
      </c>
      <c r="K84" s="9"/>
      <c r="L84" s="16">
        <f>SUM(L71+L82)</f>
        <v>329565157</v>
      </c>
    </row>
    <row r="85" spans="1:12" ht="21.75" customHeight="1" x14ac:dyDescent="0.45">
      <c r="A85" s="8"/>
      <c r="B85" s="8"/>
      <c r="C85" s="8"/>
      <c r="D85" s="2"/>
      <c r="E85" s="2"/>
      <c r="F85" s="10"/>
      <c r="G85" s="10"/>
      <c r="H85" s="10"/>
      <c r="I85" s="10"/>
      <c r="J85" s="10"/>
      <c r="K85" s="9"/>
      <c r="L85" s="9"/>
    </row>
    <row r="86" spans="1:12" ht="21.75" customHeight="1" x14ac:dyDescent="0.45">
      <c r="A86" s="8"/>
      <c r="B86" s="8"/>
      <c r="C86" s="8"/>
      <c r="D86" s="2"/>
      <c r="E86" s="2"/>
      <c r="F86" s="10"/>
      <c r="G86" s="10"/>
      <c r="H86" s="10"/>
      <c r="I86" s="10"/>
      <c r="J86" s="10"/>
      <c r="K86" s="9"/>
      <c r="L86" s="9"/>
    </row>
    <row r="87" spans="1:12" ht="21.75" customHeight="1" x14ac:dyDescent="0.45">
      <c r="A87" s="8"/>
      <c r="B87" s="8"/>
      <c r="C87" s="8"/>
      <c r="D87" s="2"/>
      <c r="E87" s="2"/>
      <c r="F87" s="10"/>
      <c r="G87" s="10"/>
      <c r="H87" s="10"/>
      <c r="I87" s="10"/>
      <c r="J87" s="10"/>
      <c r="K87" s="9"/>
      <c r="L87" s="9"/>
    </row>
    <row r="88" spans="1:12" ht="21.75" customHeight="1" x14ac:dyDescent="0.45">
      <c r="A88" s="8"/>
      <c r="B88" s="8"/>
      <c r="C88" s="8"/>
      <c r="D88" s="2"/>
      <c r="E88" s="2"/>
      <c r="F88" s="10"/>
      <c r="G88" s="10"/>
      <c r="H88" s="10"/>
      <c r="I88" s="10"/>
      <c r="J88" s="10"/>
      <c r="K88" s="9"/>
      <c r="L88" s="9"/>
    </row>
    <row r="89" spans="1:12" ht="21.75" customHeight="1" x14ac:dyDescent="0.45">
      <c r="A89" s="8"/>
      <c r="B89" s="8"/>
      <c r="C89" s="8"/>
      <c r="D89" s="2"/>
      <c r="E89" s="2"/>
      <c r="F89" s="10"/>
      <c r="G89" s="10"/>
      <c r="H89" s="10"/>
      <c r="I89" s="10"/>
      <c r="J89" s="10"/>
      <c r="K89" s="9"/>
      <c r="L89" s="9"/>
    </row>
    <row r="90" spans="1:12" ht="21.75" customHeight="1" x14ac:dyDescent="0.45">
      <c r="A90" s="8"/>
      <c r="B90" s="8"/>
      <c r="C90" s="8"/>
      <c r="D90" s="2"/>
      <c r="E90" s="2"/>
      <c r="F90" s="10"/>
      <c r="G90" s="10"/>
      <c r="H90" s="10"/>
      <c r="I90" s="10"/>
      <c r="J90" s="10"/>
      <c r="K90" s="9"/>
      <c r="L90" s="9"/>
    </row>
    <row r="91" spans="1:12" ht="22.35" customHeight="1" x14ac:dyDescent="0.45">
      <c r="A91" s="21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22"/>
      <c r="C91" s="22"/>
      <c r="D91" s="22"/>
      <c r="E91" s="22"/>
      <c r="F91" s="66"/>
      <c r="G91" s="66"/>
      <c r="H91" s="66"/>
      <c r="I91" s="66"/>
      <c r="J91" s="66"/>
      <c r="K91" s="66"/>
      <c r="L91" s="66"/>
    </row>
    <row r="92" spans="1:12" ht="21.75" customHeight="1" x14ac:dyDescent="0.45">
      <c r="A92" s="1" t="str">
        <f>A1</f>
        <v>บริษัท ท่าฉาง กรีน เอ็นเนอร์ยี่ จำกัด (มหาชน)</v>
      </c>
      <c r="B92" s="1"/>
      <c r="C92" s="1"/>
      <c r="D92" s="2"/>
      <c r="E92" s="2"/>
      <c r="F92" s="3"/>
      <c r="G92" s="4"/>
      <c r="H92" s="3"/>
      <c r="I92" s="4"/>
      <c r="J92" s="3"/>
      <c r="K92" s="3"/>
      <c r="L92" s="3"/>
    </row>
    <row r="93" spans="1:12" ht="21.75" customHeight="1" x14ac:dyDescent="0.45">
      <c r="A93" s="1" t="s">
        <v>1</v>
      </c>
      <c r="B93" s="1"/>
      <c r="C93" s="1"/>
      <c r="D93" s="2"/>
      <c r="E93" s="2"/>
      <c r="F93" s="3"/>
      <c r="G93" s="4"/>
      <c r="H93" s="3"/>
      <c r="I93" s="4"/>
      <c r="J93" s="3"/>
      <c r="K93" s="3"/>
      <c r="L93" s="3"/>
    </row>
    <row r="94" spans="1:12" ht="21.75" customHeight="1" x14ac:dyDescent="0.45">
      <c r="A94" s="5" t="str">
        <f>A3</f>
        <v>ณ วันที่ 30 มิถุนายน พ.ศ. 2568</v>
      </c>
      <c r="B94" s="6"/>
      <c r="C94" s="6"/>
      <c r="D94" s="7"/>
      <c r="E94" s="7"/>
      <c r="F94" s="62"/>
      <c r="G94" s="65"/>
      <c r="H94" s="62"/>
      <c r="I94" s="65"/>
      <c r="J94" s="62"/>
      <c r="K94" s="62"/>
      <c r="L94" s="62"/>
    </row>
    <row r="95" spans="1:12" ht="21.75" customHeight="1" x14ac:dyDescent="0.45">
      <c r="A95" s="8"/>
      <c r="B95" s="8"/>
      <c r="C95" s="8"/>
      <c r="D95" s="2"/>
      <c r="E95" s="2"/>
      <c r="F95" s="9"/>
      <c r="G95" s="10"/>
      <c r="H95" s="9"/>
      <c r="I95" s="10"/>
      <c r="J95" s="9"/>
      <c r="K95" s="9"/>
      <c r="L95" s="9"/>
    </row>
    <row r="96" spans="1:12" ht="21.75" customHeight="1" x14ac:dyDescent="0.45">
      <c r="A96" s="11"/>
      <c r="B96" s="8"/>
      <c r="C96" s="8"/>
      <c r="D96" s="12"/>
      <c r="E96" s="12"/>
      <c r="F96" s="87" t="s">
        <v>2</v>
      </c>
      <c r="G96" s="87"/>
      <c r="H96" s="87"/>
      <c r="I96" s="13"/>
      <c r="J96" s="87" t="s">
        <v>3</v>
      </c>
      <c r="K96" s="87"/>
      <c r="L96" s="87"/>
    </row>
    <row r="97" spans="1:12" ht="21.75" customHeight="1" x14ac:dyDescent="0.45">
      <c r="A97" s="11"/>
      <c r="B97" s="8"/>
      <c r="C97" s="8"/>
      <c r="D97" s="12"/>
      <c r="E97" s="12"/>
      <c r="F97" s="3" t="s">
        <v>4</v>
      </c>
      <c r="G97" s="3"/>
      <c r="H97" s="3" t="s">
        <v>5</v>
      </c>
      <c r="I97" s="13"/>
      <c r="J97" s="3" t="s">
        <v>4</v>
      </c>
      <c r="K97" s="3"/>
      <c r="L97" s="3" t="s">
        <v>5</v>
      </c>
    </row>
    <row r="98" spans="1:12" ht="21.75" customHeight="1" x14ac:dyDescent="0.45">
      <c r="A98" s="11"/>
      <c r="B98" s="8"/>
      <c r="C98" s="8"/>
      <c r="D98" s="12"/>
      <c r="E98" s="12"/>
      <c r="F98" s="3" t="s">
        <v>193</v>
      </c>
      <c r="G98" s="3"/>
      <c r="H98" s="3" t="s">
        <v>6</v>
      </c>
      <c r="I98" s="13"/>
      <c r="J98" s="3" t="s">
        <v>193</v>
      </c>
      <c r="K98" s="3"/>
      <c r="L98" s="3" t="s">
        <v>6</v>
      </c>
    </row>
    <row r="99" spans="1:12" ht="21.75" customHeight="1" x14ac:dyDescent="0.45">
      <c r="A99" s="8"/>
      <c r="B99" s="8"/>
      <c r="C99" s="8" t="s">
        <v>53</v>
      </c>
      <c r="D99" s="2"/>
      <c r="E99" s="2"/>
      <c r="F99" s="3" t="s">
        <v>168</v>
      </c>
      <c r="G99" s="4"/>
      <c r="H99" s="3" t="s">
        <v>7</v>
      </c>
      <c r="I99" s="4"/>
      <c r="J99" s="3" t="s">
        <v>168</v>
      </c>
      <c r="K99" s="4"/>
      <c r="L99" s="3" t="s">
        <v>7</v>
      </c>
    </row>
    <row r="100" spans="1:12" ht="21.75" customHeight="1" x14ac:dyDescent="0.45">
      <c r="A100" s="8"/>
      <c r="B100" s="8"/>
      <c r="C100" s="8"/>
      <c r="D100" s="7" t="s">
        <v>8</v>
      </c>
      <c r="E100" s="2"/>
      <c r="F100" s="62" t="s">
        <v>9</v>
      </c>
      <c r="G100" s="4"/>
      <c r="H100" s="62" t="s">
        <v>9</v>
      </c>
      <c r="I100" s="4"/>
      <c r="J100" s="62" t="s">
        <v>9</v>
      </c>
      <c r="K100" s="3"/>
      <c r="L100" s="62" t="s">
        <v>9</v>
      </c>
    </row>
    <row r="101" spans="1:12" ht="6" customHeight="1" x14ac:dyDescent="0.45">
      <c r="A101" s="8"/>
      <c r="B101" s="8"/>
      <c r="C101" s="8"/>
      <c r="D101" s="2"/>
      <c r="E101" s="2"/>
      <c r="F101" s="9"/>
      <c r="G101" s="10"/>
      <c r="H101" s="9"/>
      <c r="I101" s="10"/>
      <c r="J101" s="9"/>
      <c r="K101" s="9"/>
      <c r="L101" s="9"/>
    </row>
    <row r="102" spans="1:12" ht="21.75" customHeight="1" x14ac:dyDescent="0.45">
      <c r="A102" s="1" t="s">
        <v>54</v>
      </c>
      <c r="B102" s="8"/>
      <c r="C102" s="8"/>
      <c r="D102" s="2"/>
      <c r="E102" s="2"/>
      <c r="F102" s="9"/>
      <c r="G102" s="10"/>
      <c r="H102" s="9"/>
      <c r="I102" s="10"/>
      <c r="J102" s="9"/>
      <c r="K102" s="9"/>
      <c r="L102" s="9"/>
    </row>
    <row r="103" spans="1:12" ht="6" customHeight="1" x14ac:dyDescent="0.45">
      <c r="A103" s="8"/>
      <c r="B103" s="8"/>
      <c r="C103" s="8"/>
      <c r="D103" s="2"/>
      <c r="E103" s="2"/>
      <c r="F103" s="9"/>
      <c r="G103" s="10"/>
      <c r="H103" s="9"/>
      <c r="I103" s="10"/>
      <c r="J103" s="9"/>
      <c r="K103" s="9"/>
      <c r="L103" s="9"/>
    </row>
    <row r="104" spans="1:12" ht="21.75" customHeight="1" x14ac:dyDescent="0.45">
      <c r="A104" s="1" t="s">
        <v>55</v>
      </c>
      <c r="B104" s="8"/>
      <c r="C104" s="8"/>
      <c r="D104" s="2"/>
      <c r="E104" s="2"/>
      <c r="F104" s="9"/>
      <c r="G104" s="10"/>
      <c r="H104" s="9"/>
      <c r="I104" s="10"/>
      <c r="J104" s="9"/>
      <c r="K104" s="9"/>
      <c r="L104" s="9"/>
    </row>
    <row r="105" spans="1:12" ht="6" customHeight="1" x14ac:dyDescent="0.45">
      <c r="A105" s="8"/>
      <c r="B105" s="8"/>
      <c r="C105" s="8"/>
      <c r="D105" s="2"/>
      <c r="E105" s="2"/>
      <c r="F105" s="9"/>
      <c r="G105" s="10"/>
      <c r="H105" s="9"/>
      <c r="I105" s="10"/>
      <c r="J105" s="9"/>
      <c r="K105" s="9"/>
      <c r="L105" s="9"/>
    </row>
    <row r="106" spans="1:12" ht="21.75" customHeight="1" x14ac:dyDescent="0.45">
      <c r="A106" s="8" t="s">
        <v>56</v>
      </c>
      <c r="B106" s="8"/>
      <c r="C106" s="8"/>
      <c r="D106" s="14">
        <v>15</v>
      </c>
      <c r="E106" s="2"/>
      <c r="F106" s="9"/>
      <c r="G106" s="10"/>
      <c r="H106" s="9"/>
      <c r="I106" s="10"/>
      <c r="J106" s="9"/>
      <c r="K106" s="9"/>
      <c r="L106" s="9"/>
    </row>
    <row r="107" spans="1:12" ht="21.75" customHeight="1" x14ac:dyDescent="0.45">
      <c r="A107" s="8"/>
      <c r="B107" s="8" t="s">
        <v>57</v>
      </c>
      <c r="C107" s="8"/>
      <c r="D107" s="2"/>
      <c r="E107" s="2"/>
      <c r="F107" s="23"/>
      <c r="G107" s="10"/>
      <c r="H107" s="23"/>
      <c r="I107" s="23"/>
      <c r="J107" s="23"/>
      <c r="K107" s="23"/>
      <c r="L107" s="23"/>
    </row>
    <row r="108" spans="1:12" ht="21.75" customHeight="1" x14ac:dyDescent="0.45">
      <c r="A108" s="8"/>
      <c r="B108" s="15" t="s">
        <v>169</v>
      </c>
      <c r="C108" s="8"/>
      <c r="D108" s="2"/>
      <c r="E108" s="2"/>
      <c r="F108" s="9"/>
      <c r="G108" s="10"/>
      <c r="H108" s="9"/>
      <c r="I108" s="9"/>
      <c r="J108" s="9"/>
      <c r="K108" s="23"/>
      <c r="L108" s="9"/>
    </row>
    <row r="109" spans="1:12" ht="21.75" customHeight="1" thickBot="1" x14ac:dyDescent="0.5">
      <c r="A109" s="8"/>
      <c r="B109" s="15"/>
      <c r="C109" s="8" t="s">
        <v>58</v>
      </c>
      <c r="D109" s="2"/>
      <c r="E109" s="2"/>
      <c r="F109" s="18">
        <v>1312142858</v>
      </c>
      <c r="G109" s="10"/>
      <c r="H109" s="18">
        <v>1312142858</v>
      </c>
      <c r="I109" s="10"/>
      <c r="J109" s="18">
        <v>1312142858</v>
      </c>
      <c r="K109" s="10"/>
      <c r="L109" s="18">
        <v>1312142858</v>
      </c>
    </row>
    <row r="110" spans="1:12" ht="6" customHeight="1" thickTop="1" x14ac:dyDescent="0.45">
      <c r="A110" s="8"/>
      <c r="B110" s="8"/>
      <c r="C110" s="8"/>
      <c r="D110" s="14"/>
      <c r="E110" s="2"/>
      <c r="F110" s="9"/>
      <c r="G110" s="10"/>
      <c r="H110" s="9"/>
      <c r="I110" s="10"/>
      <c r="J110" s="9"/>
      <c r="K110" s="10"/>
      <c r="L110" s="9"/>
    </row>
    <row r="111" spans="1:12" ht="21.75" customHeight="1" x14ac:dyDescent="0.45">
      <c r="A111" s="8" t="s">
        <v>59</v>
      </c>
      <c r="B111" s="20"/>
      <c r="C111" s="8"/>
      <c r="D111" s="14"/>
      <c r="E111" s="2"/>
      <c r="F111" s="23"/>
      <c r="G111" s="10"/>
      <c r="H111" s="23"/>
      <c r="I111" s="10"/>
      <c r="J111" s="23"/>
      <c r="K111" s="23"/>
      <c r="L111" s="23"/>
    </row>
    <row r="112" spans="1:12" ht="21.75" customHeight="1" x14ac:dyDescent="0.45">
      <c r="A112" s="8"/>
      <c r="B112" s="15" t="s">
        <v>170</v>
      </c>
      <c r="C112" s="8"/>
      <c r="D112" s="14"/>
      <c r="E112" s="2"/>
      <c r="F112" s="9"/>
      <c r="G112" s="10"/>
      <c r="H112" s="9"/>
      <c r="I112" s="10"/>
      <c r="J112" s="9"/>
      <c r="K112" s="10"/>
      <c r="L112" s="9"/>
    </row>
    <row r="113" spans="1:12" ht="21.75" customHeight="1" x14ac:dyDescent="0.45">
      <c r="A113" s="8"/>
      <c r="B113" s="15"/>
      <c r="C113" s="8" t="s">
        <v>180</v>
      </c>
      <c r="D113" s="14"/>
      <c r="E113" s="2"/>
      <c r="F113" s="9"/>
      <c r="G113" s="10"/>
      <c r="H113" s="9"/>
      <c r="I113" s="10"/>
      <c r="J113" s="9"/>
      <c r="K113" s="10"/>
      <c r="L113" s="9"/>
    </row>
    <row r="114" spans="1:12" ht="21.75" customHeight="1" x14ac:dyDescent="0.45">
      <c r="A114" s="8"/>
      <c r="B114" s="15"/>
      <c r="C114" s="8" t="s">
        <v>185</v>
      </c>
      <c r="D114" s="14"/>
      <c r="E114" s="2"/>
      <c r="F114" s="9"/>
      <c r="G114" s="10"/>
      <c r="H114" s="9"/>
      <c r="I114" s="10"/>
      <c r="J114" s="9"/>
      <c r="K114" s="10"/>
      <c r="L114" s="9"/>
    </row>
    <row r="115" spans="1:12" ht="21.75" customHeight="1" x14ac:dyDescent="0.45">
      <c r="A115" s="8"/>
      <c r="B115" s="15"/>
      <c r="C115" s="8" t="s">
        <v>208</v>
      </c>
      <c r="D115" s="14"/>
      <c r="E115" s="2"/>
      <c r="F115" s="9">
        <v>1255845578</v>
      </c>
      <c r="G115" s="10"/>
      <c r="H115" s="9">
        <v>1100000000</v>
      </c>
      <c r="I115" s="10"/>
      <c r="J115" s="9">
        <v>1255845578</v>
      </c>
      <c r="K115" s="10"/>
      <c r="L115" s="9">
        <v>1100000000</v>
      </c>
    </row>
    <row r="116" spans="1:12" ht="21.75" customHeight="1" x14ac:dyDescent="0.45">
      <c r="A116" s="8" t="s">
        <v>60</v>
      </c>
      <c r="B116" s="15"/>
      <c r="C116" s="8"/>
      <c r="D116" s="14"/>
      <c r="E116" s="2"/>
      <c r="F116" s="9">
        <v>1018184669</v>
      </c>
      <c r="G116" s="10"/>
      <c r="H116" s="9">
        <v>863339091</v>
      </c>
      <c r="I116" s="10"/>
      <c r="J116" s="9">
        <v>1018184669</v>
      </c>
      <c r="K116" s="10"/>
      <c r="L116" s="9">
        <v>863339091</v>
      </c>
    </row>
    <row r="117" spans="1:12" ht="21.75" customHeight="1" x14ac:dyDescent="0.45">
      <c r="A117" s="8" t="s">
        <v>61</v>
      </c>
      <c r="B117" s="15"/>
      <c r="C117" s="8"/>
      <c r="D117" s="14"/>
      <c r="E117" s="14"/>
      <c r="F117" s="9">
        <v>-37460866</v>
      </c>
      <c r="G117" s="10"/>
      <c r="H117" s="9">
        <v>-37460866</v>
      </c>
      <c r="I117" s="10"/>
      <c r="J117" s="9">
        <v>-37460866</v>
      </c>
      <c r="K117" s="10"/>
      <c r="L117" s="9">
        <v>-37460866</v>
      </c>
    </row>
    <row r="118" spans="1:12" ht="21.75" customHeight="1" x14ac:dyDescent="0.45">
      <c r="A118" s="8" t="s">
        <v>62</v>
      </c>
      <c r="B118" s="15"/>
      <c r="C118" s="8"/>
      <c r="D118" s="2"/>
      <c r="E118" s="2"/>
      <c r="F118" s="9">
        <v>-32713953</v>
      </c>
      <c r="G118" s="10"/>
      <c r="H118" s="9">
        <v>-32713953</v>
      </c>
      <c r="I118" s="10"/>
      <c r="J118" s="9">
        <v>0</v>
      </c>
      <c r="K118" s="10"/>
      <c r="L118" s="9">
        <v>0</v>
      </c>
    </row>
    <row r="119" spans="1:12" ht="21.75" customHeight="1" x14ac:dyDescent="0.45">
      <c r="A119" s="8" t="s">
        <v>63</v>
      </c>
      <c r="B119" s="15"/>
      <c r="C119" s="8"/>
      <c r="D119" s="2"/>
      <c r="E119" s="2"/>
      <c r="F119" s="9"/>
      <c r="G119" s="10"/>
      <c r="H119" s="9"/>
      <c r="I119" s="10"/>
      <c r="J119" s="9"/>
      <c r="K119" s="10"/>
      <c r="L119" s="9"/>
    </row>
    <row r="120" spans="1:12" ht="21.75" customHeight="1" x14ac:dyDescent="0.45">
      <c r="A120" s="20"/>
      <c r="B120" s="8" t="s">
        <v>64</v>
      </c>
      <c r="C120" s="8"/>
      <c r="D120" s="17"/>
      <c r="E120" s="2"/>
      <c r="F120" s="9">
        <v>39482409</v>
      </c>
      <c r="G120" s="10"/>
      <c r="H120" s="9">
        <v>39482409</v>
      </c>
      <c r="I120" s="10"/>
      <c r="J120" s="9">
        <v>39482409</v>
      </c>
      <c r="K120" s="10"/>
      <c r="L120" s="9">
        <v>39482409</v>
      </c>
    </row>
    <row r="121" spans="1:12" ht="21.75" customHeight="1" x14ac:dyDescent="0.45">
      <c r="A121" s="20"/>
      <c r="B121" s="8" t="s">
        <v>65</v>
      </c>
      <c r="C121" s="8"/>
      <c r="D121" s="2"/>
      <c r="E121" s="2"/>
      <c r="F121" s="9">
        <v>752264110</v>
      </c>
      <c r="G121" s="10"/>
      <c r="H121" s="9">
        <v>642408236</v>
      </c>
      <c r="I121" s="10"/>
      <c r="J121" s="9">
        <v>239131799</v>
      </c>
      <c r="K121" s="10"/>
      <c r="L121" s="9">
        <v>223624628</v>
      </c>
    </row>
    <row r="122" spans="1:12" ht="21.75" customHeight="1" x14ac:dyDescent="0.45">
      <c r="A122" s="8" t="s">
        <v>66</v>
      </c>
      <c r="B122" s="8"/>
      <c r="C122" s="8"/>
      <c r="D122" s="2"/>
      <c r="E122" s="2"/>
      <c r="F122" s="16">
        <v>2538529</v>
      </c>
      <c r="G122" s="10"/>
      <c r="H122" s="16">
        <v>2538529</v>
      </c>
      <c r="I122" s="10"/>
      <c r="J122" s="16">
        <v>2151913</v>
      </c>
      <c r="K122" s="10"/>
      <c r="L122" s="16">
        <v>2151913</v>
      </c>
    </row>
    <row r="123" spans="1:12" ht="6" customHeight="1" x14ac:dyDescent="0.45">
      <c r="A123" s="8"/>
      <c r="B123" s="8"/>
      <c r="C123" s="8"/>
      <c r="D123" s="2"/>
      <c r="E123" s="2"/>
      <c r="F123" s="9"/>
      <c r="G123" s="10"/>
      <c r="H123" s="9"/>
      <c r="I123" s="10"/>
      <c r="J123" s="9"/>
      <c r="K123" s="23"/>
      <c r="L123" s="9"/>
    </row>
    <row r="124" spans="1:12" ht="21.75" customHeight="1" x14ac:dyDescent="0.45">
      <c r="A124" s="1" t="s">
        <v>67</v>
      </c>
      <c r="B124" s="8"/>
      <c r="C124" s="8"/>
      <c r="D124" s="2"/>
      <c r="E124" s="2"/>
      <c r="F124" s="9">
        <f>SUM(F112:F122)</f>
        <v>2998140476</v>
      </c>
      <c r="G124" s="10"/>
      <c r="H124" s="9">
        <f>SUM(H112:H122)</f>
        <v>2577593446</v>
      </c>
      <c r="I124" s="10"/>
      <c r="J124" s="9">
        <f>SUM(J112:J122)</f>
        <v>2517335502</v>
      </c>
      <c r="K124" s="23"/>
      <c r="L124" s="9">
        <f>SUM(L112:L122)</f>
        <v>2191137175</v>
      </c>
    </row>
    <row r="125" spans="1:12" ht="21.75" customHeight="1" x14ac:dyDescent="0.45">
      <c r="A125" s="8" t="s">
        <v>68</v>
      </c>
      <c r="B125" s="8"/>
      <c r="C125" s="8"/>
      <c r="D125" s="14"/>
      <c r="E125" s="14"/>
      <c r="F125" s="16">
        <v>72151</v>
      </c>
      <c r="G125" s="10"/>
      <c r="H125" s="16">
        <v>67929</v>
      </c>
      <c r="I125" s="10"/>
      <c r="J125" s="16">
        <v>0</v>
      </c>
      <c r="K125" s="10"/>
      <c r="L125" s="16">
        <v>0</v>
      </c>
    </row>
    <row r="126" spans="1:12" ht="6" customHeight="1" x14ac:dyDescent="0.45">
      <c r="A126" s="8"/>
      <c r="B126" s="8"/>
      <c r="C126" s="8"/>
      <c r="D126" s="2"/>
      <c r="E126" s="2"/>
      <c r="F126" s="9"/>
      <c r="G126" s="10"/>
      <c r="H126" s="9"/>
      <c r="I126" s="10"/>
      <c r="J126" s="9"/>
      <c r="K126" s="23"/>
      <c r="L126" s="9"/>
    </row>
    <row r="127" spans="1:12" ht="21.75" customHeight="1" x14ac:dyDescent="0.45">
      <c r="A127" s="1" t="s">
        <v>69</v>
      </c>
      <c r="B127" s="8"/>
      <c r="C127" s="8"/>
      <c r="D127" s="2"/>
      <c r="E127" s="2"/>
      <c r="F127" s="16">
        <f>SUM(F124:F125)</f>
        <v>2998212627</v>
      </c>
      <c r="G127" s="10"/>
      <c r="H127" s="16">
        <f>SUM(H124:H125)</f>
        <v>2577661375</v>
      </c>
      <c r="I127" s="10"/>
      <c r="J127" s="16">
        <f>SUM(J124:J125)</f>
        <v>2517335502</v>
      </c>
      <c r="K127" s="23"/>
      <c r="L127" s="16">
        <f>SUM(L124:L125)</f>
        <v>2191137175</v>
      </c>
    </row>
    <row r="128" spans="1:12" ht="6" customHeight="1" x14ac:dyDescent="0.45">
      <c r="A128" s="8"/>
      <c r="B128" s="8"/>
      <c r="C128" s="8"/>
      <c r="D128" s="2"/>
      <c r="E128" s="2"/>
      <c r="F128" s="9"/>
      <c r="G128" s="10"/>
      <c r="H128" s="9"/>
      <c r="I128" s="10"/>
      <c r="J128" s="9"/>
      <c r="K128" s="23"/>
      <c r="L128" s="9"/>
    </row>
    <row r="129" spans="1:12" ht="21.75" customHeight="1" thickBot="1" x14ac:dyDescent="0.5">
      <c r="A129" s="1" t="s">
        <v>70</v>
      </c>
      <c r="B129" s="8"/>
      <c r="C129" s="8"/>
      <c r="D129" s="2"/>
      <c r="E129" s="2"/>
      <c r="F129" s="18">
        <f>SUM(F84+F127)</f>
        <v>3803238121</v>
      </c>
      <c r="G129" s="10"/>
      <c r="H129" s="18">
        <f>SUM(H84+H127)</f>
        <v>3423053337</v>
      </c>
      <c r="I129" s="10"/>
      <c r="J129" s="18">
        <f>SUM(J84+J127)</f>
        <v>2800605000</v>
      </c>
      <c r="K129" s="23"/>
      <c r="L129" s="18">
        <f>SUM(L84+L127)</f>
        <v>2520702332</v>
      </c>
    </row>
    <row r="130" spans="1:12" ht="21.75" customHeight="1" thickTop="1" x14ac:dyDescent="0.45">
      <c r="A130" s="1"/>
      <c r="B130" s="8"/>
      <c r="C130" s="8"/>
      <c r="D130" s="2"/>
      <c r="E130" s="2"/>
      <c r="F130" s="24"/>
      <c r="G130" s="25"/>
      <c r="H130" s="24"/>
      <c r="I130" s="24"/>
      <c r="J130" s="24"/>
      <c r="K130" s="24"/>
      <c r="L130" s="24"/>
    </row>
    <row r="131" spans="1:12" ht="21.75" customHeight="1" x14ac:dyDescent="0.45">
      <c r="A131" s="1"/>
      <c r="B131" s="8"/>
      <c r="C131" s="8"/>
      <c r="D131" s="2"/>
      <c r="E131" s="2"/>
      <c r="F131" s="26"/>
      <c r="G131" s="10"/>
      <c r="H131" s="20"/>
      <c r="I131" s="10"/>
      <c r="J131" s="26"/>
      <c r="K131" s="23"/>
      <c r="L131" s="26"/>
    </row>
    <row r="132" spans="1:12" ht="21.75" customHeight="1" x14ac:dyDescent="0.45">
      <c r="A132" s="1"/>
      <c r="B132" s="8"/>
      <c r="C132" s="8"/>
      <c r="D132" s="2"/>
      <c r="E132" s="2"/>
      <c r="F132" s="26"/>
      <c r="G132" s="10"/>
      <c r="H132" s="20"/>
      <c r="I132" s="10"/>
      <c r="J132" s="26"/>
      <c r="K132" s="23"/>
      <c r="L132" s="26"/>
    </row>
    <row r="133" spans="1:12" ht="21.75" customHeight="1" x14ac:dyDescent="0.45">
      <c r="A133" s="1"/>
      <c r="B133" s="8"/>
      <c r="C133" s="8"/>
      <c r="D133" s="2"/>
      <c r="E133" s="2"/>
      <c r="F133" s="26"/>
      <c r="G133" s="10"/>
      <c r="H133" s="26"/>
      <c r="I133" s="10"/>
      <c r="J133" s="26"/>
      <c r="K133" s="23"/>
      <c r="L133" s="26"/>
    </row>
    <row r="134" spans="1:12" ht="21.75" customHeight="1" x14ac:dyDescent="0.45">
      <c r="A134" s="1"/>
      <c r="B134" s="8"/>
      <c r="C134" s="8"/>
      <c r="D134" s="2"/>
      <c r="E134" s="2"/>
      <c r="F134" s="26"/>
      <c r="G134" s="10"/>
      <c r="H134" s="26"/>
      <c r="I134" s="10"/>
      <c r="J134" s="26"/>
      <c r="K134" s="23"/>
      <c r="L134" s="26"/>
    </row>
    <row r="135" spans="1:12" ht="21.75" customHeight="1" x14ac:dyDescent="0.45">
      <c r="A135" s="1"/>
      <c r="B135" s="8"/>
      <c r="C135" s="8"/>
      <c r="D135" s="2"/>
      <c r="E135" s="2"/>
      <c r="F135" s="26"/>
      <c r="G135" s="10"/>
      <c r="H135" s="26"/>
      <c r="I135" s="10"/>
      <c r="J135" s="26"/>
      <c r="K135" s="23"/>
      <c r="L135" s="26"/>
    </row>
    <row r="136" spans="1:12" ht="15.75" customHeight="1" x14ac:dyDescent="0.45">
      <c r="A136" s="1"/>
      <c r="B136" s="8"/>
      <c r="C136" s="8"/>
      <c r="D136" s="2"/>
      <c r="E136" s="2"/>
      <c r="F136" s="26"/>
      <c r="G136" s="10"/>
      <c r="H136" s="26"/>
      <c r="I136" s="10"/>
      <c r="J136" s="26"/>
      <c r="K136" s="23"/>
      <c r="L136" s="26"/>
    </row>
    <row r="137" spans="1:12" ht="21.75" customHeight="1" x14ac:dyDescent="0.45">
      <c r="A137" s="21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7" s="22"/>
      <c r="C137" s="22"/>
      <c r="D137" s="22"/>
      <c r="E137" s="22"/>
      <c r="F137" s="66"/>
      <c r="G137" s="66"/>
      <c r="H137" s="66"/>
      <c r="I137" s="66"/>
      <c r="J137" s="66"/>
      <c r="K137" s="66"/>
      <c r="L137" s="66"/>
    </row>
  </sheetData>
  <mergeCells count="7">
    <mergeCell ref="F96:H96"/>
    <mergeCell ref="J96:L96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78847-7E66-4C1F-BA4E-A2A8B35983B9}">
  <dimension ref="A1:L79"/>
  <sheetViews>
    <sheetView topLeftCell="A61" zoomScaleNormal="100" zoomScaleSheetLayoutView="80" workbookViewId="0">
      <selection activeCell="J65" sqref="J65"/>
    </sheetView>
  </sheetViews>
  <sheetFormatPr defaultColWidth="9.33203125" defaultRowHeight="21.75" customHeight="1" x14ac:dyDescent="0.45"/>
  <cols>
    <col min="1" max="2" width="1.44140625" style="63" customWidth="1"/>
    <col min="3" max="3" width="30.6640625" style="63" customWidth="1"/>
    <col min="4" max="4" width="7.5546875" style="63" customWidth="1"/>
    <col min="5" max="5" width="0.5546875" style="63" customWidth="1"/>
    <col min="6" max="6" width="11.5546875" style="63" customWidth="1"/>
    <col min="7" max="7" width="0.5546875" style="63" customWidth="1"/>
    <col min="8" max="8" width="11.5546875" style="63" customWidth="1"/>
    <col min="9" max="9" width="0.5546875" style="63" customWidth="1"/>
    <col min="10" max="10" width="11.5546875" style="63" customWidth="1"/>
    <col min="11" max="11" width="0.5546875" style="63" customWidth="1"/>
    <col min="12" max="12" width="11.5546875" style="63" customWidth="1"/>
    <col min="13" max="13" width="9.33203125" style="63" customWidth="1"/>
    <col min="14" max="16384" width="9.33203125" style="63"/>
  </cols>
  <sheetData>
    <row r="1" spans="1:12" ht="21.75" customHeight="1" x14ac:dyDescent="0.45">
      <c r="A1" s="1" t="s">
        <v>0</v>
      </c>
      <c r="B1" s="1"/>
      <c r="C1" s="1"/>
      <c r="D1" s="27"/>
      <c r="E1" s="1"/>
      <c r="F1" s="3"/>
      <c r="G1" s="67"/>
      <c r="H1" s="3"/>
      <c r="I1" s="68"/>
      <c r="J1" s="3"/>
      <c r="K1" s="67"/>
      <c r="L1" s="3"/>
    </row>
    <row r="2" spans="1:12" ht="21.75" customHeight="1" x14ac:dyDescent="0.45">
      <c r="A2" s="1" t="s">
        <v>71</v>
      </c>
      <c r="B2" s="1"/>
      <c r="C2" s="1"/>
      <c r="D2" s="27"/>
      <c r="E2" s="1"/>
      <c r="F2" s="3"/>
      <c r="G2" s="67"/>
      <c r="H2" s="3"/>
      <c r="I2" s="68"/>
      <c r="J2" s="3"/>
      <c r="K2" s="67"/>
      <c r="L2" s="3"/>
    </row>
    <row r="3" spans="1:12" ht="21.75" customHeight="1" x14ac:dyDescent="0.45">
      <c r="A3" s="6" t="s">
        <v>194</v>
      </c>
      <c r="B3" s="6"/>
      <c r="C3" s="6"/>
      <c r="D3" s="28"/>
      <c r="E3" s="6"/>
      <c r="F3" s="62"/>
      <c r="G3" s="69"/>
      <c r="H3" s="62"/>
      <c r="I3" s="70"/>
      <c r="J3" s="62"/>
      <c r="K3" s="69"/>
      <c r="L3" s="62"/>
    </row>
    <row r="4" spans="1:12" ht="21.75" customHeight="1" x14ac:dyDescent="0.45">
      <c r="A4" s="8"/>
      <c r="B4" s="8"/>
      <c r="C4" s="8"/>
      <c r="D4" s="2"/>
      <c r="E4" s="2"/>
      <c r="F4" s="9"/>
      <c r="G4" s="10"/>
      <c r="H4" s="9"/>
      <c r="I4" s="10"/>
      <c r="J4" s="9"/>
      <c r="K4" s="9"/>
      <c r="L4" s="9"/>
    </row>
    <row r="5" spans="1:12" ht="21.75" customHeight="1" x14ac:dyDescent="0.45">
      <c r="A5" s="11"/>
      <c r="B5" s="8"/>
      <c r="C5" s="8"/>
      <c r="D5" s="11"/>
      <c r="E5" s="8"/>
      <c r="F5" s="87" t="s">
        <v>2</v>
      </c>
      <c r="G5" s="87"/>
      <c r="H5" s="87"/>
      <c r="I5" s="71"/>
      <c r="J5" s="87" t="s">
        <v>3</v>
      </c>
      <c r="K5" s="87"/>
      <c r="L5" s="87"/>
    </row>
    <row r="6" spans="1:12" ht="21.75" customHeight="1" x14ac:dyDescent="0.45">
      <c r="A6" s="1"/>
      <c r="B6" s="1"/>
      <c r="C6" s="1"/>
      <c r="D6" s="27"/>
      <c r="E6" s="1"/>
      <c r="F6" s="3" t="s">
        <v>168</v>
      </c>
      <c r="G6" s="4"/>
      <c r="H6" s="3" t="s">
        <v>7</v>
      </c>
      <c r="I6" s="4"/>
      <c r="J6" s="3" t="s">
        <v>168</v>
      </c>
      <c r="K6" s="4"/>
      <c r="L6" s="3" t="s">
        <v>7</v>
      </c>
    </row>
    <row r="7" spans="1:12" ht="21.75" customHeight="1" x14ac:dyDescent="0.45">
      <c r="A7" s="1"/>
      <c r="B7" s="1"/>
      <c r="C7" s="1"/>
      <c r="D7" s="28" t="s">
        <v>8</v>
      </c>
      <c r="E7" s="1"/>
      <c r="F7" s="62" t="s">
        <v>9</v>
      </c>
      <c r="G7" s="1"/>
      <c r="H7" s="62" t="s">
        <v>9</v>
      </c>
      <c r="I7" s="27"/>
      <c r="J7" s="62" t="s">
        <v>9</v>
      </c>
      <c r="K7" s="1"/>
      <c r="L7" s="62" t="s">
        <v>9</v>
      </c>
    </row>
    <row r="8" spans="1:12" ht="21.75" customHeight="1" x14ac:dyDescent="0.45">
      <c r="A8" s="8"/>
      <c r="B8" s="8"/>
      <c r="C8" s="8"/>
      <c r="D8" s="19"/>
      <c r="E8" s="8"/>
      <c r="F8" s="9"/>
      <c r="G8" s="29"/>
      <c r="H8" s="9"/>
      <c r="I8" s="29"/>
      <c r="J8" s="9"/>
      <c r="K8" s="29"/>
      <c r="L8" s="9"/>
    </row>
    <row r="9" spans="1:12" ht="21.75" customHeight="1" x14ac:dyDescent="0.45">
      <c r="A9" s="8" t="s">
        <v>144</v>
      </c>
      <c r="B9" s="8"/>
      <c r="C9" s="8"/>
      <c r="D9" s="19"/>
      <c r="E9" s="8"/>
      <c r="F9" s="9">
        <v>251427421</v>
      </c>
      <c r="G9" s="9"/>
      <c r="H9" s="9">
        <v>234559898</v>
      </c>
      <c r="I9" s="9"/>
      <c r="J9" s="9">
        <v>98217710</v>
      </c>
      <c r="K9" s="9"/>
      <c r="L9" s="9">
        <v>87866692</v>
      </c>
    </row>
    <row r="10" spans="1:12" ht="21.75" customHeight="1" x14ac:dyDescent="0.45">
      <c r="A10" s="8" t="s">
        <v>72</v>
      </c>
      <c r="B10" s="8"/>
      <c r="C10" s="8"/>
      <c r="D10" s="30"/>
      <c r="E10" s="8"/>
      <c r="F10" s="9">
        <v>71575953</v>
      </c>
      <c r="G10" s="9"/>
      <c r="H10" s="9">
        <v>3328815</v>
      </c>
      <c r="I10" s="9"/>
      <c r="J10" s="9">
        <v>0</v>
      </c>
      <c r="K10" s="9"/>
      <c r="L10" s="9">
        <v>0</v>
      </c>
    </row>
    <row r="11" spans="1:12" ht="21.75" customHeight="1" x14ac:dyDescent="0.45">
      <c r="A11" s="8" t="s">
        <v>145</v>
      </c>
      <c r="B11" s="8"/>
      <c r="C11" s="8"/>
      <c r="D11" s="30"/>
      <c r="E11" s="8"/>
      <c r="F11" s="9">
        <v>-153718062</v>
      </c>
      <c r="G11" s="9"/>
      <c r="H11" s="9">
        <v>-148172232</v>
      </c>
      <c r="I11" s="9"/>
      <c r="J11" s="9">
        <v>-69221691</v>
      </c>
      <c r="K11" s="9"/>
      <c r="L11" s="9">
        <v>-66982815</v>
      </c>
    </row>
    <row r="12" spans="1:12" ht="21.75" customHeight="1" x14ac:dyDescent="0.45">
      <c r="A12" s="8" t="s">
        <v>73</v>
      </c>
      <c r="B12" s="8"/>
      <c r="C12" s="8"/>
      <c r="D12" s="30"/>
      <c r="E12" s="8"/>
      <c r="F12" s="16">
        <v>-71575953</v>
      </c>
      <c r="G12" s="29"/>
      <c r="H12" s="16">
        <v>-3328815</v>
      </c>
      <c r="I12" s="29"/>
      <c r="J12" s="16">
        <v>0</v>
      </c>
      <c r="K12" s="29"/>
      <c r="L12" s="16">
        <v>0</v>
      </c>
    </row>
    <row r="13" spans="1:12" ht="6" customHeight="1" x14ac:dyDescent="0.45">
      <c r="A13" s="8"/>
      <c r="B13" s="8"/>
      <c r="C13" s="8"/>
      <c r="D13" s="19"/>
      <c r="E13" s="8"/>
      <c r="F13" s="9"/>
      <c r="G13" s="29"/>
      <c r="H13" s="9"/>
      <c r="I13" s="29"/>
      <c r="J13" s="9"/>
      <c r="K13" s="29"/>
      <c r="L13" s="9"/>
    </row>
    <row r="14" spans="1:12" ht="21.75" customHeight="1" x14ac:dyDescent="0.45">
      <c r="A14" s="1" t="s">
        <v>74</v>
      </c>
      <c r="B14" s="8"/>
      <c r="C14" s="8"/>
      <c r="D14" s="19"/>
      <c r="E14" s="8"/>
      <c r="F14" s="9">
        <f>SUM(F9:F12)</f>
        <v>97709359</v>
      </c>
      <c r="G14" s="9"/>
      <c r="H14" s="9">
        <f>SUM(H9:H12)</f>
        <v>86387666</v>
      </c>
      <c r="I14" s="9"/>
      <c r="J14" s="9">
        <f>SUM(J9:J12)</f>
        <v>28996019</v>
      </c>
      <c r="K14" s="29"/>
      <c r="L14" s="9">
        <f>SUM(L9:L12)</f>
        <v>20883877</v>
      </c>
    </row>
    <row r="15" spans="1:12" ht="21.75" customHeight="1" x14ac:dyDescent="0.45">
      <c r="A15" s="8" t="s">
        <v>75</v>
      </c>
      <c r="B15" s="8"/>
      <c r="C15" s="8"/>
      <c r="D15" s="19"/>
      <c r="E15" s="8"/>
      <c r="F15" s="9">
        <v>2689735</v>
      </c>
      <c r="G15" s="31"/>
      <c r="H15" s="9">
        <v>5444909</v>
      </c>
      <c r="I15" s="31"/>
      <c r="J15" s="9">
        <v>10221479</v>
      </c>
      <c r="K15" s="31"/>
      <c r="L15" s="9">
        <v>13467383</v>
      </c>
    </row>
    <row r="16" spans="1:12" ht="21.75" customHeight="1" x14ac:dyDescent="0.45">
      <c r="A16" s="8" t="s">
        <v>165</v>
      </c>
      <c r="B16" s="8"/>
      <c r="C16" s="8"/>
      <c r="D16" s="19"/>
      <c r="E16" s="8"/>
      <c r="F16" s="9">
        <v>590371</v>
      </c>
      <c r="G16" s="29"/>
      <c r="H16" s="9">
        <v>-164091</v>
      </c>
      <c r="I16" s="29"/>
      <c r="J16" s="9">
        <v>0</v>
      </c>
      <c r="K16" s="29"/>
      <c r="L16" s="9">
        <v>0</v>
      </c>
    </row>
    <row r="17" spans="1:12" ht="21.75" customHeight="1" x14ac:dyDescent="0.45">
      <c r="A17" s="8" t="s">
        <v>76</v>
      </c>
      <c r="B17" s="8"/>
      <c r="C17" s="8"/>
      <c r="D17" s="32"/>
      <c r="E17" s="29"/>
      <c r="F17" s="9">
        <v>-18383349</v>
      </c>
      <c r="G17" s="29"/>
      <c r="H17" s="9">
        <v>-14018302</v>
      </c>
      <c r="I17" s="29"/>
      <c r="J17" s="9">
        <v>-21696006</v>
      </c>
      <c r="K17" s="29"/>
      <c r="L17" s="9">
        <v>-15686878</v>
      </c>
    </row>
    <row r="18" spans="1:12" ht="21.75" customHeight="1" x14ac:dyDescent="0.45">
      <c r="A18" s="8" t="s">
        <v>77</v>
      </c>
      <c r="B18" s="8"/>
      <c r="C18" s="8"/>
      <c r="D18" s="19"/>
      <c r="E18" s="8"/>
      <c r="F18" s="16">
        <v>-7027784</v>
      </c>
      <c r="G18" s="29"/>
      <c r="H18" s="16">
        <v>-10452907</v>
      </c>
      <c r="I18" s="29"/>
      <c r="J18" s="16">
        <v>-2693203</v>
      </c>
      <c r="K18" s="29"/>
      <c r="L18" s="16">
        <v>-3793673</v>
      </c>
    </row>
    <row r="19" spans="1:12" ht="6" customHeight="1" x14ac:dyDescent="0.45">
      <c r="A19" s="8"/>
      <c r="B19" s="8"/>
      <c r="C19" s="8"/>
      <c r="D19" s="19"/>
      <c r="E19" s="8"/>
      <c r="F19" s="9"/>
      <c r="G19" s="29"/>
      <c r="H19" s="9"/>
      <c r="I19" s="29"/>
      <c r="J19" s="9"/>
      <c r="K19" s="29"/>
      <c r="L19" s="9"/>
    </row>
    <row r="20" spans="1:12" ht="21.75" customHeight="1" x14ac:dyDescent="0.45">
      <c r="A20" s="1" t="s">
        <v>78</v>
      </c>
      <c r="B20" s="8"/>
      <c r="C20" s="8"/>
      <c r="D20" s="19"/>
      <c r="E20" s="8"/>
      <c r="F20" s="9">
        <f>SUM(F14:F18)</f>
        <v>75578332</v>
      </c>
      <c r="G20" s="9"/>
      <c r="H20" s="9">
        <f>SUM(H14:H18)</f>
        <v>67197275</v>
      </c>
      <c r="I20" s="9"/>
      <c r="J20" s="9">
        <f>SUM(J14:J18)</f>
        <v>14828289</v>
      </c>
      <c r="K20" s="9"/>
      <c r="L20" s="9">
        <f>SUM(L14:L18)</f>
        <v>14870709</v>
      </c>
    </row>
    <row r="21" spans="1:12" ht="21.75" customHeight="1" x14ac:dyDescent="0.45">
      <c r="A21" s="8" t="s">
        <v>181</v>
      </c>
      <c r="B21" s="8"/>
      <c r="C21" s="8"/>
      <c r="D21" s="19">
        <v>16</v>
      </c>
      <c r="E21" s="8"/>
      <c r="F21" s="16">
        <v>-2788914</v>
      </c>
      <c r="G21" s="29"/>
      <c r="H21" s="16">
        <v>-3405756</v>
      </c>
      <c r="I21" s="29"/>
      <c r="J21" s="16">
        <v>-2755311</v>
      </c>
      <c r="K21" s="29"/>
      <c r="L21" s="16">
        <v>-3257243</v>
      </c>
    </row>
    <row r="22" spans="1:12" ht="6" customHeight="1" x14ac:dyDescent="0.45">
      <c r="A22" s="8"/>
      <c r="B22" s="8"/>
      <c r="C22" s="8"/>
      <c r="D22" s="19"/>
      <c r="E22" s="8"/>
      <c r="F22" s="9"/>
      <c r="G22" s="29"/>
      <c r="H22" s="9"/>
      <c r="I22" s="29"/>
      <c r="J22" s="9"/>
      <c r="K22" s="29"/>
      <c r="L22" s="9"/>
    </row>
    <row r="23" spans="1:12" ht="21.75" customHeight="1" x14ac:dyDescent="0.45">
      <c r="A23" s="1" t="s">
        <v>146</v>
      </c>
      <c r="B23" s="8"/>
      <c r="C23" s="8"/>
      <c r="D23" s="19"/>
      <c r="E23" s="8"/>
      <c r="F23" s="16">
        <f>SUM(F20:F21)</f>
        <v>72789418</v>
      </c>
      <c r="G23" s="9"/>
      <c r="H23" s="16">
        <f>SUM(H20:H21)</f>
        <v>63791519</v>
      </c>
      <c r="I23" s="9"/>
      <c r="J23" s="16">
        <f>SUM(J20:J21)</f>
        <v>12072978</v>
      </c>
      <c r="K23" s="9"/>
      <c r="L23" s="16">
        <f>SUM(L20:L21)</f>
        <v>11613466</v>
      </c>
    </row>
    <row r="24" spans="1:12" ht="6" customHeight="1" x14ac:dyDescent="0.45">
      <c r="A24" s="8"/>
      <c r="B24" s="8"/>
      <c r="C24" s="8"/>
      <c r="D24" s="19"/>
      <c r="E24" s="8"/>
      <c r="F24" s="9"/>
      <c r="G24" s="29"/>
      <c r="H24" s="9"/>
      <c r="I24" s="29"/>
      <c r="J24" s="9"/>
      <c r="K24" s="29"/>
      <c r="L24" s="9"/>
    </row>
    <row r="25" spans="1:12" s="11" customFormat="1" ht="21.75" customHeight="1" x14ac:dyDescent="0.3">
      <c r="A25" s="1" t="s">
        <v>100</v>
      </c>
      <c r="B25" s="8"/>
      <c r="C25" s="8"/>
      <c r="D25" s="19"/>
      <c r="E25" s="8"/>
      <c r="F25" s="9"/>
      <c r="G25" s="9"/>
      <c r="H25" s="9"/>
      <c r="I25" s="9"/>
      <c r="J25" s="9"/>
      <c r="K25" s="9"/>
      <c r="L25" s="9"/>
    </row>
    <row r="26" spans="1:12" s="11" customFormat="1" ht="7.35" customHeight="1" x14ac:dyDescent="0.3">
      <c r="A26" s="8"/>
      <c r="B26" s="8"/>
      <c r="C26" s="8"/>
      <c r="D26" s="19"/>
      <c r="E26" s="8"/>
      <c r="F26" s="9"/>
      <c r="G26" s="9"/>
      <c r="H26" s="9"/>
      <c r="I26" s="9"/>
      <c r="J26" s="9"/>
      <c r="K26" s="9"/>
      <c r="L26" s="9"/>
    </row>
    <row r="27" spans="1:12" s="11" customFormat="1" ht="21.75" customHeight="1" x14ac:dyDescent="0.3">
      <c r="A27" s="59" t="s">
        <v>176</v>
      </c>
      <c r="B27" s="60"/>
      <c r="C27" s="60"/>
      <c r="D27" s="19"/>
      <c r="E27" s="8"/>
      <c r="F27" s="9"/>
      <c r="G27" s="9"/>
      <c r="H27" s="9"/>
      <c r="I27" s="9"/>
      <c r="J27" s="9"/>
      <c r="K27" s="9"/>
      <c r="L27" s="9"/>
    </row>
    <row r="28" spans="1:12" s="11" customFormat="1" ht="21.75" customHeight="1" x14ac:dyDescent="0.3">
      <c r="A28" s="59"/>
      <c r="B28" s="59" t="s">
        <v>177</v>
      </c>
      <c r="C28" s="60"/>
      <c r="D28" s="19"/>
      <c r="E28" s="8"/>
      <c r="F28" s="9"/>
      <c r="G28" s="9"/>
      <c r="H28" s="9"/>
      <c r="I28" s="9"/>
      <c r="J28" s="9"/>
      <c r="K28" s="9"/>
      <c r="L28" s="9"/>
    </row>
    <row r="29" spans="1:12" s="11" customFormat="1" ht="21.75" customHeight="1" x14ac:dyDescent="0.3">
      <c r="A29" s="59"/>
      <c r="B29" s="61" t="s">
        <v>178</v>
      </c>
      <c r="C29" s="60"/>
      <c r="D29" s="19"/>
      <c r="E29" s="8"/>
      <c r="F29" s="9"/>
      <c r="G29" s="9"/>
      <c r="H29" s="9"/>
      <c r="I29" s="9"/>
      <c r="J29" s="9"/>
      <c r="K29" s="9"/>
      <c r="L29" s="9"/>
    </row>
    <row r="30" spans="1:12" s="11" customFormat="1" ht="21.75" customHeight="1" x14ac:dyDescent="0.3">
      <c r="A30" s="59"/>
      <c r="B30" s="61"/>
      <c r="C30" s="60" t="s">
        <v>179</v>
      </c>
      <c r="D30" s="19"/>
      <c r="E30" s="8"/>
      <c r="F30" s="16">
        <v>0</v>
      </c>
      <c r="G30" s="9"/>
      <c r="H30" s="16">
        <v>0</v>
      </c>
      <c r="I30" s="9"/>
      <c r="J30" s="16">
        <v>0</v>
      </c>
      <c r="K30" s="9"/>
      <c r="L30" s="16">
        <v>0</v>
      </c>
    </row>
    <row r="31" spans="1:12" s="11" customFormat="1" ht="7.35" customHeight="1" x14ac:dyDescent="0.3">
      <c r="A31" s="8"/>
      <c r="B31" s="8"/>
      <c r="C31" s="8"/>
      <c r="D31" s="19"/>
      <c r="E31" s="8"/>
      <c r="F31" s="9"/>
      <c r="G31" s="29"/>
      <c r="H31" s="9"/>
      <c r="I31" s="29"/>
      <c r="J31" s="9"/>
      <c r="K31" s="29"/>
      <c r="L31" s="9"/>
    </row>
    <row r="32" spans="1:12" ht="21.75" customHeight="1" thickBot="1" x14ac:dyDescent="0.5">
      <c r="A32" s="1" t="s">
        <v>142</v>
      </c>
      <c r="B32" s="8"/>
      <c r="C32" s="8"/>
      <c r="D32" s="19"/>
      <c r="E32" s="8"/>
      <c r="F32" s="18">
        <f>SUM(F23)</f>
        <v>72789418</v>
      </c>
      <c r="G32" s="31"/>
      <c r="H32" s="18">
        <f>SUM(H23,H30)</f>
        <v>63791519</v>
      </c>
      <c r="I32" s="72"/>
      <c r="J32" s="18">
        <f>SUM(J23)</f>
        <v>12072978</v>
      </c>
      <c r="K32" s="31"/>
      <c r="L32" s="18">
        <f>SUM(L23,L30)</f>
        <v>11613466</v>
      </c>
    </row>
    <row r="33" spans="1:12" ht="21.75" customHeight="1" thickTop="1" x14ac:dyDescent="0.45">
      <c r="A33" s="1"/>
      <c r="B33" s="8"/>
      <c r="C33" s="8"/>
      <c r="D33" s="19"/>
      <c r="E33" s="8"/>
      <c r="F33" s="9"/>
      <c r="G33" s="31"/>
      <c r="H33" s="9"/>
      <c r="I33" s="72"/>
      <c r="J33" s="9"/>
      <c r="K33" s="31"/>
      <c r="L33" s="9"/>
    </row>
    <row r="34" spans="1:12" ht="21.75" customHeight="1" x14ac:dyDescent="0.45">
      <c r="A34" s="1"/>
      <c r="B34" s="8"/>
      <c r="C34" s="8"/>
      <c r="D34" s="19"/>
      <c r="E34" s="8"/>
      <c r="F34" s="9"/>
      <c r="G34" s="31"/>
      <c r="H34" s="9"/>
      <c r="I34" s="9"/>
      <c r="J34" s="9"/>
      <c r="K34" s="9"/>
      <c r="L34" s="9"/>
    </row>
    <row r="35" spans="1:12" ht="21.75" customHeight="1" x14ac:dyDescent="0.45">
      <c r="A35" s="1"/>
      <c r="B35" s="8"/>
      <c r="C35" s="8"/>
      <c r="D35" s="19"/>
      <c r="E35" s="8"/>
      <c r="F35" s="9"/>
      <c r="G35" s="31"/>
      <c r="H35" s="9"/>
      <c r="I35" s="9"/>
      <c r="J35" s="9"/>
      <c r="K35" s="9"/>
      <c r="L35" s="9"/>
    </row>
    <row r="36" spans="1:12" ht="27" customHeight="1" x14ac:dyDescent="0.45">
      <c r="A36" s="1"/>
      <c r="B36" s="8"/>
      <c r="C36" s="8"/>
      <c r="D36" s="19"/>
      <c r="E36" s="8"/>
      <c r="F36" s="9"/>
      <c r="G36" s="31"/>
      <c r="H36" s="9"/>
      <c r="I36" s="72"/>
      <c r="J36" s="9"/>
      <c r="K36" s="31"/>
      <c r="L36" s="9"/>
    </row>
    <row r="37" spans="1:12" ht="27.75" customHeight="1" x14ac:dyDescent="0.45">
      <c r="A37" s="1"/>
      <c r="B37" s="8"/>
      <c r="C37" s="8"/>
      <c r="D37" s="19"/>
      <c r="E37" s="8"/>
      <c r="F37" s="9"/>
      <c r="G37" s="31"/>
      <c r="H37" s="9"/>
      <c r="I37" s="72"/>
      <c r="J37" s="9"/>
      <c r="K37" s="31"/>
      <c r="L37" s="9"/>
    </row>
    <row r="38" spans="1:12" ht="26.25" customHeight="1" x14ac:dyDescent="0.45">
      <c r="A38" s="1"/>
      <c r="B38" s="8"/>
      <c r="C38" s="8"/>
      <c r="D38" s="19"/>
      <c r="E38" s="8"/>
      <c r="F38" s="9"/>
      <c r="G38" s="31"/>
      <c r="H38" s="9"/>
      <c r="I38" s="72"/>
      <c r="J38" s="9"/>
      <c r="K38" s="31"/>
      <c r="L38" s="9"/>
    </row>
    <row r="39" spans="1:12" ht="21.75" customHeight="1" x14ac:dyDescent="0.45">
      <c r="A39" s="1"/>
      <c r="B39" s="8"/>
      <c r="C39" s="8"/>
      <c r="D39" s="19"/>
      <c r="E39" s="8"/>
      <c r="F39" s="9"/>
      <c r="G39" s="31"/>
      <c r="H39" s="9"/>
      <c r="I39" s="72"/>
      <c r="J39" s="9"/>
      <c r="K39" s="31"/>
      <c r="L39" s="9"/>
    </row>
    <row r="40" spans="1:12" ht="22.35" customHeight="1" x14ac:dyDescent="0.45">
      <c r="A40" s="33" t="s">
        <v>31</v>
      </c>
      <c r="B40" s="33"/>
      <c r="C40" s="33"/>
      <c r="D40" s="34"/>
      <c r="E40" s="33"/>
      <c r="F40" s="16"/>
      <c r="G40" s="73"/>
      <c r="H40" s="16"/>
      <c r="I40" s="73"/>
      <c r="J40" s="16"/>
      <c r="K40" s="73"/>
      <c r="L40" s="16"/>
    </row>
    <row r="41" spans="1:12" ht="21.75" customHeight="1" x14ac:dyDescent="0.45">
      <c r="A41" s="1" t="s">
        <v>0</v>
      </c>
      <c r="B41" s="1"/>
      <c r="C41" s="1"/>
      <c r="D41" s="27"/>
      <c r="E41" s="1"/>
      <c r="F41" s="3"/>
      <c r="G41" s="67"/>
      <c r="H41" s="3"/>
      <c r="I41" s="68"/>
      <c r="J41" s="3"/>
      <c r="K41" s="67"/>
      <c r="L41" s="3"/>
    </row>
    <row r="42" spans="1:12" ht="21.75" customHeight="1" x14ac:dyDescent="0.45">
      <c r="A42" s="1" t="str">
        <f>A2</f>
        <v>งบกำไรขาดทุนเบ็ดเสร็จ (สอบทานแล้ว)</v>
      </c>
      <c r="B42" s="1"/>
      <c r="C42" s="1"/>
      <c r="D42" s="27"/>
      <c r="E42" s="1"/>
      <c r="F42" s="3"/>
      <c r="G42" s="67"/>
      <c r="H42" s="3"/>
      <c r="I42" s="68"/>
      <c r="J42" s="3"/>
      <c r="K42" s="67"/>
      <c r="L42" s="3"/>
    </row>
    <row r="43" spans="1:12" ht="21.75" customHeight="1" x14ac:dyDescent="0.45">
      <c r="A43" s="6" t="str">
        <f>A3</f>
        <v>สำหรับรอบระยะเวลาสามเดือนสิ้นสุดวันที่ 30 มิถุนายน พ.ศ. 2568</v>
      </c>
      <c r="B43" s="6"/>
      <c r="C43" s="6"/>
      <c r="D43" s="28"/>
      <c r="E43" s="6"/>
      <c r="F43" s="62"/>
      <c r="G43" s="69"/>
      <c r="H43" s="62"/>
      <c r="I43" s="70"/>
      <c r="J43" s="62"/>
      <c r="K43" s="69"/>
      <c r="L43" s="62"/>
    </row>
    <row r="44" spans="1:12" ht="21.75" customHeight="1" x14ac:dyDescent="0.45">
      <c r="A44" s="8"/>
      <c r="B44" s="8"/>
      <c r="C44" s="8"/>
      <c r="D44" s="2"/>
      <c r="E44" s="2"/>
      <c r="F44" s="9"/>
      <c r="G44" s="10"/>
      <c r="H44" s="9"/>
      <c r="I44" s="10"/>
      <c r="J44" s="9"/>
      <c r="K44" s="9"/>
      <c r="L44" s="9"/>
    </row>
    <row r="45" spans="1:12" ht="21.75" customHeight="1" x14ac:dyDescent="0.45">
      <c r="A45" s="11"/>
      <c r="B45" s="8"/>
      <c r="C45" s="8"/>
      <c r="D45" s="11"/>
      <c r="E45" s="8"/>
      <c r="F45" s="87" t="s">
        <v>2</v>
      </c>
      <c r="G45" s="87"/>
      <c r="H45" s="87"/>
      <c r="I45" s="71"/>
      <c r="J45" s="87" t="s">
        <v>3</v>
      </c>
      <c r="K45" s="87"/>
      <c r="L45" s="87"/>
    </row>
    <row r="46" spans="1:12" ht="21.75" customHeight="1" x14ac:dyDescent="0.45">
      <c r="A46" s="1"/>
      <c r="B46" s="1"/>
      <c r="C46" s="1"/>
      <c r="D46" s="27"/>
      <c r="E46" s="1"/>
      <c r="F46" s="3" t="s">
        <v>168</v>
      </c>
      <c r="G46" s="4"/>
      <c r="H46" s="3" t="s">
        <v>7</v>
      </c>
      <c r="I46" s="4"/>
      <c r="J46" s="3" t="s">
        <v>168</v>
      </c>
      <c r="K46" s="4"/>
      <c r="L46" s="3" t="s">
        <v>7</v>
      </c>
    </row>
    <row r="47" spans="1:12" ht="21.75" customHeight="1" x14ac:dyDescent="0.45">
      <c r="A47" s="1"/>
      <c r="B47" s="1"/>
      <c r="C47" s="1"/>
      <c r="D47" s="28" t="s">
        <v>8</v>
      </c>
      <c r="E47" s="1"/>
      <c r="F47" s="62" t="s">
        <v>9</v>
      </c>
      <c r="G47" s="1"/>
      <c r="H47" s="62" t="s">
        <v>9</v>
      </c>
      <c r="I47" s="27"/>
      <c r="J47" s="62" t="s">
        <v>9</v>
      </c>
      <c r="K47" s="1"/>
      <c r="L47" s="62" t="s">
        <v>9</v>
      </c>
    </row>
    <row r="48" spans="1:12" ht="21.75" customHeight="1" x14ac:dyDescent="0.45">
      <c r="A48" s="8"/>
      <c r="B48" s="8"/>
      <c r="C48" s="8"/>
      <c r="D48" s="19"/>
      <c r="E48" s="8"/>
      <c r="F48" s="9"/>
      <c r="G48" s="29"/>
      <c r="H48" s="9"/>
      <c r="I48" s="29"/>
      <c r="J48" s="9"/>
      <c r="K48" s="29"/>
      <c r="L48" s="9"/>
    </row>
    <row r="49" spans="1:12" ht="21.75" customHeight="1" x14ac:dyDescent="0.45">
      <c r="A49" s="1" t="s">
        <v>201</v>
      </c>
      <c r="B49" s="8"/>
      <c r="C49" s="8"/>
      <c r="D49" s="19"/>
      <c r="E49" s="8"/>
      <c r="F49" s="9"/>
      <c r="G49" s="9"/>
      <c r="H49" s="9"/>
      <c r="I49" s="9"/>
      <c r="J49" s="9"/>
      <c r="K49" s="9"/>
      <c r="L49" s="9"/>
    </row>
    <row r="50" spans="1:12" ht="21.75" customHeight="1" x14ac:dyDescent="0.45">
      <c r="A50" s="8" t="s">
        <v>79</v>
      </c>
      <c r="B50" s="8"/>
      <c r="C50" s="8"/>
      <c r="D50" s="19"/>
      <c r="E50" s="8"/>
      <c r="F50" s="9">
        <v>72789213</v>
      </c>
      <c r="G50" s="9"/>
      <c r="H50" s="9">
        <v>63791412</v>
      </c>
      <c r="I50" s="9"/>
      <c r="J50" s="9">
        <v>12072978</v>
      </c>
      <c r="K50" s="9"/>
      <c r="L50" s="9">
        <v>11613466</v>
      </c>
    </row>
    <row r="51" spans="1:12" ht="21.75" customHeight="1" x14ac:dyDescent="0.45">
      <c r="A51" s="8" t="s">
        <v>80</v>
      </c>
      <c r="B51" s="8"/>
      <c r="C51" s="35"/>
      <c r="D51" s="19"/>
      <c r="E51" s="8"/>
      <c r="F51" s="16">
        <v>205</v>
      </c>
      <c r="G51" s="11"/>
      <c r="H51" s="16">
        <v>107</v>
      </c>
      <c r="I51" s="11"/>
      <c r="J51" s="36">
        <v>0</v>
      </c>
      <c r="K51" s="11"/>
      <c r="L51" s="16">
        <v>0</v>
      </c>
    </row>
    <row r="52" spans="1:12" ht="6" customHeight="1" x14ac:dyDescent="0.45">
      <c r="A52" s="8"/>
      <c r="B52" s="8"/>
      <c r="C52" s="35"/>
      <c r="D52" s="19"/>
      <c r="E52" s="8"/>
      <c r="F52" s="23"/>
      <c r="G52" s="11"/>
      <c r="H52" s="23"/>
      <c r="I52" s="11"/>
      <c r="J52" s="23"/>
      <c r="K52" s="11"/>
      <c r="L52" s="23"/>
    </row>
    <row r="53" spans="1:12" ht="21.75" customHeight="1" thickBot="1" x14ac:dyDescent="0.5">
      <c r="A53" s="1" t="s">
        <v>146</v>
      </c>
      <c r="B53" s="8"/>
      <c r="C53" s="8"/>
      <c r="D53" s="19"/>
      <c r="E53" s="8"/>
      <c r="F53" s="18">
        <f>SUM(F50:F51)</f>
        <v>72789418</v>
      </c>
      <c r="G53" s="9"/>
      <c r="H53" s="18">
        <f>SUM(H50:H51)</f>
        <v>63791519</v>
      </c>
      <c r="I53" s="9"/>
      <c r="J53" s="18">
        <f>SUM(J50:J51)</f>
        <v>12072978</v>
      </c>
      <c r="K53" s="9"/>
      <c r="L53" s="18">
        <f>SUM(L50:L51)</f>
        <v>11613466</v>
      </c>
    </row>
    <row r="54" spans="1:12" ht="21.75" customHeight="1" thickTop="1" x14ac:dyDescent="0.45">
      <c r="A54" s="8"/>
      <c r="B54" s="8"/>
      <c r="C54" s="8"/>
      <c r="D54" s="19"/>
      <c r="E54" s="8"/>
      <c r="F54" s="9"/>
      <c r="G54" s="29"/>
      <c r="H54" s="9"/>
      <c r="I54" s="29"/>
      <c r="J54" s="9"/>
      <c r="K54" s="29"/>
      <c r="L54" s="9"/>
    </row>
    <row r="55" spans="1:12" ht="21.75" customHeight="1" x14ac:dyDescent="0.45">
      <c r="A55" s="1" t="s">
        <v>202</v>
      </c>
      <c r="B55" s="8"/>
      <c r="C55" s="8"/>
      <c r="D55" s="19"/>
      <c r="E55" s="8"/>
      <c r="F55" s="9"/>
      <c r="G55" s="31"/>
      <c r="H55" s="9"/>
      <c r="I55" s="31"/>
      <c r="J55" s="9"/>
      <c r="K55" s="72"/>
      <c r="L55" s="9"/>
    </row>
    <row r="56" spans="1:12" ht="21.75" customHeight="1" x14ac:dyDescent="0.45">
      <c r="A56" s="8" t="s">
        <v>79</v>
      </c>
      <c r="B56" s="8"/>
      <c r="C56" s="8"/>
      <c r="D56" s="19"/>
      <c r="E56" s="8"/>
      <c r="F56" s="9">
        <v>72789213</v>
      </c>
      <c r="G56" s="31"/>
      <c r="H56" s="9">
        <v>63791412</v>
      </c>
      <c r="I56" s="31"/>
      <c r="J56" s="9">
        <v>12072978</v>
      </c>
      <c r="K56" s="31"/>
      <c r="L56" s="9">
        <v>11613466</v>
      </c>
    </row>
    <row r="57" spans="1:12" ht="21.75" customHeight="1" x14ac:dyDescent="0.45">
      <c r="A57" s="8" t="s">
        <v>80</v>
      </c>
      <c r="B57" s="8"/>
      <c r="C57" s="8"/>
      <c r="D57" s="19"/>
      <c r="E57" s="8"/>
      <c r="F57" s="16">
        <v>205</v>
      </c>
      <c r="G57" s="31"/>
      <c r="H57" s="16">
        <v>107</v>
      </c>
      <c r="I57" s="31"/>
      <c r="J57" s="16">
        <v>0</v>
      </c>
      <c r="K57" s="31"/>
      <c r="L57" s="36">
        <v>0</v>
      </c>
    </row>
    <row r="58" spans="1:12" ht="6" customHeight="1" x14ac:dyDescent="0.45">
      <c r="A58" s="8"/>
      <c r="B58" s="8"/>
      <c r="C58" s="8"/>
      <c r="D58" s="19"/>
      <c r="E58" s="8"/>
      <c r="F58" s="9"/>
      <c r="G58" s="31"/>
      <c r="H58" s="9"/>
      <c r="I58" s="31"/>
      <c r="J58" s="9"/>
      <c r="K58" s="72"/>
      <c r="L58" s="9"/>
    </row>
    <row r="59" spans="1:12" ht="21.75" customHeight="1" thickBot="1" x14ac:dyDescent="0.5">
      <c r="A59" s="1" t="s">
        <v>142</v>
      </c>
      <c r="B59" s="8"/>
      <c r="C59" s="8"/>
      <c r="D59" s="19"/>
      <c r="E59" s="8"/>
      <c r="F59" s="18">
        <f>SUM(F56:F57)</f>
        <v>72789418</v>
      </c>
      <c r="G59" s="31"/>
      <c r="H59" s="18">
        <f>SUM(H56:H57)</f>
        <v>63791519</v>
      </c>
      <c r="I59" s="31"/>
      <c r="J59" s="18">
        <f>SUM(J56:J57)</f>
        <v>12072978</v>
      </c>
      <c r="K59" s="72"/>
      <c r="L59" s="18">
        <f>SUM(L56:L57)</f>
        <v>11613466</v>
      </c>
    </row>
    <row r="60" spans="1:12" ht="21.75" customHeight="1" thickTop="1" x14ac:dyDescent="0.45">
      <c r="A60" s="11"/>
      <c r="B60" s="11"/>
      <c r="C60" s="11"/>
      <c r="D60" s="11"/>
      <c r="E60" s="11"/>
      <c r="F60" s="23"/>
      <c r="G60" s="11"/>
      <c r="H60" s="23"/>
      <c r="I60" s="11"/>
      <c r="J60" s="23"/>
      <c r="K60" s="11"/>
      <c r="L60" s="23"/>
    </row>
    <row r="61" spans="1:12" ht="21.75" customHeight="1" x14ac:dyDescent="0.45">
      <c r="A61" s="11"/>
      <c r="B61" s="11"/>
      <c r="C61" s="11"/>
      <c r="D61" s="11"/>
      <c r="E61" s="11"/>
      <c r="F61" s="23"/>
      <c r="G61" s="11"/>
      <c r="H61" s="23"/>
      <c r="I61" s="11"/>
      <c r="J61" s="23"/>
      <c r="K61" s="11"/>
      <c r="L61" s="23"/>
    </row>
    <row r="62" spans="1:12" ht="21.75" customHeight="1" x14ac:dyDescent="0.45">
      <c r="A62" s="1" t="s">
        <v>81</v>
      </c>
      <c r="B62" s="11"/>
      <c r="C62" s="11"/>
      <c r="D62" s="11"/>
      <c r="E62" s="11"/>
      <c r="F62" s="23"/>
      <c r="G62" s="11"/>
      <c r="H62" s="23"/>
      <c r="I62" s="11"/>
      <c r="J62" s="23"/>
      <c r="K62" s="11"/>
      <c r="L62" s="23"/>
    </row>
    <row r="63" spans="1:12" ht="6" customHeight="1" x14ac:dyDescent="0.45">
      <c r="A63" s="1"/>
      <c r="B63" s="11"/>
      <c r="C63" s="11"/>
      <c r="D63" s="11"/>
      <c r="E63" s="11"/>
      <c r="F63" s="23"/>
      <c r="G63" s="11"/>
      <c r="H63" s="23"/>
      <c r="I63" s="11"/>
      <c r="J63" s="23"/>
      <c r="K63" s="11"/>
      <c r="L63" s="23"/>
    </row>
    <row r="64" spans="1:12" ht="21.75" customHeight="1" x14ac:dyDescent="0.45">
      <c r="A64" s="8" t="s">
        <v>82</v>
      </c>
      <c r="B64" s="8"/>
      <c r="C64" s="8"/>
      <c r="D64" s="30">
        <v>17.100000000000001</v>
      </c>
      <c r="E64" s="8"/>
      <c r="F64" s="74">
        <v>0.03</v>
      </c>
      <c r="G64" s="74"/>
      <c r="H64" s="74">
        <v>0.03</v>
      </c>
      <c r="I64" s="31"/>
      <c r="J64" s="83">
        <v>5.0000000000000001E-3</v>
      </c>
      <c r="K64" s="31"/>
      <c r="L64" s="82">
        <v>5.0000000000000001E-3</v>
      </c>
    </row>
    <row r="65" spans="1:12" ht="21.75" customHeight="1" x14ac:dyDescent="0.45">
      <c r="A65" s="8" t="s">
        <v>143</v>
      </c>
      <c r="B65" s="8"/>
      <c r="C65" s="8"/>
      <c r="D65" s="30">
        <v>17.2</v>
      </c>
      <c r="E65" s="8"/>
      <c r="F65" s="74">
        <v>0.03</v>
      </c>
      <c r="G65" s="31"/>
      <c r="H65" s="74">
        <v>0.03</v>
      </c>
      <c r="I65" s="31"/>
      <c r="J65" s="83">
        <v>5.0000000000000001E-3</v>
      </c>
      <c r="K65" s="31"/>
      <c r="L65" s="82">
        <v>5.0000000000000001E-3</v>
      </c>
    </row>
    <row r="66" spans="1:12" ht="21.75" customHeight="1" x14ac:dyDescent="0.45">
      <c r="A66" s="1"/>
      <c r="B66" s="8"/>
      <c r="C66" s="8"/>
      <c r="D66" s="19"/>
      <c r="E66" s="8"/>
      <c r="F66" s="37"/>
      <c r="G66" s="31"/>
      <c r="H66" s="37"/>
      <c r="I66" s="72"/>
      <c r="J66" s="37"/>
      <c r="K66" s="31"/>
      <c r="L66" s="37"/>
    </row>
    <row r="67" spans="1:12" ht="21.75" customHeight="1" x14ac:dyDescent="0.45">
      <c r="A67" s="1"/>
      <c r="B67" s="8"/>
      <c r="C67" s="8"/>
      <c r="D67" s="19"/>
      <c r="E67" s="8"/>
      <c r="F67" s="37"/>
      <c r="G67" s="31"/>
      <c r="H67" s="37"/>
      <c r="I67" s="72"/>
      <c r="J67" s="37"/>
      <c r="K67" s="31"/>
      <c r="L67" s="37"/>
    </row>
    <row r="68" spans="1:12" ht="21.75" customHeight="1" x14ac:dyDescent="0.45">
      <c r="A68" s="1"/>
      <c r="B68" s="8"/>
      <c r="C68" s="8"/>
      <c r="D68" s="19"/>
      <c r="E68" s="8"/>
      <c r="F68" s="37"/>
      <c r="G68" s="31"/>
      <c r="H68" s="37"/>
      <c r="I68" s="72"/>
      <c r="J68" s="37"/>
      <c r="K68" s="31"/>
      <c r="L68" s="37"/>
    </row>
    <row r="69" spans="1:12" ht="21.75" customHeight="1" x14ac:dyDescent="0.45">
      <c r="A69" s="1"/>
      <c r="B69" s="8"/>
      <c r="C69" s="8"/>
      <c r="D69" s="19"/>
      <c r="E69" s="8"/>
      <c r="F69" s="37"/>
      <c r="G69" s="31"/>
      <c r="H69" s="37"/>
      <c r="I69" s="72"/>
      <c r="J69" s="37"/>
      <c r="K69" s="31"/>
      <c r="L69" s="37"/>
    </row>
    <row r="70" spans="1:12" ht="21.75" customHeight="1" x14ac:dyDescent="0.45">
      <c r="A70" s="1"/>
      <c r="B70" s="8"/>
      <c r="C70" s="8"/>
      <c r="D70" s="19"/>
      <c r="E70" s="8"/>
      <c r="F70" s="37"/>
      <c r="G70" s="31"/>
      <c r="H70" s="37"/>
      <c r="I70" s="72"/>
      <c r="J70" s="37"/>
      <c r="K70" s="31"/>
      <c r="L70" s="37"/>
    </row>
    <row r="71" spans="1:12" ht="21.75" customHeight="1" x14ac:dyDescent="0.45">
      <c r="A71" s="1"/>
      <c r="B71" s="8"/>
      <c r="C71" s="8"/>
      <c r="D71" s="19"/>
      <c r="E71" s="8"/>
      <c r="F71" s="37"/>
      <c r="G71" s="31"/>
      <c r="H71" s="37"/>
      <c r="I71" s="72"/>
      <c r="J71" s="37"/>
      <c r="K71" s="31"/>
      <c r="L71" s="37"/>
    </row>
    <row r="72" spans="1:12" ht="21.75" customHeight="1" x14ac:dyDescent="0.45">
      <c r="A72" s="1"/>
      <c r="B72" s="8"/>
      <c r="C72" s="8"/>
      <c r="D72" s="19"/>
      <c r="E72" s="8"/>
      <c r="F72" s="37"/>
      <c r="G72" s="31"/>
      <c r="H72" s="37"/>
      <c r="I72" s="72"/>
      <c r="J72" s="37"/>
      <c r="K72" s="31"/>
      <c r="L72" s="37"/>
    </row>
    <row r="73" spans="1:12" ht="21.75" customHeight="1" x14ac:dyDescent="0.45">
      <c r="A73" s="1"/>
      <c r="B73" s="8"/>
      <c r="C73" s="8"/>
      <c r="D73" s="19"/>
      <c r="E73" s="8"/>
      <c r="F73" s="37"/>
      <c r="G73" s="31"/>
      <c r="H73" s="37"/>
      <c r="I73" s="72"/>
      <c r="J73" s="37"/>
      <c r="K73" s="31"/>
      <c r="L73" s="37"/>
    </row>
    <row r="74" spans="1:12" ht="21.75" customHeight="1" x14ac:dyDescent="0.45">
      <c r="A74" s="1"/>
      <c r="B74" s="8"/>
      <c r="C74" s="8"/>
      <c r="D74" s="19"/>
      <c r="E74" s="8"/>
      <c r="F74" s="37"/>
      <c r="G74" s="31"/>
      <c r="H74" s="37"/>
      <c r="I74" s="72"/>
      <c r="J74" s="37"/>
      <c r="K74" s="31"/>
      <c r="L74" s="37"/>
    </row>
    <row r="75" spans="1:12" ht="21.75" customHeight="1" x14ac:dyDescent="0.45">
      <c r="A75" s="1"/>
      <c r="B75" s="8"/>
      <c r="C75" s="8"/>
      <c r="D75" s="19"/>
      <c r="E75" s="8"/>
      <c r="F75" s="37"/>
      <c r="G75" s="31"/>
      <c r="H75" s="37"/>
      <c r="I75" s="72"/>
      <c r="J75" s="37"/>
      <c r="K75" s="31"/>
      <c r="L75" s="37"/>
    </row>
    <row r="76" spans="1:12" ht="21.75" customHeight="1" x14ac:dyDescent="0.45">
      <c r="A76" s="1"/>
      <c r="B76" s="8"/>
      <c r="C76" s="8"/>
      <c r="D76" s="19"/>
      <c r="E76" s="8"/>
      <c r="F76" s="37"/>
      <c r="G76" s="31"/>
      <c r="H76" s="37"/>
      <c r="I76" s="72"/>
      <c r="J76" s="37"/>
      <c r="K76" s="31"/>
      <c r="L76" s="37"/>
    </row>
    <row r="77" spans="1:12" ht="21.75" customHeight="1" x14ac:dyDescent="0.45">
      <c r="A77" s="1"/>
      <c r="B77" s="8"/>
      <c r="C77" s="8"/>
      <c r="D77" s="19"/>
      <c r="E77" s="8"/>
      <c r="F77" s="37"/>
      <c r="G77" s="31"/>
      <c r="H77" s="37"/>
      <c r="I77" s="72"/>
      <c r="J77" s="37"/>
      <c r="K77" s="31"/>
      <c r="L77" s="37"/>
    </row>
    <row r="78" spans="1:12" ht="15" customHeight="1" x14ac:dyDescent="0.45">
      <c r="A78" s="1"/>
      <c r="B78" s="8"/>
      <c r="C78" s="8"/>
      <c r="D78" s="19"/>
      <c r="E78" s="8"/>
      <c r="F78" s="37"/>
      <c r="G78" s="31"/>
      <c r="H78" s="37"/>
      <c r="I78" s="72"/>
      <c r="J78" s="37"/>
      <c r="K78" s="31"/>
      <c r="L78" s="37"/>
    </row>
    <row r="79" spans="1:12" ht="21.75" customHeight="1" x14ac:dyDescent="0.45">
      <c r="A79" s="88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</row>
  </sheetData>
  <mergeCells count="5">
    <mergeCell ref="F5:H5"/>
    <mergeCell ref="J5:L5"/>
    <mergeCell ref="F45:H45"/>
    <mergeCell ref="J45:L45"/>
    <mergeCell ref="A79:L7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D98EC-4F54-4847-A6CE-D991643BD1AE}">
  <dimension ref="A1:L79"/>
  <sheetViews>
    <sheetView topLeftCell="A54" zoomScaleNormal="100" workbookViewId="0">
      <selection activeCell="F64" sqref="F64"/>
    </sheetView>
  </sheetViews>
  <sheetFormatPr defaultColWidth="9.33203125" defaultRowHeight="21.75" customHeight="1" x14ac:dyDescent="0.45"/>
  <cols>
    <col min="1" max="2" width="1.44140625" style="63" customWidth="1"/>
    <col min="3" max="3" width="30.6640625" style="63" customWidth="1"/>
    <col min="4" max="4" width="7.5546875" style="63" customWidth="1"/>
    <col min="5" max="5" width="0.5546875" style="63" customWidth="1"/>
    <col min="6" max="6" width="11.5546875" style="63" customWidth="1"/>
    <col min="7" max="7" width="0.5546875" style="63" customWidth="1"/>
    <col min="8" max="8" width="11.5546875" style="63" customWidth="1"/>
    <col min="9" max="9" width="0.5546875" style="63" customWidth="1"/>
    <col min="10" max="10" width="11.5546875" style="63" customWidth="1"/>
    <col min="11" max="11" width="0.5546875" style="63" customWidth="1"/>
    <col min="12" max="12" width="11.5546875" style="63" customWidth="1"/>
    <col min="13" max="13" width="9.33203125" style="63" customWidth="1"/>
    <col min="14" max="16384" width="9.33203125" style="63"/>
  </cols>
  <sheetData>
    <row r="1" spans="1:12" ht="21.75" customHeight="1" x14ac:dyDescent="0.45">
      <c r="A1" s="1" t="s">
        <v>0</v>
      </c>
      <c r="B1" s="1"/>
      <c r="C1" s="1"/>
      <c r="D1" s="27"/>
      <c r="E1" s="1"/>
      <c r="F1" s="3"/>
      <c r="G1" s="67"/>
      <c r="H1" s="3"/>
      <c r="I1" s="68"/>
      <c r="J1" s="3"/>
      <c r="K1" s="67"/>
      <c r="L1" s="3"/>
    </row>
    <row r="2" spans="1:12" ht="21.75" customHeight="1" x14ac:dyDescent="0.45">
      <c r="A2" s="1" t="s">
        <v>71</v>
      </c>
      <c r="B2" s="1"/>
      <c r="C2" s="1"/>
      <c r="D2" s="27"/>
      <c r="E2" s="1"/>
      <c r="F2" s="3"/>
      <c r="G2" s="67"/>
      <c r="H2" s="3"/>
      <c r="I2" s="68"/>
      <c r="J2" s="3"/>
      <c r="K2" s="67"/>
      <c r="L2" s="3"/>
    </row>
    <row r="3" spans="1:12" ht="21.75" customHeight="1" x14ac:dyDescent="0.45">
      <c r="A3" s="6" t="s">
        <v>198</v>
      </c>
      <c r="B3" s="6"/>
      <c r="C3" s="6"/>
      <c r="D3" s="28"/>
      <c r="E3" s="6"/>
      <c r="F3" s="62"/>
      <c r="G3" s="69"/>
      <c r="H3" s="62"/>
      <c r="I3" s="70"/>
      <c r="J3" s="62"/>
      <c r="K3" s="69"/>
      <c r="L3" s="62"/>
    </row>
    <row r="4" spans="1:12" ht="21.75" customHeight="1" x14ac:dyDescent="0.45">
      <c r="A4" s="8"/>
      <c r="B4" s="8"/>
      <c r="C4" s="8"/>
      <c r="D4" s="2"/>
      <c r="E4" s="2"/>
      <c r="F4" s="9"/>
      <c r="G4" s="10"/>
      <c r="H4" s="9"/>
      <c r="I4" s="10"/>
      <c r="J4" s="9"/>
      <c r="K4" s="9"/>
      <c r="L4" s="9"/>
    </row>
    <row r="5" spans="1:12" ht="21.75" customHeight="1" x14ac:dyDescent="0.45">
      <c r="A5" s="11"/>
      <c r="B5" s="8"/>
      <c r="C5" s="8"/>
      <c r="D5" s="11"/>
      <c r="E5" s="8"/>
      <c r="F5" s="87" t="s">
        <v>2</v>
      </c>
      <c r="G5" s="87"/>
      <c r="H5" s="87"/>
      <c r="I5" s="71"/>
      <c r="J5" s="87" t="s">
        <v>3</v>
      </c>
      <c r="K5" s="87"/>
      <c r="L5" s="87"/>
    </row>
    <row r="6" spans="1:12" ht="21.75" customHeight="1" x14ac:dyDescent="0.45">
      <c r="A6" s="1"/>
      <c r="B6" s="1"/>
      <c r="C6" s="1"/>
      <c r="D6" s="27"/>
      <c r="E6" s="1"/>
      <c r="F6" s="3" t="s">
        <v>168</v>
      </c>
      <c r="G6" s="4"/>
      <c r="H6" s="3" t="s">
        <v>7</v>
      </c>
      <c r="I6" s="4"/>
      <c r="J6" s="3" t="s">
        <v>168</v>
      </c>
      <c r="K6" s="4"/>
      <c r="L6" s="3" t="s">
        <v>7</v>
      </c>
    </row>
    <row r="7" spans="1:12" ht="21.75" customHeight="1" x14ac:dyDescent="0.45">
      <c r="A7" s="1"/>
      <c r="B7" s="1"/>
      <c r="C7" s="1"/>
      <c r="D7" s="28" t="s">
        <v>8</v>
      </c>
      <c r="E7" s="1"/>
      <c r="F7" s="62" t="s">
        <v>9</v>
      </c>
      <c r="G7" s="1"/>
      <c r="H7" s="62" t="s">
        <v>9</v>
      </c>
      <c r="I7" s="27"/>
      <c r="J7" s="62" t="s">
        <v>9</v>
      </c>
      <c r="K7" s="1"/>
      <c r="L7" s="62" t="s">
        <v>9</v>
      </c>
    </row>
    <row r="8" spans="1:12" ht="21.75" customHeight="1" x14ac:dyDescent="0.45">
      <c r="A8" s="8"/>
      <c r="B8" s="8"/>
      <c r="C8" s="8"/>
      <c r="D8" s="19"/>
      <c r="E8" s="8"/>
      <c r="F8" s="9"/>
      <c r="G8" s="29"/>
      <c r="H8" s="9"/>
      <c r="I8" s="29"/>
      <c r="J8" s="9"/>
      <c r="K8" s="29"/>
      <c r="L8" s="9"/>
    </row>
    <row r="9" spans="1:12" ht="21.75" customHeight="1" x14ac:dyDescent="0.45">
      <c r="A9" s="8" t="s">
        <v>144</v>
      </c>
      <c r="B9" s="8"/>
      <c r="C9" s="8"/>
      <c r="D9" s="19"/>
      <c r="E9" s="8"/>
      <c r="F9" s="9">
        <v>473207184</v>
      </c>
      <c r="G9" s="9"/>
      <c r="H9" s="9">
        <v>477399599</v>
      </c>
      <c r="I9" s="9"/>
      <c r="J9" s="9">
        <v>200234404</v>
      </c>
      <c r="K9" s="9"/>
      <c r="L9" s="9">
        <v>198645939</v>
      </c>
    </row>
    <row r="10" spans="1:12" ht="21.75" customHeight="1" x14ac:dyDescent="0.45">
      <c r="A10" s="8" t="s">
        <v>72</v>
      </c>
      <c r="B10" s="8"/>
      <c r="C10" s="8"/>
      <c r="D10" s="30"/>
      <c r="E10" s="8"/>
      <c r="F10" s="9">
        <v>140581574</v>
      </c>
      <c r="G10" s="9"/>
      <c r="H10" s="9">
        <v>18653636</v>
      </c>
      <c r="I10" s="9"/>
      <c r="J10" s="9">
        <v>0</v>
      </c>
      <c r="K10" s="9"/>
      <c r="L10" s="9">
        <v>0</v>
      </c>
    </row>
    <row r="11" spans="1:12" ht="21.75" customHeight="1" x14ac:dyDescent="0.45">
      <c r="A11" s="8" t="s">
        <v>145</v>
      </c>
      <c r="B11" s="8"/>
      <c r="C11" s="8"/>
      <c r="D11" s="30"/>
      <c r="E11" s="8"/>
      <c r="F11" s="9">
        <v>-306700370</v>
      </c>
      <c r="G11" s="9"/>
      <c r="H11" s="9">
        <v>-300564438</v>
      </c>
      <c r="I11" s="9"/>
      <c r="J11" s="9">
        <v>-145771626</v>
      </c>
      <c r="K11" s="9"/>
      <c r="L11" s="9">
        <v>-147492203</v>
      </c>
    </row>
    <row r="12" spans="1:12" ht="21.75" customHeight="1" x14ac:dyDescent="0.45">
      <c r="A12" s="8" t="s">
        <v>73</v>
      </c>
      <c r="B12" s="8"/>
      <c r="C12" s="8"/>
      <c r="D12" s="30"/>
      <c r="E12" s="8"/>
      <c r="F12" s="16">
        <v>-140581574</v>
      </c>
      <c r="G12" s="29"/>
      <c r="H12" s="16">
        <v>-18653636</v>
      </c>
      <c r="I12" s="29"/>
      <c r="J12" s="16">
        <v>0</v>
      </c>
      <c r="K12" s="29"/>
      <c r="L12" s="16">
        <v>0</v>
      </c>
    </row>
    <row r="13" spans="1:12" ht="6" customHeight="1" x14ac:dyDescent="0.45">
      <c r="A13" s="8"/>
      <c r="B13" s="8"/>
      <c r="C13" s="8"/>
      <c r="D13" s="19"/>
      <c r="E13" s="8"/>
      <c r="F13" s="9"/>
      <c r="G13" s="29"/>
      <c r="H13" s="9"/>
      <c r="I13" s="29"/>
      <c r="J13" s="9"/>
      <c r="K13" s="29"/>
      <c r="L13" s="9"/>
    </row>
    <row r="14" spans="1:12" ht="21.75" customHeight="1" x14ac:dyDescent="0.45">
      <c r="A14" s="1" t="s">
        <v>74</v>
      </c>
      <c r="B14" s="8"/>
      <c r="C14" s="8"/>
      <c r="D14" s="19"/>
      <c r="E14" s="8"/>
      <c r="F14" s="9">
        <f>SUM(F9:F12)</f>
        <v>166506814</v>
      </c>
      <c r="G14" s="9"/>
      <c r="H14" s="9">
        <f>SUM(H9:H12)</f>
        <v>176835161</v>
      </c>
      <c r="I14" s="9"/>
      <c r="J14" s="9">
        <f>SUM(J9:J12)</f>
        <v>54462778</v>
      </c>
      <c r="K14" s="29"/>
      <c r="L14" s="9">
        <f>SUM(L9:L12)</f>
        <v>51153736</v>
      </c>
    </row>
    <row r="15" spans="1:12" ht="21.75" customHeight="1" x14ac:dyDescent="0.45">
      <c r="A15" s="8" t="s">
        <v>75</v>
      </c>
      <c r="B15" s="8"/>
      <c r="C15" s="8"/>
      <c r="D15" s="19"/>
      <c r="E15" s="8"/>
      <c r="F15" s="9">
        <v>2866810</v>
      </c>
      <c r="G15" s="31"/>
      <c r="H15" s="9">
        <v>6280929</v>
      </c>
      <c r="I15" s="31"/>
      <c r="J15" s="9">
        <v>20214670</v>
      </c>
      <c r="K15" s="31"/>
      <c r="L15" s="9">
        <v>24181444</v>
      </c>
    </row>
    <row r="16" spans="1:12" ht="21.75" customHeight="1" x14ac:dyDescent="0.45">
      <c r="A16" s="8" t="s">
        <v>165</v>
      </c>
      <c r="B16" s="8"/>
      <c r="C16" s="8"/>
      <c r="D16" s="19"/>
      <c r="E16" s="8"/>
      <c r="F16" s="9">
        <v>616456</v>
      </c>
      <c r="G16" s="29"/>
      <c r="H16" s="9">
        <v>-1136503</v>
      </c>
      <c r="I16" s="29"/>
      <c r="J16" s="9">
        <v>0</v>
      </c>
      <c r="K16" s="29"/>
      <c r="L16" s="9">
        <v>0</v>
      </c>
    </row>
    <row r="17" spans="1:12" ht="21.75" customHeight="1" x14ac:dyDescent="0.45">
      <c r="A17" s="8" t="s">
        <v>76</v>
      </c>
      <c r="B17" s="8"/>
      <c r="C17" s="8"/>
      <c r="D17" s="32"/>
      <c r="E17" s="29"/>
      <c r="F17" s="9">
        <v>-32539908</v>
      </c>
      <c r="G17" s="29"/>
      <c r="H17" s="9">
        <v>-25348636</v>
      </c>
      <c r="I17" s="29"/>
      <c r="J17" s="9">
        <v>-40468300</v>
      </c>
      <c r="K17" s="29"/>
      <c r="L17" s="9">
        <v>-30217850</v>
      </c>
    </row>
    <row r="18" spans="1:12" ht="21.75" customHeight="1" x14ac:dyDescent="0.45">
      <c r="A18" s="8" t="s">
        <v>77</v>
      </c>
      <c r="B18" s="8"/>
      <c r="C18" s="8"/>
      <c r="D18" s="19"/>
      <c r="E18" s="8"/>
      <c r="F18" s="16">
        <v>-14979483</v>
      </c>
      <c r="G18" s="29"/>
      <c r="H18" s="16">
        <v>-21632776</v>
      </c>
      <c r="I18" s="29"/>
      <c r="J18" s="16">
        <v>-5736257</v>
      </c>
      <c r="K18" s="29"/>
      <c r="L18" s="16">
        <v>-7833567</v>
      </c>
    </row>
    <row r="19" spans="1:12" ht="6" customHeight="1" x14ac:dyDescent="0.45">
      <c r="A19" s="8"/>
      <c r="B19" s="8"/>
      <c r="C19" s="8"/>
      <c r="D19" s="19"/>
      <c r="E19" s="8"/>
      <c r="F19" s="9"/>
      <c r="G19" s="29"/>
      <c r="H19" s="9"/>
      <c r="I19" s="29"/>
      <c r="J19" s="9"/>
      <c r="K19" s="29"/>
      <c r="L19" s="9"/>
    </row>
    <row r="20" spans="1:12" ht="21.75" customHeight="1" x14ac:dyDescent="0.45">
      <c r="A20" s="1" t="s">
        <v>78</v>
      </c>
      <c r="B20" s="8"/>
      <c r="C20" s="8"/>
      <c r="D20" s="19"/>
      <c r="E20" s="8"/>
      <c r="F20" s="9">
        <f>SUM(F14:F18)</f>
        <v>122470689</v>
      </c>
      <c r="G20" s="9"/>
      <c r="H20" s="9">
        <f>SUM(H14:H18)</f>
        <v>134998175</v>
      </c>
      <c r="I20" s="9"/>
      <c r="J20" s="9">
        <f>SUM(J14:J18)</f>
        <v>28472891</v>
      </c>
      <c r="K20" s="9"/>
      <c r="L20" s="9">
        <f>SUM(L14:L18)</f>
        <v>37283763</v>
      </c>
    </row>
    <row r="21" spans="1:12" ht="21.75" customHeight="1" x14ac:dyDescent="0.45">
      <c r="A21" s="8" t="s">
        <v>181</v>
      </c>
      <c r="B21" s="8"/>
      <c r="C21" s="8"/>
      <c r="D21" s="19">
        <v>16</v>
      </c>
      <c r="E21" s="8"/>
      <c r="F21" s="16">
        <v>-4614613</v>
      </c>
      <c r="G21" s="29"/>
      <c r="H21" s="16">
        <v>-6878324</v>
      </c>
      <c r="I21" s="29"/>
      <c r="J21" s="16">
        <v>-4965720</v>
      </c>
      <c r="K21" s="29"/>
      <c r="L21" s="16">
        <v>-6617199</v>
      </c>
    </row>
    <row r="22" spans="1:12" ht="6" customHeight="1" x14ac:dyDescent="0.45">
      <c r="A22" s="8"/>
      <c r="B22" s="8"/>
      <c r="C22" s="8"/>
      <c r="D22" s="19"/>
      <c r="E22" s="8"/>
      <c r="F22" s="9"/>
      <c r="G22" s="29"/>
      <c r="H22" s="9"/>
      <c r="I22" s="29"/>
      <c r="J22" s="9"/>
      <c r="K22" s="29"/>
      <c r="L22" s="9"/>
    </row>
    <row r="23" spans="1:12" ht="21.75" customHeight="1" x14ac:dyDescent="0.45">
      <c r="A23" s="1" t="s">
        <v>146</v>
      </c>
      <c r="B23" s="8"/>
      <c r="C23" s="8"/>
      <c r="D23" s="19"/>
      <c r="E23" s="8"/>
      <c r="F23" s="16">
        <f>SUM(F20:F21)</f>
        <v>117856076</v>
      </c>
      <c r="G23" s="9"/>
      <c r="H23" s="16">
        <f>SUM(H20:H21)</f>
        <v>128119851</v>
      </c>
      <c r="I23" s="9"/>
      <c r="J23" s="16">
        <f>SUM(J20:J21)</f>
        <v>23507171</v>
      </c>
      <c r="K23" s="9"/>
      <c r="L23" s="16">
        <f>SUM(L20:L21)</f>
        <v>30666564</v>
      </c>
    </row>
    <row r="24" spans="1:12" ht="6" customHeight="1" x14ac:dyDescent="0.45">
      <c r="A24" s="8"/>
      <c r="B24" s="8"/>
      <c r="C24" s="8"/>
      <c r="D24" s="19"/>
      <c r="E24" s="8"/>
      <c r="F24" s="9"/>
      <c r="G24" s="29"/>
      <c r="H24" s="9"/>
      <c r="I24" s="29"/>
      <c r="J24" s="9"/>
      <c r="K24" s="29"/>
      <c r="L24" s="9"/>
    </row>
    <row r="25" spans="1:12" s="11" customFormat="1" ht="21.75" customHeight="1" x14ac:dyDescent="0.3">
      <c r="A25" s="1" t="s">
        <v>100</v>
      </c>
      <c r="B25" s="8"/>
      <c r="C25" s="8"/>
      <c r="D25" s="19"/>
      <c r="E25" s="8"/>
      <c r="F25" s="9"/>
      <c r="G25" s="9"/>
      <c r="H25" s="9"/>
      <c r="I25" s="9"/>
      <c r="J25" s="9"/>
      <c r="K25" s="9"/>
      <c r="L25" s="9"/>
    </row>
    <row r="26" spans="1:12" s="11" customFormat="1" ht="7.35" customHeight="1" x14ac:dyDescent="0.3">
      <c r="A26" s="8"/>
      <c r="B26" s="8"/>
      <c r="C26" s="8"/>
      <c r="D26" s="19"/>
      <c r="E26" s="8"/>
      <c r="F26" s="9"/>
      <c r="G26" s="9"/>
      <c r="H26" s="9"/>
      <c r="I26" s="9"/>
      <c r="J26" s="9"/>
      <c r="K26" s="9"/>
      <c r="L26" s="9"/>
    </row>
    <row r="27" spans="1:12" s="11" customFormat="1" ht="21.75" customHeight="1" x14ac:dyDescent="0.3">
      <c r="A27" s="59" t="s">
        <v>176</v>
      </c>
      <c r="B27" s="60"/>
      <c r="C27" s="60"/>
      <c r="D27" s="19"/>
      <c r="E27" s="8"/>
      <c r="F27" s="9"/>
      <c r="G27" s="9"/>
      <c r="H27" s="9"/>
      <c r="I27" s="9"/>
      <c r="J27" s="9"/>
      <c r="K27" s="9"/>
      <c r="L27" s="9"/>
    </row>
    <row r="28" spans="1:12" s="11" customFormat="1" ht="21.75" customHeight="1" x14ac:dyDescent="0.3">
      <c r="A28" s="59"/>
      <c r="B28" s="59" t="s">
        <v>177</v>
      </c>
      <c r="C28" s="60"/>
      <c r="D28" s="19"/>
      <c r="E28" s="8"/>
      <c r="F28" s="9"/>
      <c r="G28" s="9"/>
      <c r="H28" s="9"/>
      <c r="I28" s="9"/>
      <c r="J28" s="9"/>
      <c r="K28" s="9"/>
      <c r="L28" s="9"/>
    </row>
    <row r="29" spans="1:12" s="11" customFormat="1" ht="21.75" customHeight="1" x14ac:dyDescent="0.3">
      <c r="A29" s="59"/>
      <c r="B29" s="61" t="s">
        <v>178</v>
      </c>
      <c r="C29" s="60"/>
      <c r="D29" s="19"/>
      <c r="E29" s="8"/>
      <c r="F29" s="9"/>
      <c r="G29" s="9"/>
      <c r="H29" s="9"/>
      <c r="I29" s="9"/>
      <c r="J29" s="9"/>
      <c r="K29" s="9"/>
      <c r="L29" s="9"/>
    </row>
    <row r="30" spans="1:12" s="11" customFormat="1" ht="21.75" customHeight="1" x14ac:dyDescent="0.3">
      <c r="A30" s="59"/>
      <c r="B30" s="61"/>
      <c r="C30" s="60" t="s">
        <v>179</v>
      </c>
      <c r="D30" s="19"/>
      <c r="E30" s="8"/>
      <c r="F30" s="16">
        <v>0</v>
      </c>
      <c r="G30" s="9"/>
      <c r="H30" s="16">
        <v>2275624</v>
      </c>
      <c r="I30" s="9"/>
      <c r="J30" s="16">
        <v>0</v>
      </c>
      <c r="K30" s="9"/>
      <c r="L30" s="16">
        <v>2002760</v>
      </c>
    </row>
    <row r="31" spans="1:12" s="11" customFormat="1" ht="7.35" customHeight="1" x14ac:dyDescent="0.3">
      <c r="A31" s="8"/>
      <c r="B31" s="8"/>
      <c r="C31" s="8"/>
      <c r="D31" s="19"/>
      <c r="E31" s="8"/>
      <c r="F31" s="9"/>
      <c r="G31" s="29"/>
      <c r="H31" s="9"/>
      <c r="I31" s="29"/>
      <c r="J31" s="9"/>
      <c r="K31" s="29"/>
      <c r="L31" s="9"/>
    </row>
    <row r="32" spans="1:12" ht="21.75" customHeight="1" thickBot="1" x14ac:dyDescent="0.5">
      <c r="A32" s="1" t="s">
        <v>142</v>
      </c>
      <c r="B32" s="8"/>
      <c r="C32" s="8"/>
      <c r="D32" s="19"/>
      <c r="E32" s="8"/>
      <c r="F32" s="18">
        <f>SUM(F23)</f>
        <v>117856076</v>
      </c>
      <c r="G32" s="31"/>
      <c r="H32" s="18">
        <f>SUM(H23,H30)</f>
        <v>130395475</v>
      </c>
      <c r="I32" s="72"/>
      <c r="J32" s="18">
        <f>SUM(J23)</f>
        <v>23507171</v>
      </c>
      <c r="K32" s="31"/>
      <c r="L32" s="18">
        <f>SUM(L23,L30)</f>
        <v>32669324</v>
      </c>
    </row>
    <row r="33" spans="1:12" ht="21.75" customHeight="1" thickTop="1" x14ac:dyDescent="0.45">
      <c r="A33" s="1"/>
      <c r="B33" s="8"/>
      <c r="C33" s="8"/>
      <c r="D33" s="19"/>
      <c r="E33" s="8"/>
      <c r="F33" s="9"/>
      <c r="G33" s="31"/>
      <c r="H33" s="9"/>
      <c r="I33" s="72"/>
      <c r="J33" s="9"/>
      <c r="K33" s="31"/>
      <c r="L33" s="9"/>
    </row>
    <row r="34" spans="1:12" ht="21.75" customHeight="1" x14ac:dyDescent="0.45">
      <c r="A34" s="1"/>
      <c r="B34" s="8"/>
      <c r="C34" s="8"/>
      <c r="D34" s="19"/>
      <c r="E34" s="8"/>
      <c r="F34" s="9"/>
      <c r="G34" s="31"/>
      <c r="H34" s="9"/>
      <c r="I34" s="9"/>
      <c r="J34" s="9"/>
      <c r="K34" s="9"/>
      <c r="L34" s="9"/>
    </row>
    <row r="35" spans="1:12" ht="21.75" customHeight="1" x14ac:dyDescent="0.45">
      <c r="A35" s="1"/>
      <c r="B35" s="8"/>
      <c r="C35" s="8"/>
      <c r="D35" s="19"/>
      <c r="E35" s="8"/>
      <c r="F35" s="9"/>
      <c r="G35" s="31"/>
      <c r="H35" s="9"/>
      <c r="I35" s="9"/>
      <c r="J35" s="9"/>
      <c r="K35" s="9"/>
      <c r="L35" s="9"/>
    </row>
    <row r="36" spans="1:12" ht="27" customHeight="1" x14ac:dyDescent="0.45">
      <c r="A36" s="1"/>
      <c r="B36" s="8"/>
      <c r="C36" s="8"/>
      <c r="D36" s="19"/>
      <c r="E36" s="8"/>
      <c r="F36" s="9"/>
      <c r="G36" s="31"/>
      <c r="H36" s="9"/>
      <c r="I36" s="72"/>
      <c r="J36" s="9"/>
      <c r="K36" s="31"/>
      <c r="L36" s="9"/>
    </row>
    <row r="37" spans="1:12" ht="27.75" customHeight="1" x14ac:dyDescent="0.45">
      <c r="A37" s="1"/>
      <c r="B37" s="8"/>
      <c r="C37" s="8"/>
      <c r="D37" s="19"/>
      <c r="E37" s="8"/>
      <c r="F37" s="9"/>
      <c r="G37" s="31"/>
      <c r="H37" s="9"/>
      <c r="I37" s="72"/>
      <c r="J37" s="9"/>
      <c r="K37" s="31"/>
      <c r="L37" s="9"/>
    </row>
    <row r="38" spans="1:12" ht="26.25" customHeight="1" x14ac:dyDescent="0.45">
      <c r="A38" s="1"/>
      <c r="B38" s="8"/>
      <c r="C38" s="8"/>
      <c r="D38" s="19"/>
      <c r="E38" s="8"/>
      <c r="F38" s="9"/>
      <c r="G38" s="31"/>
      <c r="H38" s="9"/>
      <c r="I38" s="72"/>
      <c r="J38" s="9"/>
      <c r="K38" s="31"/>
      <c r="L38" s="9"/>
    </row>
    <row r="39" spans="1:12" ht="21.75" customHeight="1" x14ac:dyDescent="0.45">
      <c r="A39" s="1"/>
      <c r="B39" s="8"/>
      <c r="C39" s="8"/>
      <c r="D39" s="19"/>
      <c r="E39" s="8"/>
      <c r="F39" s="9"/>
      <c r="G39" s="31"/>
      <c r="H39" s="9"/>
      <c r="I39" s="72"/>
      <c r="J39" s="9"/>
      <c r="K39" s="31"/>
      <c r="L39" s="9"/>
    </row>
    <row r="40" spans="1:12" ht="22.35" customHeight="1" x14ac:dyDescent="0.45">
      <c r="A40" s="33" t="s">
        <v>31</v>
      </c>
      <c r="B40" s="33"/>
      <c r="C40" s="33"/>
      <c r="D40" s="34"/>
      <c r="E40" s="33"/>
      <c r="F40" s="16"/>
      <c r="G40" s="73"/>
      <c r="H40" s="16"/>
      <c r="I40" s="73"/>
      <c r="J40" s="16"/>
      <c r="K40" s="73"/>
      <c r="L40" s="16"/>
    </row>
    <row r="41" spans="1:12" ht="21.75" customHeight="1" x14ac:dyDescent="0.45">
      <c r="A41" s="1" t="s">
        <v>0</v>
      </c>
      <c r="B41" s="1"/>
      <c r="C41" s="1"/>
      <c r="D41" s="27"/>
      <c r="E41" s="1"/>
      <c r="F41" s="3"/>
      <c r="G41" s="67"/>
      <c r="H41" s="3"/>
      <c r="I41" s="68"/>
      <c r="J41" s="3"/>
      <c r="K41" s="67"/>
      <c r="L41" s="3"/>
    </row>
    <row r="42" spans="1:12" ht="21.75" customHeight="1" x14ac:dyDescent="0.45">
      <c r="A42" s="1" t="str">
        <f>A2</f>
        <v>งบกำไรขาดทุนเบ็ดเสร็จ (สอบทานแล้ว)</v>
      </c>
      <c r="B42" s="1"/>
      <c r="C42" s="1"/>
      <c r="D42" s="27"/>
      <c r="E42" s="1"/>
      <c r="F42" s="3"/>
      <c r="G42" s="67"/>
      <c r="H42" s="3"/>
      <c r="I42" s="68"/>
      <c r="J42" s="3"/>
      <c r="K42" s="67"/>
      <c r="L42" s="3"/>
    </row>
    <row r="43" spans="1:12" ht="21.75" customHeight="1" x14ac:dyDescent="0.45">
      <c r="A43" s="6" t="str">
        <f>A3</f>
        <v>สำหรับรอบระยะเวลาหกเดือนสิ้นสุดวันที่ 30 มิถุนายน พ.ศ. 2568</v>
      </c>
      <c r="B43" s="6"/>
      <c r="C43" s="6"/>
      <c r="D43" s="28"/>
      <c r="E43" s="6"/>
      <c r="F43" s="62"/>
      <c r="G43" s="69"/>
      <c r="H43" s="62"/>
      <c r="I43" s="70"/>
      <c r="J43" s="62"/>
      <c r="K43" s="69"/>
      <c r="L43" s="62"/>
    </row>
    <row r="44" spans="1:12" ht="21.75" customHeight="1" x14ac:dyDescent="0.45">
      <c r="A44" s="8"/>
      <c r="B44" s="8"/>
      <c r="C44" s="8"/>
      <c r="D44" s="2"/>
      <c r="E44" s="2"/>
      <c r="F44" s="9"/>
      <c r="G44" s="10"/>
      <c r="H44" s="9"/>
      <c r="I44" s="10"/>
      <c r="J44" s="9"/>
      <c r="K44" s="9"/>
      <c r="L44" s="9"/>
    </row>
    <row r="45" spans="1:12" ht="21.75" customHeight="1" x14ac:dyDescent="0.45">
      <c r="A45" s="11"/>
      <c r="B45" s="8"/>
      <c r="C45" s="8"/>
      <c r="D45" s="11"/>
      <c r="E45" s="8"/>
      <c r="F45" s="87" t="s">
        <v>2</v>
      </c>
      <c r="G45" s="87"/>
      <c r="H45" s="87"/>
      <c r="I45" s="71"/>
      <c r="J45" s="87" t="s">
        <v>3</v>
      </c>
      <c r="K45" s="87"/>
      <c r="L45" s="87"/>
    </row>
    <row r="46" spans="1:12" ht="21.75" customHeight="1" x14ac:dyDescent="0.45">
      <c r="A46" s="1"/>
      <c r="B46" s="1"/>
      <c r="C46" s="1"/>
      <c r="D46" s="27"/>
      <c r="E46" s="1"/>
      <c r="F46" s="3" t="s">
        <v>168</v>
      </c>
      <c r="G46" s="4"/>
      <c r="H46" s="3" t="s">
        <v>7</v>
      </c>
      <c r="I46" s="4"/>
      <c r="J46" s="3" t="s">
        <v>168</v>
      </c>
      <c r="K46" s="4"/>
      <c r="L46" s="3" t="s">
        <v>7</v>
      </c>
    </row>
    <row r="47" spans="1:12" ht="21.75" customHeight="1" x14ac:dyDescent="0.45">
      <c r="A47" s="1"/>
      <c r="B47" s="1"/>
      <c r="C47" s="1"/>
      <c r="D47" s="28" t="s">
        <v>8</v>
      </c>
      <c r="E47" s="1"/>
      <c r="F47" s="62" t="s">
        <v>9</v>
      </c>
      <c r="G47" s="1"/>
      <c r="H47" s="62" t="s">
        <v>9</v>
      </c>
      <c r="I47" s="27"/>
      <c r="J47" s="62" t="s">
        <v>9</v>
      </c>
      <c r="K47" s="1"/>
      <c r="L47" s="62" t="s">
        <v>9</v>
      </c>
    </row>
    <row r="48" spans="1:12" ht="21.75" customHeight="1" x14ac:dyDescent="0.45">
      <c r="A48" s="8"/>
      <c r="B48" s="8"/>
      <c r="C48" s="8"/>
      <c r="D48" s="19"/>
      <c r="E48" s="8"/>
      <c r="F48" s="9"/>
      <c r="G48" s="29"/>
      <c r="H48" s="9"/>
      <c r="I48" s="29"/>
      <c r="J48" s="9"/>
      <c r="K48" s="29"/>
      <c r="L48" s="9"/>
    </row>
    <row r="49" spans="1:12" ht="21.75" customHeight="1" x14ac:dyDescent="0.45">
      <c r="A49" s="1" t="s">
        <v>201</v>
      </c>
      <c r="B49" s="8"/>
      <c r="C49" s="8"/>
      <c r="D49" s="19"/>
      <c r="E49" s="8"/>
      <c r="F49" s="9"/>
      <c r="G49" s="9"/>
      <c r="H49" s="9"/>
      <c r="I49" s="9"/>
      <c r="J49" s="9"/>
      <c r="K49" s="9"/>
      <c r="L49" s="9"/>
    </row>
    <row r="50" spans="1:12" ht="21.75" customHeight="1" x14ac:dyDescent="0.45">
      <c r="A50" s="8" t="s">
        <v>79</v>
      </c>
      <c r="B50" s="8"/>
      <c r="C50" s="8"/>
      <c r="D50" s="19"/>
      <c r="E50" s="8"/>
      <c r="F50" s="9">
        <v>117855874</v>
      </c>
      <c r="G50" s="9"/>
      <c r="H50" s="9">
        <v>128119783</v>
      </c>
      <c r="I50" s="9"/>
      <c r="J50" s="9">
        <v>23507171</v>
      </c>
      <c r="K50" s="9"/>
      <c r="L50" s="9">
        <v>30666564</v>
      </c>
    </row>
    <row r="51" spans="1:12" ht="21.75" customHeight="1" x14ac:dyDescent="0.45">
      <c r="A51" s="8" t="s">
        <v>80</v>
      </c>
      <c r="B51" s="8"/>
      <c r="C51" s="35"/>
      <c r="D51" s="19"/>
      <c r="E51" s="8"/>
      <c r="F51" s="16">
        <v>202</v>
      </c>
      <c r="G51" s="11"/>
      <c r="H51" s="16">
        <v>68</v>
      </c>
      <c r="I51" s="11"/>
      <c r="J51" s="36">
        <v>0</v>
      </c>
      <c r="K51" s="11"/>
      <c r="L51" s="16">
        <v>0</v>
      </c>
    </row>
    <row r="52" spans="1:12" ht="6" customHeight="1" x14ac:dyDescent="0.45">
      <c r="A52" s="8"/>
      <c r="B52" s="8"/>
      <c r="C52" s="35"/>
      <c r="D52" s="19"/>
      <c r="E52" s="8"/>
      <c r="F52" s="23"/>
      <c r="G52" s="11"/>
      <c r="H52" s="23"/>
      <c r="I52" s="11"/>
      <c r="J52" s="23"/>
      <c r="K52" s="11"/>
      <c r="L52" s="23"/>
    </row>
    <row r="53" spans="1:12" ht="21.75" customHeight="1" thickBot="1" x14ac:dyDescent="0.5">
      <c r="A53" s="1" t="s">
        <v>146</v>
      </c>
      <c r="B53" s="8"/>
      <c r="C53" s="8"/>
      <c r="D53" s="19"/>
      <c r="E53" s="8"/>
      <c r="F53" s="18">
        <f>SUM(F50:F51)</f>
        <v>117856076</v>
      </c>
      <c r="G53" s="9"/>
      <c r="H53" s="18">
        <f>SUM(H50:H51)</f>
        <v>128119851</v>
      </c>
      <c r="I53" s="9"/>
      <c r="J53" s="18">
        <f>SUM(J50:J51)</f>
        <v>23507171</v>
      </c>
      <c r="K53" s="9"/>
      <c r="L53" s="18">
        <f>SUM(L50:L51)</f>
        <v>30666564</v>
      </c>
    </row>
    <row r="54" spans="1:12" ht="21.75" customHeight="1" thickTop="1" x14ac:dyDescent="0.45">
      <c r="A54" s="8"/>
      <c r="B54" s="8"/>
      <c r="C54" s="8"/>
      <c r="D54" s="19"/>
      <c r="E54" s="8"/>
      <c r="F54" s="9"/>
      <c r="G54" s="29"/>
      <c r="H54" s="9"/>
      <c r="I54" s="29"/>
      <c r="J54" s="9"/>
      <c r="K54" s="29"/>
      <c r="L54" s="9"/>
    </row>
    <row r="55" spans="1:12" ht="21.75" customHeight="1" x14ac:dyDescent="0.45">
      <c r="A55" s="1" t="s">
        <v>202</v>
      </c>
      <c r="B55" s="8"/>
      <c r="C55" s="8"/>
      <c r="D55" s="19"/>
      <c r="E55" s="8"/>
      <c r="F55" s="9"/>
      <c r="G55" s="31"/>
      <c r="H55" s="9"/>
      <c r="I55" s="31"/>
      <c r="J55" s="9"/>
      <c r="K55" s="72"/>
      <c r="L55" s="9"/>
    </row>
    <row r="56" spans="1:12" ht="21.75" customHeight="1" x14ac:dyDescent="0.45">
      <c r="A56" s="8" t="s">
        <v>79</v>
      </c>
      <c r="B56" s="8"/>
      <c r="C56" s="8"/>
      <c r="D56" s="19"/>
      <c r="E56" s="8"/>
      <c r="F56" s="9">
        <v>117855874</v>
      </c>
      <c r="G56" s="31"/>
      <c r="H56" s="9">
        <v>130395407</v>
      </c>
      <c r="I56" s="31"/>
      <c r="J56" s="9">
        <v>23507171</v>
      </c>
      <c r="K56" s="31"/>
      <c r="L56" s="9">
        <v>32669324</v>
      </c>
    </row>
    <row r="57" spans="1:12" ht="21.75" customHeight="1" x14ac:dyDescent="0.45">
      <c r="A57" s="8" t="s">
        <v>80</v>
      </c>
      <c r="B57" s="8"/>
      <c r="C57" s="8"/>
      <c r="D57" s="19"/>
      <c r="E57" s="8"/>
      <c r="F57" s="16">
        <v>202</v>
      </c>
      <c r="G57" s="31"/>
      <c r="H57" s="16">
        <v>68</v>
      </c>
      <c r="I57" s="31"/>
      <c r="J57" s="36">
        <v>0</v>
      </c>
      <c r="K57" s="31"/>
      <c r="L57" s="36">
        <v>0</v>
      </c>
    </row>
    <row r="58" spans="1:12" ht="6" customHeight="1" x14ac:dyDescent="0.45">
      <c r="A58" s="8"/>
      <c r="B58" s="8"/>
      <c r="C58" s="8"/>
      <c r="D58" s="19"/>
      <c r="E58" s="8"/>
      <c r="F58" s="9"/>
      <c r="G58" s="31"/>
      <c r="H58" s="9"/>
      <c r="I58" s="31"/>
      <c r="J58" s="9"/>
      <c r="K58" s="72"/>
      <c r="L58" s="9"/>
    </row>
    <row r="59" spans="1:12" ht="21.75" customHeight="1" thickBot="1" x14ac:dyDescent="0.5">
      <c r="A59" s="1" t="s">
        <v>142</v>
      </c>
      <c r="B59" s="8"/>
      <c r="C59" s="8"/>
      <c r="D59" s="19"/>
      <c r="E59" s="8"/>
      <c r="F59" s="18">
        <f>SUM(F56:F57)</f>
        <v>117856076</v>
      </c>
      <c r="G59" s="31"/>
      <c r="H59" s="18">
        <f>SUM(H56:H57)</f>
        <v>130395475</v>
      </c>
      <c r="I59" s="31"/>
      <c r="J59" s="18">
        <f>SUM(J56:J57)</f>
        <v>23507171</v>
      </c>
      <c r="K59" s="72"/>
      <c r="L59" s="18">
        <f>SUM(L56:L57)</f>
        <v>32669324</v>
      </c>
    </row>
    <row r="60" spans="1:12" ht="21.75" customHeight="1" thickTop="1" x14ac:dyDescent="0.45">
      <c r="A60" s="11"/>
      <c r="B60" s="11"/>
      <c r="C60" s="11"/>
      <c r="D60" s="11"/>
      <c r="E60" s="11"/>
      <c r="F60" s="23"/>
      <c r="G60" s="11"/>
      <c r="H60" s="23"/>
      <c r="I60" s="11"/>
      <c r="J60" s="23"/>
      <c r="K60" s="11"/>
      <c r="L60" s="23"/>
    </row>
    <row r="61" spans="1:12" ht="21.75" customHeight="1" x14ac:dyDescent="0.45">
      <c r="A61" s="11"/>
      <c r="B61" s="11"/>
      <c r="C61" s="11"/>
      <c r="D61" s="11"/>
      <c r="E61" s="11"/>
      <c r="F61" s="23"/>
      <c r="G61" s="11"/>
      <c r="H61" s="23"/>
      <c r="I61" s="11"/>
      <c r="J61" s="23"/>
      <c r="K61" s="11"/>
      <c r="L61" s="23"/>
    </row>
    <row r="62" spans="1:12" ht="21.75" customHeight="1" x14ac:dyDescent="0.45">
      <c r="A62" s="1" t="s">
        <v>81</v>
      </c>
      <c r="B62" s="11"/>
      <c r="C62" s="11"/>
      <c r="D62" s="11"/>
      <c r="E62" s="11"/>
      <c r="F62" s="23"/>
      <c r="G62" s="11"/>
      <c r="H62" s="23"/>
      <c r="I62" s="11"/>
      <c r="J62" s="23"/>
      <c r="K62" s="11"/>
      <c r="L62" s="23"/>
    </row>
    <row r="63" spans="1:12" ht="6" customHeight="1" x14ac:dyDescent="0.45">
      <c r="A63" s="1"/>
      <c r="B63" s="11"/>
      <c r="C63" s="11"/>
      <c r="D63" s="11"/>
      <c r="E63" s="11"/>
      <c r="F63" s="23"/>
      <c r="G63" s="11"/>
      <c r="H63" s="23"/>
      <c r="I63" s="11"/>
      <c r="J63" s="23"/>
      <c r="K63" s="11"/>
      <c r="L63" s="23"/>
    </row>
    <row r="64" spans="1:12" ht="21.75" customHeight="1" x14ac:dyDescent="0.45">
      <c r="A64" s="8" t="s">
        <v>82</v>
      </c>
      <c r="B64" s="8"/>
      <c r="C64" s="8"/>
      <c r="D64" s="30">
        <v>17.100000000000001</v>
      </c>
      <c r="E64" s="8"/>
      <c r="F64" s="74">
        <v>0.05</v>
      </c>
      <c r="G64" s="74"/>
      <c r="H64" s="74">
        <v>0.06</v>
      </c>
      <c r="I64" s="31"/>
      <c r="J64" s="83">
        <v>0.01</v>
      </c>
      <c r="K64" s="31"/>
      <c r="L64" s="82">
        <v>1.4E-2</v>
      </c>
    </row>
    <row r="65" spans="1:12" ht="21.75" customHeight="1" x14ac:dyDescent="0.45">
      <c r="A65" s="8" t="s">
        <v>143</v>
      </c>
      <c r="B65" s="8"/>
      <c r="C65" s="8"/>
      <c r="D65" s="30">
        <v>17.2</v>
      </c>
      <c r="E65" s="8"/>
      <c r="F65" s="74">
        <v>0.05</v>
      </c>
      <c r="G65" s="31"/>
      <c r="H65" s="74">
        <v>0.06</v>
      </c>
      <c r="I65" s="31"/>
      <c r="J65" s="83">
        <v>0.01</v>
      </c>
      <c r="K65" s="31"/>
      <c r="L65" s="82">
        <v>1.2999999999999999E-2</v>
      </c>
    </row>
    <row r="66" spans="1:12" ht="21.75" customHeight="1" x14ac:dyDescent="0.45">
      <c r="A66" s="1"/>
      <c r="B66" s="8"/>
      <c r="C66" s="8"/>
      <c r="D66" s="19"/>
      <c r="E66" s="8"/>
      <c r="F66" s="37"/>
      <c r="G66" s="31"/>
      <c r="H66" s="37"/>
      <c r="I66" s="72"/>
      <c r="J66" s="37"/>
      <c r="K66" s="31"/>
      <c r="L66" s="37"/>
    </row>
    <row r="67" spans="1:12" ht="21.75" customHeight="1" x14ac:dyDescent="0.45">
      <c r="A67" s="1"/>
      <c r="B67" s="8"/>
      <c r="C67" s="8"/>
      <c r="D67" s="19"/>
      <c r="E67" s="8"/>
      <c r="F67" s="37"/>
      <c r="G67" s="31"/>
      <c r="H67" s="37"/>
      <c r="I67" s="72"/>
      <c r="J67" s="37"/>
      <c r="K67" s="31"/>
      <c r="L67" s="37"/>
    </row>
    <row r="68" spans="1:12" ht="21.75" customHeight="1" x14ac:dyDescent="0.45">
      <c r="A68" s="1"/>
      <c r="B68" s="8"/>
      <c r="C68" s="8"/>
      <c r="D68" s="19"/>
      <c r="E68" s="8"/>
      <c r="F68" s="37"/>
      <c r="G68" s="31"/>
      <c r="H68" s="37"/>
      <c r="I68" s="72"/>
      <c r="J68" s="37"/>
      <c r="K68" s="31"/>
      <c r="L68" s="37"/>
    </row>
    <row r="69" spans="1:12" ht="21.75" customHeight="1" x14ac:dyDescent="0.45">
      <c r="A69" s="1"/>
      <c r="B69" s="8"/>
      <c r="C69" s="8"/>
      <c r="D69" s="19"/>
      <c r="E69" s="8"/>
      <c r="F69" s="37"/>
      <c r="G69" s="31"/>
      <c r="H69" s="37"/>
      <c r="I69" s="72"/>
      <c r="J69" s="37"/>
      <c r="K69" s="31"/>
      <c r="L69" s="37"/>
    </row>
    <row r="70" spans="1:12" ht="21.75" customHeight="1" x14ac:dyDescent="0.45">
      <c r="A70" s="1"/>
      <c r="B70" s="8"/>
      <c r="C70" s="8"/>
      <c r="D70" s="19"/>
      <c r="E70" s="8"/>
      <c r="F70" s="37"/>
      <c r="G70" s="31"/>
      <c r="H70" s="37"/>
      <c r="I70" s="72"/>
      <c r="J70" s="37"/>
      <c r="K70" s="31"/>
      <c r="L70" s="37"/>
    </row>
    <row r="71" spans="1:12" ht="21.75" customHeight="1" x14ac:dyDescent="0.45">
      <c r="A71" s="1"/>
      <c r="B71" s="8"/>
      <c r="C71" s="8"/>
      <c r="D71" s="19"/>
      <c r="E71" s="8"/>
      <c r="F71" s="37"/>
      <c r="G71" s="31"/>
      <c r="H71" s="37"/>
      <c r="I71" s="72"/>
      <c r="J71" s="37"/>
      <c r="K71" s="31"/>
      <c r="L71" s="37"/>
    </row>
    <row r="72" spans="1:12" ht="21.75" customHeight="1" x14ac:dyDescent="0.45">
      <c r="A72" s="1"/>
      <c r="B72" s="8"/>
      <c r="C72" s="8"/>
      <c r="D72" s="19"/>
      <c r="E72" s="8"/>
      <c r="F72" s="37"/>
      <c r="G72" s="31"/>
      <c r="H72" s="37"/>
      <c r="I72" s="72"/>
      <c r="J72" s="37"/>
      <c r="K72" s="31"/>
      <c r="L72" s="37"/>
    </row>
    <row r="73" spans="1:12" ht="21.75" customHeight="1" x14ac:dyDescent="0.45">
      <c r="A73" s="1"/>
      <c r="B73" s="8"/>
      <c r="C73" s="8"/>
      <c r="D73" s="19"/>
      <c r="E73" s="8"/>
      <c r="F73" s="37"/>
      <c r="G73" s="31"/>
      <c r="H73" s="37"/>
      <c r="I73" s="72"/>
      <c r="J73" s="37"/>
      <c r="K73" s="31"/>
      <c r="L73" s="37"/>
    </row>
    <row r="74" spans="1:12" ht="21.75" customHeight="1" x14ac:dyDescent="0.45">
      <c r="A74" s="1"/>
      <c r="B74" s="8"/>
      <c r="C74" s="8"/>
      <c r="D74" s="19"/>
      <c r="E74" s="8"/>
      <c r="F74" s="37"/>
      <c r="G74" s="31"/>
      <c r="H74" s="37"/>
      <c r="I74" s="72"/>
      <c r="J74" s="37"/>
      <c r="K74" s="31"/>
      <c r="L74" s="37"/>
    </row>
    <row r="75" spans="1:12" ht="21.75" customHeight="1" x14ac:dyDescent="0.45">
      <c r="A75" s="1"/>
      <c r="B75" s="8"/>
      <c r="C75" s="8"/>
      <c r="D75" s="19"/>
      <c r="E75" s="8"/>
      <c r="F75" s="37"/>
      <c r="G75" s="31"/>
      <c r="H75" s="37"/>
      <c r="I75" s="72"/>
      <c r="J75" s="37"/>
      <c r="K75" s="31"/>
      <c r="L75" s="37"/>
    </row>
    <row r="76" spans="1:12" ht="21.75" customHeight="1" x14ac:dyDescent="0.45">
      <c r="A76" s="1"/>
      <c r="B76" s="8"/>
      <c r="C76" s="8"/>
      <c r="D76" s="19"/>
      <c r="E76" s="8"/>
      <c r="F76" s="37"/>
      <c r="G76" s="31"/>
      <c r="H76" s="37"/>
      <c r="I76" s="72"/>
      <c r="J76" s="37"/>
      <c r="K76" s="31"/>
      <c r="L76" s="37"/>
    </row>
    <row r="77" spans="1:12" ht="21.75" customHeight="1" x14ac:dyDescent="0.45">
      <c r="A77" s="1"/>
      <c r="B77" s="8"/>
      <c r="C77" s="8"/>
      <c r="D77" s="19"/>
      <c r="E77" s="8"/>
      <c r="F77" s="37"/>
      <c r="G77" s="31"/>
      <c r="H77" s="37"/>
      <c r="I77" s="72"/>
      <c r="J77" s="37"/>
      <c r="K77" s="31"/>
      <c r="L77" s="37"/>
    </row>
    <row r="78" spans="1:12" ht="15" customHeight="1" x14ac:dyDescent="0.45">
      <c r="A78" s="1"/>
      <c r="B78" s="8"/>
      <c r="C78" s="8"/>
      <c r="D78" s="19"/>
      <c r="E78" s="8"/>
      <c r="F78" s="37"/>
      <c r="G78" s="31"/>
      <c r="H78" s="37"/>
      <c r="I78" s="72"/>
      <c r="J78" s="37"/>
      <c r="K78" s="31"/>
      <c r="L78" s="37"/>
    </row>
    <row r="79" spans="1:12" ht="21.75" customHeight="1" x14ac:dyDescent="0.45">
      <c r="A79" s="88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</row>
  </sheetData>
  <mergeCells count="5">
    <mergeCell ref="F5:H5"/>
    <mergeCell ref="J5:L5"/>
    <mergeCell ref="F45:H45"/>
    <mergeCell ref="J45:L45"/>
    <mergeCell ref="A79:L79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0C4C9-C8AF-43CE-AF9E-193A058A9332}">
  <dimension ref="A1:X36"/>
  <sheetViews>
    <sheetView topLeftCell="D28" zoomScale="115" zoomScaleNormal="115" zoomScaleSheetLayoutView="90" workbookViewId="0">
      <selection activeCell="X36" sqref="X36"/>
    </sheetView>
  </sheetViews>
  <sheetFormatPr defaultColWidth="9.33203125" defaultRowHeight="21.75" customHeight="1" x14ac:dyDescent="0.45"/>
  <cols>
    <col min="1" max="2" width="1.44140625" style="63" customWidth="1"/>
    <col min="3" max="3" width="36.33203125" style="63" customWidth="1"/>
    <col min="4" max="4" width="7.5546875" style="63" customWidth="1"/>
    <col min="5" max="5" width="0.5546875" style="63" customWidth="1"/>
    <col min="6" max="6" width="11.5546875" style="63" bestFit="1" customWidth="1"/>
    <col min="7" max="7" width="0.5546875" style="63" customWidth="1"/>
    <col min="8" max="8" width="11.5546875" style="63" customWidth="1"/>
    <col min="9" max="9" width="0.5546875" style="63" customWidth="1"/>
    <col min="10" max="10" width="15.5546875" style="63" customWidth="1"/>
    <col min="11" max="11" width="0.5546875" style="63" customWidth="1"/>
    <col min="12" max="12" width="15.44140625" style="63" customWidth="1"/>
    <col min="13" max="13" width="0.5546875" style="63" customWidth="1"/>
    <col min="14" max="14" width="10.33203125" style="63" customWidth="1"/>
    <col min="15" max="15" width="0.5546875" style="63" customWidth="1"/>
    <col min="16" max="16" width="12.33203125" style="63" customWidth="1"/>
    <col min="17" max="17" width="0.5546875" style="63" customWidth="1"/>
    <col min="18" max="18" width="15.6640625" style="63" customWidth="1"/>
    <col min="19" max="19" width="0.5546875" style="63" customWidth="1"/>
    <col min="20" max="20" width="13.33203125" style="63" customWidth="1"/>
    <col min="21" max="21" width="0.5546875" style="63" customWidth="1"/>
    <col min="22" max="22" width="12.6640625" style="63" customWidth="1"/>
    <col min="23" max="23" width="0.5546875" style="63" customWidth="1"/>
    <col min="24" max="24" width="12.44140625" style="63" customWidth="1"/>
    <col min="25" max="25" width="9.33203125" style="63" customWidth="1"/>
    <col min="26" max="16384" width="9.33203125" style="63"/>
  </cols>
  <sheetData>
    <row r="1" spans="1:24" ht="21.75" customHeight="1" x14ac:dyDescent="0.45">
      <c r="A1" s="1" t="s">
        <v>0</v>
      </c>
      <c r="B1" s="12"/>
      <c r="C1" s="12"/>
      <c r="D1" s="2"/>
      <c r="E1" s="45"/>
      <c r="F1" s="3"/>
      <c r="G1" s="45"/>
      <c r="H1" s="45"/>
      <c r="I1" s="45"/>
      <c r="J1" s="3"/>
      <c r="K1" s="45"/>
      <c r="L1" s="45"/>
      <c r="M1" s="45"/>
      <c r="N1" s="45"/>
      <c r="O1" s="45"/>
      <c r="P1" s="48"/>
      <c r="Q1" s="45"/>
      <c r="R1" s="3"/>
      <c r="S1" s="45"/>
      <c r="T1" s="3"/>
      <c r="U1" s="45"/>
      <c r="V1" s="3"/>
      <c r="W1" s="45"/>
      <c r="X1" s="3"/>
    </row>
    <row r="2" spans="1:24" ht="21.75" customHeight="1" x14ac:dyDescent="0.45">
      <c r="A2" s="1" t="s">
        <v>83</v>
      </c>
      <c r="B2" s="12"/>
      <c r="C2" s="12"/>
      <c r="D2" s="2"/>
      <c r="E2" s="45"/>
      <c r="F2" s="3"/>
      <c r="G2" s="45"/>
      <c r="H2" s="45"/>
      <c r="I2" s="45"/>
      <c r="J2" s="3"/>
      <c r="K2" s="45"/>
      <c r="L2" s="45"/>
      <c r="M2" s="45"/>
      <c r="N2" s="45"/>
      <c r="O2" s="45"/>
      <c r="P2" s="48"/>
      <c r="Q2" s="45"/>
      <c r="R2" s="3"/>
      <c r="S2" s="45"/>
      <c r="T2" s="3"/>
      <c r="U2" s="45"/>
      <c r="V2" s="3"/>
      <c r="W2" s="45"/>
      <c r="X2" s="3"/>
    </row>
    <row r="3" spans="1:24" ht="21.75" customHeight="1" x14ac:dyDescent="0.45">
      <c r="A3" s="6" t="str">
        <f>'PL7-8(6M)'!A3</f>
        <v>สำหรับรอบระยะเวลาหกเดือนสิ้นสุดวันที่ 30 มิถุนายน พ.ศ. 2568</v>
      </c>
      <c r="B3" s="39"/>
      <c r="C3" s="39"/>
      <c r="D3" s="7"/>
      <c r="E3" s="46"/>
      <c r="F3" s="62"/>
      <c r="G3" s="46"/>
      <c r="H3" s="46"/>
      <c r="I3" s="46"/>
      <c r="J3" s="62"/>
      <c r="K3" s="46"/>
      <c r="L3" s="46"/>
      <c r="M3" s="46"/>
      <c r="N3" s="46"/>
      <c r="O3" s="46"/>
      <c r="P3" s="49"/>
      <c r="Q3" s="46"/>
      <c r="R3" s="62"/>
      <c r="S3" s="46"/>
      <c r="T3" s="62"/>
      <c r="U3" s="46"/>
      <c r="V3" s="62"/>
      <c r="W3" s="46"/>
      <c r="X3" s="62"/>
    </row>
    <row r="4" spans="1:24" ht="21.75" customHeight="1" x14ac:dyDescent="0.45">
      <c r="A4" s="38"/>
      <c r="B4" s="38"/>
      <c r="C4" s="38"/>
      <c r="D4" s="14"/>
      <c r="E4" s="40"/>
      <c r="F4" s="9"/>
      <c r="G4" s="40"/>
      <c r="H4" s="40"/>
      <c r="I4" s="40"/>
      <c r="J4" s="9"/>
      <c r="K4" s="40"/>
      <c r="L4" s="40"/>
      <c r="M4" s="40"/>
      <c r="N4" s="40"/>
      <c r="O4" s="40"/>
      <c r="P4" s="50"/>
      <c r="Q4" s="40"/>
      <c r="R4" s="9"/>
      <c r="S4" s="40"/>
      <c r="T4" s="9"/>
      <c r="U4" s="40"/>
      <c r="V4" s="9"/>
      <c r="W4" s="40"/>
      <c r="X4" s="9"/>
    </row>
    <row r="5" spans="1:24" ht="21.75" customHeight="1" x14ac:dyDescent="0.45">
      <c r="A5" s="38"/>
      <c r="B5" s="40"/>
      <c r="C5" s="40"/>
      <c r="D5" s="14"/>
      <c r="E5" s="40"/>
      <c r="F5" s="62"/>
      <c r="G5" s="46"/>
      <c r="H5" s="46"/>
      <c r="I5" s="46"/>
      <c r="J5" s="62"/>
      <c r="K5" s="46"/>
      <c r="L5" s="46"/>
      <c r="M5" s="46"/>
      <c r="N5" s="46"/>
      <c r="O5" s="46"/>
      <c r="P5" s="49"/>
      <c r="Q5" s="46"/>
      <c r="R5" s="62"/>
      <c r="S5" s="46"/>
      <c r="T5" s="62"/>
      <c r="U5" s="46"/>
      <c r="V5" s="62"/>
      <c r="W5" s="46"/>
      <c r="X5" s="62" t="s">
        <v>2</v>
      </c>
    </row>
    <row r="6" spans="1:24" ht="21.75" customHeight="1" x14ac:dyDescent="0.45">
      <c r="A6" s="38"/>
      <c r="B6" s="40"/>
      <c r="C6" s="40"/>
      <c r="D6" s="14"/>
      <c r="E6" s="40"/>
      <c r="F6" s="89" t="s">
        <v>85</v>
      </c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13"/>
      <c r="V6" s="13"/>
      <c r="W6" s="45"/>
      <c r="X6" s="3"/>
    </row>
    <row r="7" spans="1:24" ht="21.75" customHeight="1" x14ac:dyDescent="0.45">
      <c r="A7" s="38"/>
      <c r="B7" s="40"/>
      <c r="C7" s="40"/>
      <c r="D7" s="14"/>
      <c r="E7" s="40"/>
      <c r="F7" s="3"/>
      <c r="G7" s="45"/>
      <c r="H7" s="45"/>
      <c r="I7" s="45"/>
      <c r="J7" s="3"/>
      <c r="K7" s="45"/>
      <c r="L7" s="45"/>
      <c r="M7" s="45"/>
      <c r="N7" s="45"/>
      <c r="O7" s="45"/>
      <c r="P7" s="51"/>
      <c r="Q7" s="45"/>
      <c r="R7" s="3" t="s">
        <v>99</v>
      </c>
      <c r="S7" s="3"/>
      <c r="T7" s="3"/>
      <c r="U7" s="45"/>
      <c r="V7" s="3"/>
      <c r="W7" s="45"/>
      <c r="X7" s="3"/>
    </row>
    <row r="8" spans="1:24" ht="21.75" customHeight="1" x14ac:dyDescent="0.45">
      <c r="A8" s="38"/>
      <c r="B8" s="40"/>
      <c r="C8" s="40"/>
      <c r="D8" s="14"/>
      <c r="E8" s="40"/>
      <c r="F8" s="3"/>
      <c r="G8" s="45"/>
      <c r="H8" s="45"/>
      <c r="I8" s="45"/>
      <c r="J8" s="3"/>
      <c r="K8" s="45"/>
      <c r="L8" s="45"/>
      <c r="M8" s="45"/>
      <c r="N8" s="45"/>
      <c r="O8" s="45"/>
      <c r="P8" s="51"/>
      <c r="Q8" s="45"/>
      <c r="R8" s="62" t="s">
        <v>55</v>
      </c>
      <c r="S8" s="3"/>
      <c r="T8" s="3"/>
      <c r="U8" s="45"/>
      <c r="V8" s="3"/>
      <c r="W8" s="45"/>
      <c r="X8" s="3"/>
    </row>
    <row r="9" spans="1:24" ht="21.75" customHeight="1" x14ac:dyDescent="0.45">
      <c r="A9" s="38"/>
      <c r="B9" s="40"/>
      <c r="C9" s="40"/>
      <c r="D9" s="14"/>
      <c r="E9" s="40"/>
      <c r="F9" s="3"/>
      <c r="G9" s="45"/>
      <c r="H9" s="45"/>
      <c r="I9" s="45"/>
      <c r="J9" s="3"/>
      <c r="K9" s="45"/>
      <c r="L9" s="45"/>
      <c r="M9" s="45"/>
      <c r="N9" s="89" t="s">
        <v>63</v>
      </c>
      <c r="O9" s="89"/>
      <c r="P9" s="89"/>
      <c r="Q9" s="13"/>
      <c r="R9" s="46" t="s">
        <v>100</v>
      </c>
      <c r="S9" s="12"/>
      <c r="T9" s="12"/>
      <c r="U9" s="45"/>
      <c r="V9" s="3"/>
      <c r="W9" s="45"/>
      <c r="X9" s="3"/>
    </row>
    <row r="10" spans="1:24" ht="21.75" customHeight="1" x14ac:dyDescent="0.45">
      <c r="A10" s="38"/>
      <c r="B10" s="38"/>
      <c r="C10" s="38"/>
      <c r="D10" s="14"/>
      <c r="E10" s="40"/>
      <c r="F10" s="3"/>
      <c r="G10" s="45"/>
      <c r="H10" s="45"/>
      <c r="I10" s="45"/>
      <c r="J10" s="3" t="s">
        <v>90</v>
      </c>
      <c r="K10" s="45"/>
      <c r="L10" s="45" t="s">
        <v>93</v>
      </c>
      <c r="M10" s="45"/>
      <c r="N10" s="45"/>
      <c r="O10" s="45"/>
      <c r="P10" s="51"/>
      <c r="Q10" s="13"/>
      <c r="R10" s="3" t="s">
        <v>101</v>
      </c>
      <c r="S10" s="45"/>
      <c r="T10" s="3" t="s">
        <v>104</v>
      </c>
      <c r="U10" s="45"/>
      <c r="V10" s="3"/>
      <c r="W10" s="45"/>
      <c r="X10" s="3"/>
    </row>
    <row r="11" spans="1:24" ht="21.75" customHeight="1" x14ac:dyDescent="0.45">
      <c r="A11" s="38"/>
      <c r="B11" s="38"/>
      <c r="C11" s="38"/>
      <c r="D11" s="14"/>
      <c r="E11" s="40"/>
      <c r="F11" s="3" t="s">
        <v>86</v>
      </c>
      <c r="G11" s="45"/>
      <c r="H11" s="3" t="s">
        <v>88</v>
      </c>
      <c r="I11" s="45"/>
      <c r="J11" s="3" t="s">
        <v>91</v>
      </c>
      <c r="K11" s="45"/>
      <c r="L11" s="45" t="s">
        <v>94</v>
      </c>
      <c r="M11" s="45"/>
      <c r="N11" s="45" t="s">
        <v>96</v>
      </c>
      <c r="O11" s="45"/>
      <c r="P11" s="50"/>
      <c r="Q11" s="45"/>
      <c r="R11" s="3" t="s">
        <v>102</v>
      </c>
      <c r="S11" s="45"/>
      <c r="T11" s="3" t="s">
        <v>105</v>
      </c>
      <c r="U11" s="45"/>
      <c r="V11" s="3" t="s">
        <v>107</v>
      </c>
      <c r="W11" s="45"/>
      <c r="X11" s="3" t="s">
        <v>156</v>
      </c>
    </row>
    <row r="12" spans="1:24" ht="21.75" customHeight="1" x14ac:dyDescent="0.45">
      <c r="A12" s="38"/>
      <c r="B12" s="38"/>
      <c r="C12" s="38"/>
      <c r="D12" s="14"/>
      <c r="E12" s="40"/>
      <c r="F12" s="3" t="s">
        <v>87</v>
      </c>
      <c r="G12" s="45"/>
      <c r="H12" s="3" t="s">
        <v>89</v>
      </c>
      <c r="I12" s="45"/>
      <c r="J12" s="3" t="s">
        <v>92</v>
      </c>
      <c r="K12" s="45"/>
      <c r="L12" s="45" t="s">
        <v>95</v>
      </c>
      <c r="M12" s="45"/>
      <c r="N12" s="45" t="s">
        <v>97</v>
      </c>
      <c r="O12" s="45"/>
      <c r="P12" s="51" t="s">
        <v>98</v>
      </c>
      <c r="Q12" s="45"/>
      <c r="R12" s="3" t="s">
        <v>103</v>
      </c>
      <c r="S12" s="45"/>
      <c r="T12" s="3" t="s">
        <v>106</v>
      </c>
      <c r="U12" s="45"/>
      <c r="V12" s="3" t="s">
        <v>108</v>
      </c>
      <c r="W12" s="45"/>
      <c r="X12" s="3" t="s">
        <v>55</v>
      </c>
    </row>
    <row r="13" spans="1:24" ht="21.75" customHeight="1" x14ac:dyDescent="0.45">
      <c r="A13" s="38"/>
      <c r="B13" s="38"/>
      <c r="C13" s="38"/>
      <c r="D13" s="28" t="s">
        <v>8</v>
      </c>
      <c r="E13" s="40"/>
      <c r="F13" s="62" t="s">
        <v>9</v>
      </c>
      <c r="G13" s="45"/>
      <c r="H13" s="62" t="s">
        <v>9</v>
      </c>
      <c r="I13" s="45"/>
      <c r="J13" s="62" t="s">
        <v>9</v>
      </c>
      <c r="K13" s="45"/>
      <c r="L13" s="62" t="s">
        <v>9</v>
      </c>
      <c r="M13" s="3"/>
      <c r="N13" s="62" t="s">
        <v>9</v>
      </c>
      <c r="O13" s="3"/>
      <c r="P13" s="49" t="s">
        <v>9</v>
      </c>
      <c r="Q13" s="75"/>
      <c r="R13" s="62" t="s">
        <v>9</v>
      </c>
      <c r="S13" s="45"/>
      <c r="T13" s="62" t="s">
        <v>9</v>
      </c>
      <c r="U13" s="45"/>
      <c r="V13" s="62" t="s">
        <v>9</v>
      </c>
      <c r="W13" s="45"/>
      <c r="X13" s="62" t="s">
        <v>9</v>
      </c>
    </row>
    <row r="14" spans="1:24" ht="6" customHeight="1" x14ac:dyDescent="0.45">
      <c r="A14" s="1"/>
      <c r="B14" s="38"/>
      <c r="C14" s="38"/>
      <c r="D14" s="14"/>
      <c r="E14" s="29"/>
      <c r="F14" s="9"/>
      <c r="G14" s="29"/>
      <c r="H14" s="29"/>
      <c r="I14" s="29"/>
      <c r="J14" s="9"/>
      <c r="K14" s="29"/>
      <c r="L14" s="29"/>
      <c r="M14" s="29"/>
      <c r="N14" s="29"/>
      <c r="O14" s="29"/>
      <c r="P14" s="52"/>
      <c r="Q14" s="29"/>
      <c r="R14" s="9"/>
      <c r="S14" s="29"/>
      <c r="T14" s="9"/>
      <c r="U14" s="29"/>
      <c r="V14" s="9"/>
      <c r="W14" s="29"/>
      <c r="X14" s="9"/>
    </row>
    <row r="15" spans="1:24" ht="21.75" customHeight="1" x14ac:dyDescent="0.45">
      <c r="A15" s="1" t="s">
        <v>84</v>
      </c>
      <c r="B15" s="41"/>
      <c r="C15" s="38"/>
      <c r="D15" s="14"/>
      <c r="E15" s="9"/>
      <c r="F15" s="9">
        <v>1100000000</v>
      </c>
      <c r="G15" s="23"/>
      <c r="H15" s="9">
        <v>863339091</v>
      </c>
      <c r="I15" s="23"/>
      <c r="J15" s="9">
        <v>-37460866</v>
      </c>
      <c r="K15" s="9"/>
      <c r="L15" s="9">
        <v>-32713953</v>
      </c>
      <c r="M15" s="9"/>
      <c r="N15" s="9">
        <v>30182409</v>
      </c>
      <c r="O15" s="9"/>
      <c r="P15" s="9">
        <v>405990967</v>
      </c>
      <c r="Q15" s="9"/>
      <c r="R15" s="9">
        <v>262905</v>
      </c>
      <c r="S15" s="9"/>
      <c r="T15" s="9">
        <f>SUM(F15:R15)</f>
        <v>2329600553</v>
      </c>
      <c r="U15" s="9"/>
      <c r="V15" s="9">
        <v>61506</v>
      </c>
      <c r="W15" s="9"/>
      <c r="X15" s="9">
        <f>SUM(T15,V15)</f>
        <v>2329662059</v>
      </c>
    </row>
    <row r="16" spans="1:24" ht="6" customHeight="1" x14ac:dyDescent="0.45">
      <c r="A16" s="1"/>
      <c r="B16" s="42"/>
      <c r="C16" s="38"/>
      <c r="D16" s="14"/>
      <c r="E16" s="9"/>
      <c r="F16" s="9"/>
      <c r="G16" s="23"/>
      <c r="H16" s="9"/>
      <c r="I16" s="23"/>
      <c r="J16" s="9"/>
      <c r="K16" s="9"/>
      <c r="L16" s="9"/>
      <c r="M16" s="9"/>
      <c r="N16" s="9"/>
      <c r="O16" s="9"/>
      <c r="P16" s="26"/>
      <c r="Q16" s="9"/>
      <c r="R16" s="9"/>
      <c r="S16" s="9"/>
      <c r="T16" s="9"/>
      <c r="U16" s="9"/>
      <c r="V16" s="9"/>
      <c r="W16" s="9"/>
      <c r="X16" s="9"/>
    </row>
    <row r="17" spans="1:24" ht="21.75" customHeight="1" x14ac:dyDescent="0.45">
      <c r="A17" s="1" t="s">
        <v>186</v>
      </c>
      <c r="B17" s="42"/>
      <c r="C17" s="38"/>
      <c r="D17" s="14"/>
      <c r="E17" s="9"/>
      <c r="F17" s="9"/>
      <c r="G17" s="23"/>
      <c r="H17" s="9"/>
      <c r="I17" s="23"/>
      <c r="J17" s="9"/>
      <c r="K17" s="9"/>
      <c r="L17" s="9"/>
      <c r="M17" s="9"/>
      <c r="N17" s="9"/>
      <c r="O17" s="9"/>
      <c r="P17" s="53"/>
      <c r="Q17" s="9"/>
      <c r="R17" s="9"/>
      <c r="S17" s="9"/>
      <c r="T17" s="9"/>
      <c r="U17" s="9"/>
      <c r="V17" s="9"/>
      <c r="W17" s="9"/>
      <c r="X17" s="9"/>
    </row>
    <row r="18" spans="1:24" ht="21.75" customHeight="1" x14ac:dyDescent="0.45">
      <c r="A18" s="1"/>
      <c r="B18" s="41" t="s">
        <v>147</v>
      </c>
      <c r="C18" s="38"/>
      <c r="D18" s="14"/>
      <c r="E18" s="9"/>
      <c r="F18" s="9"/>
      <c r="G18" s="23"/>
      <c r="H18" s="9"/>
      <c r="I18" s="23"/>
      <c r="J18" s="9"/>
      <c r="K18" s="9"/>
      <c r="L18" s="9"/>
      <c r="M18" s="9"/>
      <c r="N18" s="9"/>
      <c r="O18" s="9"/>
      <c r="P18" s="53"/>
      <c r="Q18" s="9"/>
      <c r="R18" s="9"/>
      <c r="S18" s="9"/>
      <c r="T18" s="9"/>
      <c r="U18" s="9"/>
      <c r="V18" s="9"/>
      <c r="W18" s="9"/>
      <c r="X18" s="9"/>
    </row>
    <row r="19" spans="1:24" ht="21.75" customHeight="1" x14ac:dyDescent="0.45">
      <c r="A19" s="8" t="s">
        <v>204</v>
      </c>
      <c r="B19" s="41"/>
      <c r="C19" s="38"/>
      <c r="D19" s="14"/>
      <c r="E19" s="9"/>
      <c r="F19" s="9">
        <v>0</v>
      </c>
      <c r="G19" s="23"/>
      <c r="H19" s="9">
        <v>0</v>
      </c>
      <c r="I19" s="23"/>
      <c r="J19" s="9">
        <v>0</v>
      </c>
      <c r="K19" s="9"/>
      <c r="L19" s="9">
        <v>0</v>
      </c>
      <c r="M19" s="9"/>
      <c r="N19" s="9">
        <v>0</v>
      </c>
      <c r="O19" s="9"/>
      <c r="P19" s="53">
        <v>-5719931</v>
      </c>
      <c r="Q19" s="9"/>
      <c r="R19" s="9">
        <v>0</v>
      </c>
      <c r="S19" s="9"/>
      <c r="T19" s="9">
        <f>SUM(F19:R19)</f>
        <v>-5719931</v>
      </c>
      <c r="U19" s="9"/>
      <c r="V19" s="9">
        <v>0</v>
      </c>
      <c r="W19" s="9"/>
      <c r="X19" s="9">
        <f>SUM(T19,V19)</f>
        <v>-5719931</v>
      </c>
    </row>
    <row r="20" spans="1:24" ht="21.75" customHeight="1" x14ac:dyDescent="0.45">
      <c r="A20" s="8" t="s">
        <v>142</v>
      </c>
      <c r="B20" s="38"/>
      <c r="C20" s="38"/>
      <c r="D20" s="14"/>
      <c r="E20" s="29"/>
      <c r="F20" s="16">
        <v>0</v>
      </c>
      <c r="G20" s="9"/>
      <c r="H20" s="16">
        <v>0</v>
      </c>
      <c r="I20" s="9"/>
      <c r="J20" s="16">
        <v>0</v>
      </c>
      <c r="K20" s="9"/>
      <c r="L20" s="16">
        <v>0</v>
      </c>
      <c r="M20" s="9"/>
      <c r="N20" s="16">
        <v>0</v>
      </c>
      <c r="O20" s="9"/>
      <c r="P20" s="64">
        <v>128119783</v>
      </c>
      <c r="Q20" s="9"/>
      <c r="R20" s="16">
        <v>2275624</v>
      </c>
      <c r="S20" s="9"/>
      <c r="T20" s="16">
        <f>SUM(F20:R20)</f>
        <v>130395407</v>
      </c>
      <c r="U20" s="9"/>
      <c r="V20" s="16">
        <v>68</v>
      </c>
      <c r="W20" s="9"/>
      <c r="X20" s="16">
        <f t="shared" ref="X20" si="0">SUM(T20,V20)</f>
        <v>130395475</v>
      </c>
    </row>
    <row r="21" spans="1:24" ht="6" customHeight="1" x14ac:dyDescent="0.45">
      <c r="A21" s="11"/>
      <c r="B21" s="38"/>
      <c r="C21" s="38"/>
      <c r="D21" s="14"/>
      <c r="E21" s="29"/>
      <c r="F21" s="9"/>
      <c r="G21" s="9"/>
      <c r="H21" s="9"/>
      <c r="I21" s="9"/>
      <c r="J21" s="9"/>
      <c r="K21" s="9"/>
      <c r="L21" s="9"/>
      <c r="M21" s="9"/>
      <c r="N21" s="9"/>
      <c r="O21" s="9"/>
      <c r="P21" s="26"/>
      <c r="Q21" s="9"/>
      <c r="R21" s="9"/>
      <c r="S21" s="9"/>
      <c r="T21" s="9"/>
      <c r="U21" s="9"/>
      <c r="V21" s="9"/>
      <c r="W21" s="9"/>
      <c r="X21" s="9"/>
    </row>
    <row r="22" spans="1:24" ht="21.75" customHeight="1" thickBot="1" x14ac:dyDescent="0.5">
      <c r="A22" s="1" t="s">
        <v>195</v>
      </c>
      <c r="B22" s="38"/>
      <c r="C22" s="38"/>
      <c r="D22" s="14"/>
      <c r="E22" s="29"/>
      <c r="F22" s="18">
        <f>SUM(F15:F20)</f>
        <v>1100000000</v>
      </c>
      <c r="G22" s="9"/>
      <c r="H22" s="18">
        <f>SUM(H15:H20)</f>
        <v>863339091</v>
      </c>
      <c r="I22" s="9"/>
      <c r="J22" s="18">
        <f>SUM(J15:J20)</f>
        <v>-37460866</v>
      </c>
      <c r="K22" s="9"/>
      <c r="L22" s="18">
        <f>SUM(L15:L20)</f>
        <v>-32713953</v>
      </c>
      <c r="M22" s="9"/>
      <c r="N22" s="18">
        <f>SUM(N15:N20)</f>
        <v>30182409</v>
      </c>
      <c r="O22" s="9"/>
      <c r="P22" s="54">
        <f>SUM(P15:P20)</f>
        <v>528390819</v>
      </c>
      <c r="Q22" s="9"/>
      <c r="R22" s="18">
        <f>SUM(R15:R20)</f>
        <v>2538529</v>
      </c>
      <c r="S22" s="9"/>
      <c r="T22" s="18">
        <f>SUM(T15:T20)</f>
        <v>2454276029</v>
      </c>
      <c r="U22" s="9"/>
      <c r="V22" s="18">
        <f>SUM(V15:V20)</f>
        <v>61574</v>
      </c>
      <c r="W22" s="9"/>
      <c r="X22" s="18">
        <f>SUM(X15:X20)</f>
        <v>2454337603</v>
      </c>
    </row>
    <row r="23" spans="1:24" ht="15.75" customHeight="1" thickTop="1" x14ac:dyDescent="0.45">
      <c r="A23" s="1"/>
      <c r="B23" s="38"/>
      <c r="C23" s="38"/>
      <c r="D23" s="14"/>
      <c r="E23" s="29"/>
      <c r="F23" s="9"/>
      <c r="G23" s="9"/>
      <c r="H23" s="9"/>
      <c r="I23" s="9"/>
      <c r="J23" s="9"/>
      <c r="K23" s="9"/>
      <c r="L23" s="9"/>
      <c r="M23" s="9"/>
      <c r="N23" s="9"/>
      <c r="O23" s="9"/>
      <c r="P23" s="26"/>
      <c r="Q23" s="9"/>
      <c r="R23" s="9"/>
      <c r="S23" s="9"/>
      <c r="T23" s="9"/>
      <c r="U23" s="9"/>
      <c r="V23" s="9"/>
      <c r="W23" s="9"/>
      <c r="X23" s="26"/>
    </row>
    <row r="24" spans="1:24" ht="21.75" customHeight="1" x14ac:dyDescent="0.45">
      <c r="A24" s="1" t="s">
        <v>167</v>
      </c>
      <c r="B24" s="41"/>
      <c r="C24" s="38"/>
      <c r="D24" s="14"/>
      <c r="E24" s="9"/>
      <c r="F24" s="9">
        <v>1100000000</v>
      </c>
      <c r="G24" s="23"/>
      <c r="H24" s="9">
        <v>863339091</v>
      </c>
      <c r="I24" s="23"/>
      <c r="J24" s="9">
        <v>-37460866</v>
      </c>
      <c r="K24" s="9"/>
      <c r="L24" s="9">
        <v>-32713953</v>
      </c>
      <c r="M24" s="9"/>
      <c r="N24" s="9">
        <v>39482409</v>
      </c>
      <c r="O24" s="9"/>
      <c r="P24" s="9">
        <v>642408236</v>
      </c>
      <c r="Q24" s="9"/>
      <c r="R24" s="9">
        <v>2538529</v>
      </c>
      <c r="S24" s="9"/>
      <c r="T24" s="9">
        <f>SUM(F24:R24)</f>
        <v>2577593446</v>
      </c>
      <c r="U24" s="9"/>
      <c r="V24" s="9">
        <v>67929</v>
      </c>
      <c r="W24" s="9"/>
      <c r="X24" s="9">
        <f>SUM(T24,V24)</f>
        <v>2577661375</v>
      </c>
    </row>
    <row r="25" spans="1:24" ht="6" customHeight="1" x14ac:dyDescent="0.45">
      <c r="A25" s="1"/>
      <c r="B25" s="42"/>
      <c r="C25" s="38"/>
      <c r="D25" s="14"/>
      <c r="E25" s="9"/>
      <c r="F25" s="9"/>
      <c r="G25" s="23"/>
      <c r="H25" s="9"/>
      <c r="I25" s="23"/>
      <c r="J25" s="9"/>
      <c r="K25" s="9"/>
      <c r="L25" s="9"/>
      <c r="M25" s="9"/>
      <c r="N25" s="9"/>
      <c r="O25" s="9"/>
      <c r="P25" s="26"/>
      <c r="Q25" s="9"/>
      <c r="R25" s="9"/>
      <c r="S25" s="9"/>
      <c r="T25" s="9"/>
      <c r="U25" s="9"/>
      <c r="V25" s="9"/>
      <c r="W25" s="9"/>
      <c r="X25" s="9"/>
    </row>
    <row r="26" spans="1:24" ht="21.75" customHeight="1" x14ac:dyDescent="0.45">
      <c r="A26" s="1" t="s">
        <v>186</v>
      </c>
      <c r="B26" s="42"/>
      <c r="C26" s="38"/>
      <c r="D26" s="14"/>
      <c r="E26" s="9"/>
      <c r="F26" s="9"/>
      <c r="G26" s="23"/>
      <c r="H26" s="9"/>
      <c r="I26" s="23"/>
      <c r="J26" s="9"/>
      <c r="K26" s="9"/>
      <c r="L26" s="9"/>
      <c r="M26" s="9"/>
      <c r="N26" s="9"/>
      <c r="O26" s="9"/>
      <c r="P26" s="53"/>
      <c r="Q26" s="9"/>
      <c r="R26" s="9"/>
      <c r="S26" s="9"/>
      <c r="T26" s="9"/>
      <c r="U26" s="9"/>
      <c r="V26" s="9"/>
      <c r="W26" s="9"/>
      <c r="X26" s="9"/>
    </row>
    <row r="27" spans="1:24" ht="21.75" customHeight="1" x14ac:dyDescent="0.45">
      <c r="A27" s="1"/>
      <c r="B27" s="41" t="s">
        <v>147</v>
      </c>
      <c r="C27" s="38"/>
      <c r="D27" s="14"/>
      <c r="E27" s="9"/>
      <c r="F27" s="9"/>
      <c r="G27" s="23"/>
      <c r="H27" s="9"/>
      <c r="I27" s="23"/>
      <c r="J27" s="9"/>
      <c r="K27" s="9"/>
      <c r="L27" s="9"/>
      <c r="M27" s="9"/>
      <c r="N27" s="9"/>
      <c r="O27" s="9"/>
      <c r="P27" s="53"/>
      <c r="Q27" s="9"/>
      <c r="R27" s="9"/>
      <c r="S27" s="9"/>
      <c r="T27" s="9"/>
      <c r="U27" s="9"/>
      <c r="V27" s="9"/>
      <c r="W27" s="9"/>
      <c r="X27" s="9"/>
    </row>
    <row r="28" spans="1:24" ht="21.75" customHeight="1" x14ac:dyDescent="0.45">
      <c r="A28" s="8" t="s">
        <v>203</v>
      </c>
      <c r="B28" s="42"/>
      <c r="C28" s="38"/>
      <c r="D28" s="14"/>
      <c r="E28" s="9"/>
      <c r="F28" s="9">
        <v>0</v>
      </c>
      <c r="G28" s="23"/>
      <c r="H28" s="9">
        <v>0</v>
      </c>
      <c r="I28" s="23"/>
      <c r="J28" s="9">
        <v>0</v>
      </c>
      <c r="K28" s="9"/>
      <c r="L28" s="9">
        <v>0</v>
      </c>
      <c r="M28" s="9"/>
      <c r="N28" s="9">
        <v>0</v>
      </c>
      <c r="O28" s="9"/>
      <c r="P28" s="9">
        <v>0</v>
      </c>
      <c r="Q28" s="9"/>
      <c r="R28" s="9">
        <v>0</v>
      </c>
      <c r="S28" s="9"/>
      <c r="T28" s="9">
        <f>SUM(F28:R28)</f>
        <v>0</v>
      </c>
      <c r="U28" s="9"/>
      <c r="V28" s="9">
        <v>4020</v>
      </c>
      <c r="W28" s="9"/>
      <c r="X28" s="9">
        <f>SUM(T28:V28)</f>
        <v>4020</v>
      </c>
    </row>
    <row r="29" spans="1:24" ht="21.75" customHeight="1" x14ac:dyDescent="0.45">
      <c r="A29" s="8" t="s">
        <v>187</v>
      </c>
      <c r="B29" s="42"/>
      <c r="C29" s="38"/>
      <c r="D29" s="14">
        <v>15</v>
      </c>
      <c r="E29" s="9"/>
      <c r="F29" s="9">
        <v>155845578</v>
      </c>
      <c r="G29" s="23"/>
      <c r="H29" s="9">
        <v>154845578</v>
      </c>
      <c r="I29" s="23"/>
      <c r="J29" s="9">
        <v>0</v>
      </c>
      <c r="K29" s="9"/>
      <c r="L29" s="9">
        <v>0</v>
      </c>
      <c r="M29" s="9"/>
      <c r="N29" s="9">
        <v>0</v>
      </c>
      <c r="O29" s="9"/>
      <c r="P29" s="9">
        <v>0</v>
      </c>
      <c r="Q29" s="9"/>
      <c r="R29" s="9">
        <v>0</v>
      </c>
      <c r="S29" s="9"/>
      <c r="T29" s="9">
        <f>SUM(F29:R29)</f>
        <v>310691156</v>
      </c>
      <c r="U29" s="9"/>
      <c r="V29" s="9">
        <v>0</v>
      </c>
      <c r="W29" s="9"/>
      <c r="X29" s="9">
        <f>SUM(T29:V29)</f>
        <v>310691156</v>
      </c>
    </row>
    <row r="30" spans="1:24" ht="21.75" customHeight="1" x14ac:dyDescent="0.45">
      <c r="A30" s="8" t="s">
        <v>204</v>
      </c>
      <c r="B30" s="42"/>
      <c r="C30" s="38"/>
      <c r="D30" s="14">
        <v>18</v>
      </c>
      <c r="E30" s="9"/>
      <c r="F30" s="9">
        <v>0</v>
      </c>
      <c r="G30" s="23"/>
      <c r="H30" s="9">
        <v>0</v>
      </c>
      <c r="I30" s="23"/>
      <c r="J30" s="9">
        <v>0</v>
      </c>
      <c r="K30" s="9"/>
      <c r="L30" s="9">
        <v>0</v>
      </c>
      <c r="M30" s="9"/>
      <c r="N30" s="9">
        <v>0</v>
      </c>
      <c r="O30" s="9"/>
      <c r="P30" s="9">
        <v>-8000000</v>
      </c>
      <c r="Q30" s="9"/>
      <c r="R30" s="9">
        <v>0</v>
      </c>
      <c r="S30" s="9"/>
      <c r="T30" s="9">
        <f>SUM(F30:R30)</f>
        <v>-8000000</v>
      </c>
      <c r="U30" s="9"/>
      <c r="V30" s="9">
        <v>0</v>
      </c>
      <c r="W30" s="9"/>
      <c r="X30" s="9">
        <f>SUM(T30:V30)</f>
        <v>-8000000</v>
      </c>
    </row>
    <row r="31" spans="1:24" ht="21.75" customHeight="1" x14ac:dyDescent="0.45">
      <c r="A31" s="8" t="s">
        <v>142</v>
      </c>
      <c r="B31" s="38"/>
      <c r="C31" s="38"/>
      <c r="D31" s="14"/>
      <c r="E31" s="29"/>
      <c r="F31" s="16">
        <v>0</v>
      </c>
      <c r="G31" s="9"/>
      <c r="H31" s="16">
        <v>0</v>
      </c>
      <c r="I31" s="9"/>
      <c r="J31" s="16">
        <v>0</v>
      </c>
      <c r="K31" s="9"/>
      <c r="L31" s="16">
        <v>0</v>
      </c>
      <c r="M31" s="9"/>
      <c r="N31" s="16">
        <v>0</v>
      </c>
      <c r="O31" s="9"/>
      <c r="P31" s="64">
        <f>'PL7-8(6M)'!F50</f>
        <v>117855874</v>
      </c>
      <c r="Q31" s="9"/>
      <c r="R31" s="16">
        <v>0</v>
      </c>
      <c r="S31" s="9"/>
      <c r="T31" s="16">
        <f>SUM(F31:R31)</f>
        <v>117855874</v>
      </c>
      <c r="U31" s="9"/>
      <c r="V31" s="16">
        <f>'PL7-8(6M)'!F57</f>
        <v>202</v>
      </c>
      <c r="W31" s="9"/>
      <c r="X31" s="16">
        <f t="shared" ref="X31" si="1">SUM(T31,V31)</f>
        <v>117856076</v>
      </c>
    </row>
    <row r="32" spans="1:24" ht="6" customHeight="1" x14ac:dyDescent="0.45">
      <c r="A32" s="11"/>
      <c r="B32" s="38"/>
      <c r="C32" s="38"/>
      <c r="D32" s="14"/>
      <c r="E32" s="29"/>
      <c r="F32" s="9"/>
      <c r="G32" s="9"/>
      <c r="H32" s="9"/>
      <c r="I32" s="9"/>
      <c r="J32" s="9"/>
      <c r="K32" s="9"/>
      <c r="L32" s="9"/>
      <c r="M32" s="9"/>
      <c r="N32" s="9"/>
      <c r="O32" s="9"/>
      <c r="P32" s="26"/>
      <c r="Q32" s="9"/>
      <c r="R32" s="9"/>
      <c r="S32" s="9"/>
      <c r="T32" s="9"/>
      <c r="U32" s="9"/>
      <c r="V32" s="9"/>
      <c r="W32" s="9"/>
      <c r="X32" s="9"/>
    </row>
    <row r="33" spans="1:24" ht="21.75" customHeight="1" thickBot="1" x14ac:dyDescent="0.5">
      <c r="A33" s="1" t="s">
        <v>196</v>
      </c>
      <c r="B33" s="38"/>
      <c r="C33" s="38"/>
      <c r="D33" s="14"/>
      <c r="E33" s="29"/>
      <c r="F33" s="18">
        <f>SUM(F24:F31)</f>
        <v>1255845578</v>
      </c>
      <c r="G33" s="9"/>
      <c r="H33" s="18">
        <f>SUM(H24:H31)</f>
        <v>1018184669</v>
      </c>
      <c r="I33" s="9"/>
      <c r="J33" s="18">
        <f>SUM(J24:J31)</f>
        <v>-37460866</v>
      </c>
      <c r="K33" s="9"/>
      <c r="L33" s="18">
        <f>SUM(L24:L31)</f>
        <v>-32713953</v>
      </c>
      <c r="M33" s="9"/>
      <c r="N33" s="18">
        <f>SUM(N24:N31)</f>
        <v>39482409</v>
      </c>
      <c r="O33" s="9"/>
      <c r="P33" s="54">
        <f>SUM(P24:P31)</f>
        <v>752264110</v>
      </c>
      <c r="Q33" s="9"/>
      <c r="R33" s="18">
        <f>SUM(R24:R31)</f>
        <v>2538529</v>
      </c>
      <c r="S33" s="9"/>
      <c r="T33" s="18">
        <f>SUM(T24:T31)</f>
        <v>2998140476</v>
      </c>
      <c r="U33" s="9"/>
      <c r="V33" s="18">
        <f>SUM(V24:V31)</f>
        <v>72151</v>
      </c>
      <c r="W33" s="9"/>
      <c r="X33" s="18">
        <f>SUM(X24:X31)</f>
        <v>2998212627</v>
      </c>
    </row>
    <row r="34" spans="1:24" ht="19.5" customHeight="1" thickTop="1" x14ac:dyDescent="0.45">
      <c r="A34" s="1"/>
      <c r="B34" s="38"/>
      <c r="C34" s="38"/>
      <c r="D34" s="14"/>
      <c r="E34" s="29"/>
      <c r="F34" s="9"/>
      <c r="G34" s="9"/>
      <c r="H34" s="9"/>
      <c r="I34" s="9"/>
      <c r="J34" s="9"/>
      <c r="K34" s="9"/>
      <c r="L34" s="9"/>
      <c r="M34" s="9"/>
      <c r="N34" s="9"/>
      <c r="O34" s="9"/>
      <c r="P34" s="26"/>
      <c r="Q34" s="9"/>
      <c r="R34" s="9"/>
      <c r="S34" s="9"/>
      <c r="T34" s="9"/>
      <c r="U34" s="9"/>
      <c r="V34" s="9"/>
      <c r="W34" s="9"/>
      <c r="X34" s="26"/>
    </row>
    <row r="35" spans="1:24" ht="15.75" customHeight="1" x14ac:dyDescent="0.45">
      <c r="A35" s="1"/>
      <c r="B35" s="38"/>
      <c r="C35" s="38"/>
      <c r="D35" s="14"/>
      <c r="E35" s="29"/>
      <c r="F35" s="9"/>
      <c r="G35" s="9"/>
      <c r="H35" s="9"/>
      <c r="I35" s="9"/>
      <c r="J35" s="9"/>
      <c r="K35" s="9"/>
      <c r="L35" s="9"/>
      <c r="M35" s="9"/>
      <c r="N35" s="9"/>
      <c r="O35" s="9"/>
      <c r="P35" s="26"/>
      <c r="Q35" s="9"/>
      <c r="R35" s="9"/>
      <c r="S35" s="9"/>
      <c r="T35" s="9"/>
      <c r="U35" s="9"/>
      <c r="V35" s="9"/>
      <c r="W35" s="9"/>
      <c r="X35" s="26"/>
    </row>
    <row r="36" spans="1:24" ht="22.35" customHeight="1" x14ac:dyDescent="0.45">
      <c r="A36" s="33" t="str">
        <f>+'BS 2-4 '!A91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6" s="43"/>
      <c r="C36" s="43"/>
      <c r="D36" s="44"/>
      <c r="E36" s="47"/>
      <c r="F36" s="16"/>
      <c r="G36" s="47"/>
      <c r="H36" s="47"/>
      <c r="I36" s="47"/>
      <c r="J36" s="16"/>
      <c r="K36" s="47"/>
      <c r="L36" s="47"/>
      <c r="M36" s="47"/>
      <c r="N36" s="47"/>
      <c r="O36" s="47"/>
      <c r="P36" s="55"/>
      <c r="Q36" s="47"/>
      <c r="R36" s="16"/>
      <c r="S36" s="47"/>
      <c r="T36" s="16"/>
      <c r="U36" s="47"/>
      <c r="V36" s="16"/>
      <c r="W36" s="47"/>
      <c r="X36" s="16"/>
    </row>
  </sheetData>
  <mergeCells count="2">
    <mergeCell ref="F6:T6"/>
    <mergeCell ref="N9:P9"/>
  </mergeCells>
  <pageMargins left="0.3" right="0.3" top="0.5" bottom="0.6" header="0.49" footer="0.4"/>
  <pageSetup paperSize="9" scale="78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78354-948F-4569-8BC1-6B88C5D68546}">
  <dimension ref="A1:R31"/>
  <sheetViews>
    <sheetView topLeftCell="A10" zoomScaleNormal="100" zoomScaleSheetLayoutView="90" workbookViewId="0">
      <selection activeCell="H18" sqref="H18"/>
    </sheetView>
  </sheetViews>
  <sheetFormatPr defaultColWidth="9.33203125" defaultRowHeight="21.75" customHeight="1" x14ac:dyDescent="0.45"/>
  <cols>
    <col min="1" max="2" width="1.44140625" style="63" customWidth="1"/>
    <col min="3" max="3" width="39.6640625" style="63" customWidth="1"/>
    <col min="4" max="4" width="7.6640625" style="85" customWidth="1"/>
    <col min="5" max="5" width="0.6640625" style="63" customWidth="1"/>
    <col min="6" max="6" width="11.5546875" style="63" customWidth="1"/>
    <col min="7" max="7" width="0.6640625" style="63" customWidth="1"/>
    <col min="8" max="8" width="12.33203125" style="63" customWidth="1"/>
    <col min="9" max="9" width="0.6640625" style="63" customWidth="1"/>
    <col min="10" max="10" width="16" style="63" bestFit="1" customWidth="1"/>
    <col min="11" max="11" width="0.6640625" style="63" customWidth="1"/>
    <col min="12" max="12" width="10.5546875" style="63" bestFit="1" customWidth="1"/>
    <col min="13" max="13" width="0.6640625" style="63" customWidth="1"/>
    <col min="14" max="14" width="11.5546875" style="63" bestFit="1" customWidth="1"/>
    <col min="15" max="15" width="0.6640625" style="63" customWidth="1"/>
    <col min="16" max="16" width="17" style="63" customWidth="1"/>
    <col min="17" max="17" width="0.6640625" style="63" customWidth="1"/>
    <col min="18" max="18" width="13.44140625" style="63" customWidth="1"/>
    <col min="19" max="19" width="9.33203125" style="63" customWidth="1"/>
    <col min="20" max="16384" width="9.33203125" style="63"/>
  </cols>
  <sheetData>
    <row r="1" spans="1:18" ht="21.75" customHeight="1" x14ac:dyDescent="0.45">
      <c r="A1" s="1" t="s">
        <v>0</v>
      </c>
      <c r="B1" s="12"/>
      <c r="C1" s="12"/>
      <c r="D1" s="2"/>
      <c r="E1" s="12"/>
      <c r="F1" s="3"/>
      <c r="G1" s="3"/>
      <c r="H1" s="3"/>
      <c r="I1" s="45"/>
      <c r="J1" s="3"/>
      <c r="K1" s="3"/>
      <c r="L1" s="3"/>
      <c r="M1" s="45"/>
      <c r="N1" s="3"/>
      <c r="O1" s="45"/>
      <c r="P1" s="3"/>
      <c r="Q1" s="45"/>
      <c r="R1" s="3"/>
    </row>
    <row r="2" spans="1:18" ht="21.75" customHeight="1" x14ac:dyDescent="0.45">
      <c r="A2" s="1" t="s">
        <v>83</v>
      </c>
      <c r="B2" s="12"/>
      <c r="C2" s="12"/>
      <c r="D2" s="2"/>
      <c r="E2" s="12"/>
      <c r="F2" s="3"/>
      <c r="G2" s="3"/>
      <c r="H2" s="3"/>
      <c r="I2" s="45"/>
      <c r="J2" s="3"/>
      <c r="K2" s="3"/>
      <c r="L2" s="3"/>
      <c r="M2" s="45"/>
      <c r="N2" s="3"/>
      <c r="O2" s="45"/>
      <c r="P2" s="3"/>
      <c r="Q2" s="45"/>
      <c r="R2" s="3"/>
    </row>
    <row r="3" spans="1:18" ht="21.75" customHeight="1" x14ac:dyDescent="0.45">
      <c r="A3" s="6" t="s">
        <v>198</v>
      </c>
      <c r="B3" s="39"/>
      <c r="C3" s="39"/>
      <c r="D3" s="7"/>
      <c r="E3" s="39"/>
      <c r="F3" s="62"/>
      <c r="G3" s="62"/>
      <c r="H3" s="62"/>
      <c r="I3" s="46"/>
      <c r="J3" s="62"/>
      <c r="K3" s="62"/>
      <c r="L3" s="62"/>
      <c r="M3" s="46"/>
      <c r="N3" s="62"/>
      <c r="O3" s="46"/>
      <c r="P3" s="62"/>
      <c r="Q3" s="46"/>
      <c r="R3" s="62"/>
    </row>
    <row r="4" spans="1:18" ht="16.5" customHeight="1" x14ac:dyDescent="0.45">
      <c r="A4" s="38"/>
      <c r="B4" s="38"/>
      <c r="C4" s="38"/>
      <c r="D4" s="14"/>
      <c r="E4" s="38"/>
      <c r="F4" s="9"/>
      <c r="G4" s="9"/>
      <c r="H4" s="9"/>
      <c r="I4" s="40"/>
      <c r="J4" s="9"/>
      <c r="K4" s="9"/>
      <c r="L4" s="9"/>
      <c r="M4" s="40"/>
      <c r="N4" s="9"/>
      <c r="O4" s="40"/>
      <c r="P4" s="9"/>
      <c r="Q4" s="40"/>
      <c r="R4" s="9"/>
    </row>
    <row r="5" spans="1:18" ht="21.75" customHeight="1" x14ac:dyDescent="0.45">
      <c r="A5" s="38"/>
      <c r="B5" s="40"/>
      <c r="C5" s="40"/>
      <c r="D5" s="14"/>
      <c r="E5" s="40"/>
      <c r="F5" s="87" t="s">
        <v>3</v>
      </c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</row>
    <row r="6" spans="1:18" ht="21.75" customHeight="1" x14ac:dyDescent="0.45">
      <c r="A6" s="38"/>
      <c r="B6" s="40"/>
      <c r="C6" s="40"/>
      <c r="D6" s="14"/>
      <c r="E6" s="40"/>
      <c r="F6" s="3"/>
      <c r="G6" s="3"/>
      <c r="H6" s="3"/>
      <c r="I6" s="45"/>
      <c r="J6" s="3"/>
      <c r="K6" s="3"/>
      <c r="L6" s="3"/>
      <c r="M6" s="45"/>
      <c r="N6" s="38"/>
      <c r="O6" s="13"/>
      <c r="P6" s="45" t="s">
        <v>109</v>
      </c>
      <c r="Q6" s="12"/>
      <c r="R6" s="3"/>
    </row>
    <row r="7" spans="1:18" ht="21.75" customHeight="1" x14ac:dyDescent="0.45">
      <c r="A7" s="38"/>
      <c r="B7" s="40"/>
      <c r="C7" s="40"/>
      <c r="D7" s="14"/>
      <c r="E7" s="40"/>
      <c r="F7" s="3"/>
      <c r="G7" s="3"/>
      <c r="H7" s="3"/>
      <c r="I7" s="45"/>
      <c r="J7" s="3"/>
      <c r="K7" s="3"/>
      <c r="L7" s="3"/>
      <c r="M7" s="45"/>
      <c r="N7" s="38"/>
      <c r="O7" s="13"/>
      <c r="P7" s="46" t="s">
        <v>110</v>
      </c>
      <c r="Q7" s="12"/>
      <c r="R7" s="3"/>
    </row>
    <row r="8" spans="1:18" ht="21.75" customHeight="1" x14ac:dyDescent="0.45">
      <c r="A8" s="38"/>
      <c r="B8" s="38"/>
      <c r="C8" s="38"/>
      <c r="D8" s="14"/>
      <c r="E8" s="38"/>
      <c r="F8" s="38"/>
      <c r="G8" s="38"/>
      <c r="H8" s="38"/>
      <c r="I8" s="38"/>
      <c r="J8" s="38"/>
      <c r="K8" s="38"/>
      <c r="L8" s="89" t="s">
        <v>63</v>
      </c>
      <c r="M8" s="89"/>
      <c r="N8" s="89"/>
      <c r="O8" s="12"/>
      <c r="P8" s="46" t="s">
        <v>100</v>
      </c>
      <c r="Q8" s="45"/>
      <c r="R8" s="38"/>
    </row>
    <row r="9" spans="1:18" ht="21.75" customHeight="1" x14ac:dyDescent="0.45">
      <c r="A9" s="38"/>
      <c r="B9" s="38"/>
      <c r="C9" s="38"/>
      <c r="D9" s="14"/>
      <c r="E9" s="38"/>
      <c r="F9" s="3"/>
      <c r="G9" s="3"/>
      <c r="H9" s="3"/>
      <c r="I9" s="45"/>
      <c r="J9" s="3" t="s">
        <v>90</v>
      </c>
      <c r="K9" s="3"/>
      <c r="L9" s="9"/>
      <c r="M9" s="40"/>
      <c r="N9" s="9"/>
      <c r="O9" s="45"/>
      <c r="P9" s="3" t="s">
        <v>101</v>
      </c>
      <c r="Q9" s="45"/>
      <c r="R9" s="3"/>
    </row>
    <row r="10" spans="1:18" ht="21.75" customHeight="1" x14ac:dyDescent="0.45">
      <c r="A10" s="38"/>
      <c r="B10" s="38"/>
      <c r="C10" s="38"/>
      <c r="D10" s="14"/>
      <c r="E10" s="38"/>
      <c r="F10" s="3" t="s">
        <v>111</v>
      </c>
      <c r="G10" s="3"/>
      <c r="H10" s="3" t="s">
        <v>88</v>
      </c>
      <c r="I10" s="45"/>
      <c r="J10" s="3" t="s">
        <v>91</v>
      </c>
      <c r="K10" s="3"/>
      <c r="L10" s="3" t="s">
        <v>96</v>
      </c>
      <c r="M10" s="40"/>
      <c r="N10" s="9"/>
      <c r="O10" s="45"/>
      <c r="P10" s="3" t="s">
        <v>102</v>
      </c>
      <c r="Q10" s="45"/>
      <c r="R10" s="3" t="s">
        <v>156</v>
      </c>
    </row>
    <row r="11" spans="1:18" ht="21.75" customHeight="1" x14ac:dyDescent="0.45">
      <c r="A11" s="38"/>
      <c r="B11" s="38"/>
      <c r="C11" s="38"/>
      <c r="D11" s="14"/>
      <c r="E11" s="38"/>
      <c r="F11" s="3" t="s">
        <v>112</v>
      </c>
      <c r="G11" s="3"/>
      <c r="H11" s="3" t="s">
        <v>89</v>
      </c>
      <c r="I11" s="45"/>
      <c r="J11" s="3" t="s">
        <v>92</v>
      </c>
      <c r="K11" s="3"/>
      <c r="L11" s="3" t="s">
        <v>97</v>
      </c>
      <c r="M11" s="45"/>
      <c r="N11" s="3" t="s">
        <v>98</v>
      </c>
      <c r="O11" s="45"/>
      <c r="P11" s="3" t="s">
        <v>103</v>
      </c>
      <c r="Q11" s="45"/>
      <c r="R11" s="3" t="s">
        <v>55</v>
      </c>
    </row>
    <row r="12" spans="1:18" ht="21.75" customHeight="1" x14ac:dyDescent="0.45">
      <c r="A12" s="38"/>
      <c r="B12" s="38"/>
      <c r="C12" s="38"/>
      <c r="D12" s="28" t="s">
        <v>8</v>
      </c>
      <c r="E12" s="38"/>
      <c r="F12" s="62" t="s">
        <v>9</v>
      </c>
      <c r="G12" s="3"/>
      <c r="H12" s="62" t="s">
        <v>9</v>
      </c>
      <c r="I12" s="45"/>
      <c r="J12" s="62" t="s">
        <v>9</v>
      </c>
      <c r="K12" s="3"/>
      <c r="L12" s="62" t="s">
        <v>9</v>
      </c>
      <c r="M12" s="45"/>
      <c r="N12" s="62" t="s">
        <v>9</v>
      </c>
      <c r="O12" s="75"/>
      <c r="P12" s="62" t="s">
        <v>9</v>
      </c>
      <c r="Q12" s="45"/>
      <c r="R12" s="62" t="s">
        <v>9</v>
      </c>
    </row>
    <row r="13" spans="1:18" ht="6" customHeight="1" x14ac:dyDescent="0.45">
      <c r="A13" s="1"/>
      <c r="B13" s="38"/>
      <c r="C13" s="38"/>
      <c r="D13" s="14"/>
      <c r="E13" s="38"/>
      <c r="F13" s="9"/>
      <c r="G13" s="9"/>
      <c r="H13" s="9"/>
      <c r="I13" s="29"/>
      <c r="J13" s="9"/>
      <c r="K13" s="9"/>
      <c r="L13" s="9"/>
      <c r="M13" s="29"/>
      <c r="N13" s="9"/>
      <c r="O13" s="29"/>
      <c r="P13" s="9"/>
      <c r="Q13" s="29"/>
      <c r="R13" s="9"/>
    </row>
    <row r="14" spans="1:18" ht="21.75" customHeight="1" x14ac:dyDescent="0.45">
      <c r="A14" s="1" t="s">
        <v>84</v>
      </c>
      <c r="B14" s="38"/>
      <c r="C14" s="38"/>
      <c r="D14" s="14"/>
      <c r="E14" s="38"/>
      <c r="F14" s="9">
        <v>1100000000</v>
      </c>
      <c r="G14" s="9"/>
      <c r="H14" s="9">
        <v>863339091</v>
      </c>
      <c r="I14" s="9"/>
      <c r="J14" s="9">
        <v>-37460866</v>
      </c>
      <c r="K14" s="9"/>
      <c r="L14" s="9">
        <v>30182409</v>
      </c>
      <c r="M14" s="9"/>
      <c r="N14" s="9">
        <v>54212155</v>
      </c>
      <c r="O14" s="9"/>
      <c r="P14" s="9">
        <v>149153</v>
      </c>
      <c r="Q14" s="9"/>
      <c r="R14" s="9">
        <f>SUM(F14:P14)</f>
        <v>2010421942</v>
      </c>
    </row>
    <row r="15" spans="1:18" ht="6" customHeight="1" x14ac:dyDescent="0.45">
      <c r="A15" s="1"/>
      <c r="B15" s="12"/>
      <c r="C15" s="38"/>
      <c r="D15" s="14"/>
      <c r="E15" s="3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21.75" customHeight="1" x14ac:dyDescent="0.45">
      <c r="A16" s="1" t="s">
        <v>157</v>
      </c>
      <c r="B16" s="42"/>
      <c r="C16" s="38"/>
      <c r="D16" s="14"/>
      <c r="E16" s="3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21.75" customHeight="1" x14ac:dyDescent="0.45">
      <c r="A17" s="8" t="s">
        <v>204</v>
      </c>
      <c r="B17" s="42"/>
      <c r="C17" s="38"/>
      <c r="D17" s="14"/>
      <c r="E17" s="38"/>
      <c r="F17" s="9">
        <v>0</v>
      </c>
      <c r="G17" s="9"/>
      <c r="H17" s="9">
        <v>0</v>
      </c>
      <c r="I17" s="9"/>
      <c r="J17" s="9">
        <v>0</v>
      </c>
      <c r="K17" s="9"/>
      <c r="L17" s="9">
        <v>0</v>
      </c>
      <c r="M17" s="9"/>
      <c r="N17" s="9">
        <v>-5719931</v>
      </c>
      <c r="O17" s="9"/>
      <c r="P17" s="9">
        <v>0</v>
      </c>
      <c r="Q17" s="9"/>
      <c r="R17" s="9">
        <f>SUM(F17:P17)</f>
        <v>-5719931</v>
      </c>
    </row>
    <row r="18" spans="1:18" ht="21.75" customHeight="1" x14ac:dyDescent="0.45">
      <c r="A18" s="8" t="s">
        <v>142</v>
      </c>
      <c r="B18" s="38"/>
      <c r="C18" s="38"/>
      <c r="D18" s="14"/>
      <c r="E18" s="38"/>
      <c r="F18" s="16">
        <v>0</v>
      </c>
      <c r="G18" s="9"/>
      <c r="H18" s="16">
        <v>0</v>
      </c>
      <c r="I18" s="9"/>
      <c r="J18" s="16">
        <v>0</v>
      </c>
      <c r="K18" s="9"/>
      <c r="L18" s="16">
        <v>0</v>
      </c>
      <c r="M18" s="9"/>
      <c r="N18" s="16">
        <v>30666564</v>
      </c>
      <c r="O18" s="9"/>
      <c r="P18" s="16">
        <v>2002760</v>
      </c>
      <c r="Q18" s="9"/>
      <c r="R18" s="16">
        <f>SUM(F18:P18)</f>
        <v>32669324</v>
      </c>
    </row>
    <row r="19" spans="1:18" ht="6" customHeight="1" x14ac:dyDescent="0.45">
      <c r="A19" s="11"/>
      <c r="B19" s="38"/>
      <c r="C19" s="38"/>
      <c r="D19" s="14"/>
      <c r="E19" s="3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21.75" customHeight="1" thickBot="1" x14ac:dyDescent="0.5">
      <c r="A20" s="1" t="s">
        <v>195</v>
      </c>
      <c r="B20" s="38"/>
      <c r="C20" s="38"/>
      <c r="D20" s="14"/>
      <c r="E20" s="38"/>
      <c r="F20" s="18">
        <f>SUM(F14:F18)</f>
        <v>1100000000</v>
      </c>
      <c r="G20" s="9"/>
      <c r="H20" s="18">
        <f>SUM(H14:H18)</f>
        <v>863339091</v>
      </c>
      <c r="I20" s="9"/>
      <c r="J20" s="18">
        <f>SUM(J14:J18)</f>
        <v>-37460866</v>
      </c>
      <c r="K20" s="9"/>
      <c r="L20" s="18">
        <f>SUM(L14:L18)</f>
        <v>30182409</v>
      </c>
      <c r="M20" s="9"/>
      <c r="N20" s="18">
        <f>SUM(N14:N18)</f>
        <v>79158788</v>
      </c>
      <c r="O20" s="9"/>
      <c r="P20" s="18">
        <f>SUM(P14:P18)</f>
        <v>2151913</v>
      </c>
      <c r="Q20" s="9"/>
      <c r="R20" s="18">
        <f>SUM(R14:R18)</f>
        <v>2037371335</v>
      </c>
    </row>
    <row r="21" spans="1:18" ht="9.75" customHeight="1" thickTop="1" x14ac:dyDescent="0.45">
      <c r="A21" s="38"/>
      <c r="B21" s="38"/>
      <c r="C21" s="38"/>
      <c r="D21" s="14"/>
      <c r="E21" s="38"/>
      <c r="F21" s="9"/>
      <c r="G21" s="9"/>
      <c r="H21" s="9"/>
      <c r="I21" s="40"/>
      <c r="J21" s="9"/>
      <c r="K21" s="9"/>
      <c r="L21" s="9"/>
      <c r="M21" s="40"/>
      <c r="N21" s="9"/>
      <c r="O21" s="40"/>
      <c r="P21" s="9"/>
      <c r="Q21" s="40"/>
      <c r="R21" s="9"/>
    </row>
    <row r="22" spans="1:18" ht="21.75" customHeight="1" x14ac:dyDescent="0.45">
      <c r="A22" s="1" t="s">
        <v>167</v>
      </c>
      <c r="B22" s="38"/>
      <c r="C22" s="38"/>
      <c r="D22" s="14"/>
      <c r="E22" s="38"/>
      <c r="F22" s="9">
        <v>1100000000</v>
      </c>
      <c r="G22" s="9"/>
      <c r="H22" s="9">
        <v>863339091</v>
      </c>
      <c r="I22" s="9"/>
      <c r="J22" s="9">
        <v>-37460866</v>
      </c>
      <c r="K22" s="9"/>
      <c r="L22" s="9">
        <v>39482409</v>
      </c>
      <c r="M22" s="9"/>
      <c r="N22" s="9">
        <v>223624628</v>
      </c>
      <c r="O22" s="9"/>
      <c r="P22" s="9">
        <v>2151913</v>
      </c>
      <c r="Q22" s="9"/>
      <c r="R22" s="9">
        <f>SUM(F22:P22)</f>
        <v>2191137175</v>
      </c>
    </row>
    <row r="23" spans="1:18" ht="6" customHeight="1" x14ac:dyDescent="0.45">
      <c r="A23" s="1"/>
      <c r="B23" s="12"/>
      <c r="C23" s="38"/>
      <c r="D23" s="14"/>
      <c r="E23" s="3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21.75" customHeight="1" x14ac:dyDescent="0.45">
      <c r="A24" s="1" t="s">
        <v>157</v>
      </c>
      <c r="B24" s="42"/>
      <c r="C24" s="38"/>
      <c r="D24" s="14"/>
      <c r="E24" s="3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ht="21.75" customHeight="1" x14ac:dyDescent="0.45">
      <c r="A25" s="8" t="s">
        <v>187</v>
      </c>
      <c r="B25" s="42"/>
      <c r="C25" s="38"/>
      <c r="D25" s="14">
        <v>15</v>
      </c>
      <c r="E25" s="38"/>
      <c r="F25" s="9">
        <f>'EQ_CONSO 9'!F29</f>
        <v>155845578</v>
      </c>
      <c r="G25" s="9"/>
      <c r="H25" s="9">
        <f>'EQ_CONSO 9'!H29</f>
        <v>154845578</v>
      </c>
      <c r="I25" s="9"/>
      <c r="J25" s="9">
        <v>0</v>
      </c>
      <c r="K25" s="9"/>
      <c r="L25" s="9">
        <v>0</v>
      </c>
      <c r="M25" s="9"/>
      <c r="N25" s="9">
        <v>0</v>
      </c>
      <c r="O25" s="9"/>
      <c r="P25" s="9">
        <v>0</v>
      </c>
      <c r="Q25" s="9"/>
      <c r="R25" s="9">
        <f>SUM(F25:P25)</f>
        <v>310691156</v>
      </c>
    </row>
    <row r="26" spans="1:18" ht="21.75" customHeight="1" x14ac:dyDescent="0.45">
      <c r="A26" s="8" t="s">
        <v>204</v>
      </c>
      <c r="B26" s="42"/>
      <c r="C26" s="38"/>
      <c r="D26" s="14">
        <v>18</v>
      </c>
      <c r="E26" s="38"/>
      <c r="F26" s="9">
        <v>0</v>
      </c>
      <c r="G26" s="9"/>
      <c r="H26" s="9">
        <v>0</v>
      </c>
      <c r="I26" s="9"/>
      <c r="J26" s="9">
        <v>0</v>
      </c>
      <c r="K26" s="9"/>
      <c r="L26" s="9">
        <v>0</v>
      </c>
      <c r="M26" s="9"/>
      <c r="N26" s="9">
        <f>'EQ_CONSO 9'!P30</f>
        <v>-8000000</v>
      </c>
      <c r="O26" s="9"/>
      <c r="P26" s="9">
        <v>0</v>
      </c>
      <c r="Q26" s="9"/>
      <c r="R26" s="9">
        <f>SUM(F26:P26)</f>
        <v>-8000000</v>
      </c>
    </row>
    <row r="27" spans="1:18" ht="21.75" customHeight="1" x14ac:dyDescent="0.45">
      <c r="A27" s="8" t="s">
        <v>142</v>
      </c>
      <c r="B27" s="38"/>
      <c r="C27" s="38"/>
      <c r="D27" s="14"/>
      <c r="E27" s="38"/>
      <c r="F27" s="16">
        <v>0</v>
      </c>
      <c r="G27" s="9"/>
      <c r="H27" s="16">
        <v>0</v>
      </c>
      <c r="I27" s="9"/>
      <c r="J27" s="16">
        <v>0</v>
      </c>
      <c r="K27" s="9"/>
      <c r="L27" s="16">
        <v>0</v>
      </c>
      <c r="M27" s="9"/>
      <c r="N27" s="16">
        <f>'PL7-8(6M)'!J56</f>
        <v>23507171</v>
      </c>
      <c r="O27" s="9"/>
      <c r="P27" s="16">
        <v>0</v>
      </c>
      <c r="Q27" s="9"/>
      <c r="R27" s="16">
        <f>SUM(F27:P27)</f>
        <v>23507171</v>
      </c>
    </row>
    <row r="28" spans="1:18" ht="6" customHeight="1" x14ac:dyDescent="0.45">
      <c r="A28" s="11"/>
      <c r="B28" s="38"/>
      <c r="C28" s="38"/>
      <c r="D28" s="14"/>
      <c r="E28" s="3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ht="21.75" customHeight="1" thickBot="1" x14ac:dyDescent="0.5">
      <c r="A29" s="1" t="s">
        <v>196</v>
      </c>
      <c r="B29" s="38"/>
      <c r="C29" s="38"/>
      <c r="D29" s="14"/>
      <c r="E29" s="38"/>
      <c r="F29" s="18">
        <f>SUM(F22:F27)</f>
        <v>1255845578</v>
      </c>
      <c r="G29" s="9"/>
      <c r="H29" s="18">
        <f>SUM(H22:H27)</f>
        <v>1018184669</v>
      </c>
      <c r="I29" s="9"/>
      <c r="J29" s="18">
        <f>SUM(J22:J27)</f>
        <v>-37460866</v>
      </c>
      <c r="K29" s="9"/>
      <c r="L29" s="18">
        <f>SUM(L22:L27)</f>
        <v>39482409</v>
      </c>
      <c r="M29" s="9"/>
      <c r="N29" s="18">
        <f>SUM(N22:N27)</f>
        <v>239131799</v>
      </c>
      <c r="O29" s="9"/>
      <c r="P29" s="18">
        <f>SUM(P22:P27)</f>
        <v>2151913</v>
      </c>
      <c r="Q29" s="9"/>
      <c r="R29" s="18">
        <f>SUM(R22:R27)</f>
        <v>2517335502</v>
      </c>
    </row>
    <row r="30" spans="1:18" ht="7.5" customHeight="1" thickTop="1" x14ac:dyDescent="0.45">
      <c r="A30" s="38"/>
      <c r="B30" s="38"/>
      <c r="C30" s="38"/>
      <c r="D30" s="14"/>
      <c r="E30" s="38"/>
      <c r="F30" s="9"/>
      <c r="G30" s="9"/>
      <c r="H30" s="9"/>
      <c r="I30" s="40"/>
      <c r="J30" s="9"/>
      <c r="K30" s="9"/>
      <c r="L30" s="9"/>
      <c r="M30" s="40"/>
      <c r="N30" s="9"/>
      <c r="O30" s="40"/>
      <c r="P30" s="9"/>
      <c r="Q30" s="40"/>
      <c r="R30" s="9"/>
    </row>
    <row r="31" spans="1:18" ht="22.35" customHeight="1" x14ac:dyDescent="0.45">
      <c r="A31" s="33" t="s">
        <v>31</v>
      </c>
      <c r="B31" s="43"/>
      <c r="C31" s="43"/>
      <c r="D31" s="44"/>
      <c r="E31" s="43"/>
      <c r="F31" s="16"/>
      <c r="G31" s="16"/>
      <c r="H31" s="16"/>
      <c r="I31" s="47"/>
      <c r="J31" s="16"/>
      <c r="K31" s="16"/>
      <c r="L31" s="16"/>
      <c r="M31" s="47"/>
      <c r="N31" s="16"/>
      <c r="O31" s="47"/>
      <c r="P31" s="16"/>
      <c r="Q31" s="47"/>
      <c r="R31" s="16"/>
    </row>
  </sheetData>
  <mergeCells count="2">
    <mergeCell ref="F5:R5"/>
    <mergeCell ref="L8:N8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9B3BD-1C63-4C65-824D-46E1E55EDDC4}">
  <dimension ref="A1:L135"/>
  <sheetViews>
    <sheetView topLeftCell="A15" zoomScaleNormal="100" zoomScaleSheetLayoutView="100" workbookViewId="0">
      <selection activeCell="H152" sqref="H152"/>
    </sheetView>
  </sheetViews>
  <sheetFormatPr defaultColWidth="9.33203125" defaultRowHeight="21.75" customHeight="1" x14ac:dyDescent="0.45"/>
  <cols>
    <col min="1" max="2" width="1.44140625" style="63" customWidth="1"/>
    <col min="3" max="3" width="44.88671875" style="63" customWidth="1"/>
    <col min="4" max="4" width="8.33203125" style="63" customWidth="1"/>
    <col min="5" max="5" width="0.6640625" style="63" customWidth="1"/>
    <col min="6" max="6" width="11.5546875" style="63" customWidth="1"/>
    <col min="7" max="7" width="0.6640625" style="63" customWidth="1"/>
    <col min="8" max="8" width="12" style="63" customWidth="1"/>
    <col min="9" max="9" width="0.6640625" style="63" customWidth="1"/>
    <col min="10" max="10" width="11.5546875" style="63" customWidth="1"/>
    <col min="11" max="11" width="0.6640625" style="63" customWidth="1"/>
    <col min="12" max="12" width="11.5546875" style="63" customWidth="1"/>
    <col min="13" max="13" width="9.33203125" style="63" customWidth="1"/>
    <col min="14" max="16384" width="9.33203125" style="63"/>
  </cols>
  <sheetData>
    <row r="1" spans="1:12" ht="21.75" customHeight="1" x14ac:dyDescent="0.45">
      <c r="A1" s="1" t="s">
        <v>0</v>
      </c>
      <c r="B1" s="1"/>
      <c r="C1" s="1"/>
      <c r="D1" s="19"/>
      <c r="E1" s="8"/>
      <c r="F1" s="8"/>
      <c r="G1" s="8"/>
      <c r="H1" s="8"/>
      <c r="I1" s="72"/>
      <c r="J1" s="72"/>
      <c r="K1" s="31"/>
      <c r="L1" s="72"/>
    </row>
    <row r="2" spans="1:12" ht="21.75" customHeight="1" x14ac:dyDescent="0.45">
      <c r="A2" s="1" t="s">
        <v>113</v>
      </c>
      <c r="B2" s="1"/>
      <c r="C2" s="1"/>
      <c r="D2" s="19"/>
      <c r="E2" s="8"/>
      <c r="F2" s="8"/>
      <c r="G2" s="8"/>
      <c r="H2" s="8"/>
      <c r="I2" s="72"/>
      <c r="J2" s="72"/>
      <c r="K2" s="31"/>
      <c r="L2" s="72"/>
    </row>
    <row r="3" spans="1:12" ht="21.75" customHeight="1" x14ac:dyDescent="0.45">
      <c r="A3" s="6" t="s">
        <v>198</v>
      </c>
      <c r="B3" s="6"/>
      <c r="C3" s="6"/>
      <c r="D3" s="34"/>
      <c r="E3" s="33"/>
      <c r="F3" s="33"/>
      <c r="G3" s="33"/>
      <c r="H3" s="33"/>
      <c r="I3" s="76"/>
      <c r="J3" s="77"/>
      <c r="K3" s="76"/>
      <c r="L3" s="77"/>
    </row>
    <row r="4" spans="1:12" ht="21.75" customHeight="1" x14ac:dyDescent="0.45">
      <c r="A4" s="1"/>
      <c r="B4" s="1"/>
      <c r="C4" s="1"/>
      <c r="D4" s="19"/>
      <c r="E4" s="8"/>
      <c r="F4" s="8"/>
      <c r="G4" s="8"/>
      <c r="H4" s="8"/>
      <c r="I4" s="72"/>
      <c r="J4" s="72"/>
      <c r="K4" s="31"/>
      <c r="L4" s="72"/>
    </row>
    <row r="5" spans="1:12" ht="21.75" customHeight="1" x14ac:dyDescent="0.45">
      <c r="A5" s="11"/>
      <c r="B5" s="8"/>
      <c r="C5" s="8"/>
      <c r="D5" s="56"/>
      <c r="E5" s="1"/>
      <c r="F5" s="87" t="s">
        <v>2</v>
      </c>
      <c r="G5" s="87"/>
      <c r="H5" s="87"/>
      <c r="I5" s="78"/>
      <c r="J5" s="87" t="s">
        <v>3</v>
      </c>
      <c r="K5" s="87"/>
      <c r="L5" s="87"/>
    </row>
    <row r="6" spans="1:12" ht="21.75" customHeight="1" x14ac:dyDescent="0.45">
      <c r="A6" s="8"/>
      <c r="B6" s="8"/>
      <c r="C6" s="8"/>
      <c r="D6" s="27"/>
      <c r="E6" s="1"/>
      <c r="F6" s="3" t="s">
        <v>168</v>
      </c>
      <c r="G6" s="4"/>
      <c r="H6" s="3" t="s">
        <v>7</v>
      </c>
      <c r="I6" s="4"/>
      <c r="J6" s="3" t="s">
        <v>168</v>
      </c>
      <c r="K6" s="4"/>
      <c r="L6" s="3" t="s">
        <v>7</v>
      </c>
    </row>
    <row r="7" spans="1:12" ht="21.75" customHeight="1" x14ac:dyDescent="0.45">
      <c r="A7" s="8"/>
      <c r="B7" s="8"/>
      <c r="C7" s="8"/>
      <c r="D7" s="27"/>
      <c r="E7" s="1"/>
      <c r="F7" s="62" t="s">
        <v>9</v>
      </c>
      <c r="G7" s="3"/>
      <c r="H7" s="62" t="s">
        <v>9</v>
      </c>
      <c r="I7" s="27"/>
      <c r="J7" s="62" t="s">
        <v>9</v>
      </c>
      <c r="K7" s="1"/>
      <c r="L7" s="62" t="s">
        <v>9</v>
      </c>
    </row>
    <row r="8" spans="1:12" ht="21.75" customHeight="1" x14ac:dyDescent="0.45">
      <c r="A8" s="8"/>
      <c r="B8" s="8"/>
      <c r="C8" s="8"/>
      <c r="D8" s="27"/>
      <c r="E8" s="1"/>
      <c r="F8" s="3"/>
      <c r="G8" s="3"/>
      <c r="H8" s="3"/>
      <c r="I8" s="27"/>
      <c r="J8" s="3"/>
      <c r="K8" s="1"/>
      <c r="L8" s="3"/>
    </row>
    <row r="9" spans="1:12" ht="21.75" customHeight="1" x14ac:dyDescent="0.45">
      <c r="A9" s="1" t="s">
        <v>114</v>
      </c>
      <c r="B9" s="8"/>
      <c r="C9" s="8"/>
      <c r="D9" s="19"/>
      <c r="E9" s="8"/>
      <c r="F9" s="8"/>
      <c r="G9" s="8"/>
      <c r="H9" s="8"/>
      <c r="I9" s="72"/>
      <c r="J9" s="72"/>
      <c r="K9" s="31"/>
      <c r="L9" s="72"/>
    </row>
    <row r="10" spans="1:12" ht="21.75" customHeight="1" x14ac:dyDescent="0.45">
      <c r="A10" s="8" t="s">
        <v>78</v>
      </c>
      <c r="B10" s="8"/>
      <c r="C10" s="8"/>
      <c r="D10" s="19"/>
      <c r="E10" s="8"/>
      <c r="F10" s="20">
        <f>'PL7-8(6M)'!F20</f>
        <v>122470689</v>
      </c>
      <c r="G10" s="20"/>
      <c r="H10" s="20">
        <v>134998175</v>
      </c>
      <c r="I10" s="20"/>
      <c r="J10" s="20">
        <f>'PL7-8(6M)'!J20</f>
        <v>28472891</v>
      </c>
      <c r="K10" s="20"/>
      <c r="L10" s="20">
        <v>37283763</v>
      </c>
    </row>
    <row r="11" spans="1:12" ht="21.75" customHeight="1" x14ac:dyDescent="0.45">
      <c r="A11" s="8" t="s">
        <v>115</v>
      </c>
      <c r="B11" s="8"/>
      <c r="C11" s="8"/>
      <c r="D11" s="19"/>
      <c r="E11" s="8"/>
      <c r="F11" s="8"/>
      <c r="G11" s="8"/>
      <c r="H11" s="8"/>
      <c r="I11" s="8"/>
      <c r="J11" s="8"/>
      <c r="K11" s="8"/>
      <c r="L11" s="8"/>
    </row>
    <row r="12" spans="1:12" ht="21.75" customHeight="1" x14ac:dyDescent="0.45">
      <c r="A12" s="11"/>
      <c r="B12" s="8" t="s">
        <v>116</v>
      </c>
      <c r="C12" s="8"/>
      <c r="D12" s="19"/>
      <c r="E12" s="8"/>
      <c r="F12" s="8"/>
      <c r="G12" s="8"/>
      <c r="H12" s="8"/>
      <c r="I12" s="8"/>
      <c r="J12" s="8"/>
      <c r="K12" s="8"/>
      <c r="L12" s="8"/>
    </row>
    <row r="13" spans="1:12" ht="21.75" customHeight="1" x14ac:dyDescent="0.45">
      <c r="A13" s="8" t="s">
        <v>117</v>
      </c>
      <c r="B13" s="15" t="s">
        <v>118</v>
      </c>
      <c r="C13" s="8"/>
      <c r="D13" s="19"/>
      <c r="E13" s="8"/>
      <c r="F13" s="9">
        <v>76674046</v>
      </c>
      <c r="G13" s="9"/>
      <c r="H13" s="9">
        <v>74796151</v>
      </c>
      <c r="I13" s="9"/>
      <c r="J13" s="9">
        <v>35718784</v>
      </c>
      <c r="K13" s="9"/>
      <c r="L13" s="9">
        <v>33231211</v>
      </c>
    </row>
    <row r="14" spans="1:12" ht="21.75" customHeight="1" x14ac:dyDescent="0.45">
      <c r="A14" s="8"/>
      <c r="B14" s="15" t="s">
        <v>166</v>
      </c>
      <c r="C14" s="9"/>
      <c r="D14" s="19"/>
      <c r="E14" s="8"/>
      <c r="F14" s="9">
        <v>-616456</v>
      </c>
      <c r="G14" s="9"/>
      <c r="H14" s="9">
        <v>1136503</v>
      </c>
      <c r="I14" s="9"/>
      <c r="J14" s="9">
        <v>0</v>
      </c>
      <c r="K14" s="9"/>
      <c r="L14" s="9">
        <v>0</v>
      </c>
    </row>
    <row r="15" spans="1:12" ht="21.75" customHeight="1" x14ac:dyDescent="0.45">
      <c r="A15" s="8"/>
      <c r="B15" s="15" t="s">
        <v>191</v>
      </c>
      <c r="C15" s="9"/>
      <c r="D15" s="19"/>
      <c r="E15" s="8"/>
      <c r="F15" s="9">
        <v>177341</v>
      </c>
      <c r="G15" s="9"/>
      <c r="H15" s="9">
        <v>0</v>
      </c>
      <c r="I15" s="9"/>
      <c r="J15" s="9">
        <v>129901</v>
      </c>
      <c r="K15" s="9"/>
      <c r="L15" s="9">
        <v>0</v>
      </c>
    </row>
    <row r="16" spans="1:12" ht="21.75" customHeight="1" x14ac:dyDescent="0.45">
      <c r="A16" s="8"/>
      <c r="B16" s="15" t="s">
        <v>209</v>
      </c>
      <c r="C16" s="8"/>
      <c r="D16" s="19"/>
      <c r="E16" s="8"/>
      <c r="F16" s="9">
        <v>342927</v>
      </c>
      <c r="G16" s="9"/>
      <c r="H16" s="9">
        <v>2188861</v>
      </c>
      <c r="I16" s="9"/>
      <c r="J16" s="9">
        <v>-13938</v>
      </c>
      <c r="K16" s="9"/>
      <c r="L16" s="9">
        <v>-46728</v>
      </c>
    </row>
    <row r="17" spans="1:12" ht="21.75" customHeight="1" x14ac:dyDescent="0.45">
      <c r="A17" s="8"/>
      <c r="B17" s="15" t="s">
        <v>148</v>
      </c>
      <c r="C17" s="8"/>
      <c r="D17" s="19"/>
      <c r="E17" s="8"/>
      <c r="F17" s="9">
        <v>31599</v>
      </c>
      <c r="G17" s="9"/>
      <c r="H17" s="9">
        <v>182041</v>
      </c>
      <c r="I17" s="9"/>
      <c r="J17" s="9">
        <v>30483</v>
      </c>
      <c r="K17" s="9"/>
      <c r="L17" s="9">
        <v>182041</v>
      </c>
    </row>
    <row r="18" spans="1:12" ht="21.75" customHeight="1" x14ac:dyDescent="0.45">
      <c r="A18" s="8"/>
      <c r="B18" s="15" t="s">
        <v>119</v>
      </c>
      <c r="C18" s="11"/>
      <c r="D18" s="19"/>
      <c r="E18" s="8"/>
      <c r="F18" s="9">
        <v>-2127537</v>
      </c>
      <c r="G18" s="9"/>
      <c r="H18" s="9">
        <v>-3323326</v>
      </c>
      <c r="I18" s="9"/>
      <c r="J18" s="9">
        <v>-1672451</v>
      </c>
      <c r="K18" s="9"/>
      <c r="L18" s="9">
        <v>-6146890</v>
      </c>
    </row>
    <row r="19" spans="1:12" ht="21.75" customHeight="1" x14ac:dyDescent="0.45">
      <c r="A19" s="8"/>
      <c r="B19" s="15" t="s">
        <v>120</v>
      </c>
      <c r="C19" s="11"/>
      <c r="D19" s="19"/>
      <c r="E19" s="8"/>
      <c r="F19" s="9">
        <v>14979483</v>
      </c>
      <c r="G19" s="9"/>
      <c r="H19" s="9">
        <v>21632776</v>
      </c>
      <c r="I19" s="9"/>
      <c r="J19" s="9">
        <v>5736257</v>
      </c>
      <c r="K19" s="9"/>
      <c r="L19" s="9">
        <v>7833567</v>
      </c>
    </row>
    <row r="20" spans="1:12" ht="21.75" customHeight="1" x14ac:dyDescent="0.45">
      <c r="A20" s="8"/>
      <c r="B20" s="15" t="s">
        <v>188</v>
      </c>
      <c r="C20" s="11"/>
      <c r="D20" s="19"/>
      <c r="E20" s="8"/>
      <c r="F20" s="16">
        <v>1009332</v>
      </c>
      <c r="G20" s="9"/>
      <c r="H20" s="16">
        <v>476395</v>
      </c>
      <c r="I20" s="9"/>
      <c r="J20" s="16">
        <v>854938</v>
      </c>
      <c r="K20" s="9"/>
      <c r="L20" s="16">
        <v>326797</v>
      </c>
    </row>
    <row r="21" spans="1:12" ht="6" customHeight="1" x14ac:dyDescent="0.45">
      <c r="A21" s="8"/>
      <c r="B21" s="8"/>
      <c r="C21" s="15"/>
      <c r="D21" s="19"/>
      <c r="E21" s="8"/>
      <c r="F21" s="8"/>
      <c r="G21" s="8"/>
      <c r="H21" s="8"/>
      <c r="I21" s="8"/>
      <c r="J21" s="8"/>
      <c r="K21" s="29"/>
      <c r="L21" s="8"/>
    </row>
    <row r="22" spans="1:12" ht="21.75" customHeight="1" x14ac:dyDescent="0.45">
      <c r="A22" s="8" t="s">
        <v>117</v>
      </c>
      <c r="B22" s="8" t="s">
        <v>121</v>
      </c>
      <c r="C22" s="8"/>
      <c r="D22" s="19"/>
      <c r="E22" s="8"/>
      <c r="F22" s="8"/>
      <c r="G22" s="8"/>
      <c r="H22" s="8"/>
      <c r="I22" s="8"/>
      <c r="J22" s="8"/>
      <c r="K22" s="9"/>
      <c r="L22" s="8"/>
    </row>
    <row r="23" spans="1:12" ht="21.75" customHeight="1" x14ac:dyDescent="0.45">
      <c r="A23" s="8"/>
      <c r="B23" s="8"/>
      <c r="C23" s="8" t="s">
        <v>122</v>
      </c>
      <c r="D23" s="19"/>
      <c r="E23" s="9"/>
      <c r="F23" s="9">
        <f>SUM(F10:F20)</f>
        <v>212941424</v>
      </c>
      <c r="G23" s="9"/>
      <c r="H23" s="9">
        <f>SUM(H10:H20)</f>
        <v>232087576</v>
      </c>
      <c r="I23" s="9"/>
      <c r="J23" s="9">
        <f>SUM(J10:J20)</f>
        <v>69256865</v>
      </c>
      <c r="K23" s="9"/>
      <c r="L23" s="9">
        <f>SUM(L10:L20)</f>
        <v>72663761</v>
      </c>
    </row>
    <row r="24" spans="1:12" ht="21.75" customHeight="1" x14ac:dyDescent="0.45">
      <c r="A24" s="8" t="s">
        <v>117</v>
      </c>
      <c r="B24" s="8" t="s">
        <v>123</v>
      </c>
      <c r="C24" s="8"/>
      <c r="D24" s="19"/>
      <c r="E24" s="8"/>
      <c r="F24" s="8"/>
      <c r="G24" s="8"/>
      <c r="H24" s="8"/>
      <c r="I24" s="8"/>
      <c r="J24" s="8"/>
      <c r="K24" s="31"/>
      <c r="L24" s="8"/>
    </row>
    <row r="25" spans="1:12" ht="21.75" customHeight="1" x14ac:dyDescent="0.45">
      <c r="A25" s="8"/>
      <c r="B25" s="8"/>
      <c r="C25" s="15" t="s">
        <v>164</v>
      </c>
      <c r="D25" s="19"/>
      <c r="E25" s="8"/>
      <c r="F25" s="20">
        <v>-10679480</v>
      </c>
      <c r="G25" s="20"/>
      <c r="H25" s="20">
        <v>2787382</v>
      </c>
      <c r="I25" s="20"/>
      <c r="J25" s="20">
        <v>2482174</v>
      </c>
      <c r="K25" s="20"/>
      <c r="L25" s="20">
        <v>3233039</v>
      </c>
    </row>
    <row r="26" spans="1:12" ht="21.75" customHeight="1" x14ac:dyDescent="0.45">
      <c r="A26" s="8"/>
      <c r="B26" s="8"/>
      <c r="C26" s="15" t="s">
        <v>149</v>
      </c>
      <c r="D26" s="57"/>
      <c r="E26" s="8"/>
      <c r="F26" s="20">
        <v>-4251571</v>
      </c>
      <c r="G26" s="20"/>
      <c r="H26" s="20">
        <v>-23113085</v>
      </c>
      <c r="I26" s="20"/>
      <c r="J26" s="20">
        <v>206212</v>
      </c>
      <c r="K26" s="20"/>
      <c r="L26" s="20">
        <v>-18668568</v>
      </c>
    </row>
    <row r="27" spans="1:12" ht="21.75" customHeight="1" x14ac:dyDescent="0.45">
      <c r="A27" s="8"/>
      <c r="B27" s="8"/>
      <c r="C27" s="15" t="s">
        <v>124</v>
      </c>
      <c r="D27" s="19"/>
      <c r="E27" s="8"/>
      <c r="F27" s="20">
        <v>-11599159</v>
      </c>
      <c r="G27" s="20"/>
      <c r="H27" s="20">
        <v>-54284157</v>
      </c>
      <c r="I27" s="20"/>
      <c r="J27" s="20">
        <v>268240</v>
      </c>
      <c r="K27" s="20"/>
      <c r="L27" s="9">
        <v>268240</v>
      </c>
    </row>
    <row r="28" spans="1:12" ht="21.75" customHeight="1" x14ac:dyDescent="0.45">
      <c r="A28" s="8"/>
      <c r="B28" s="8"/>
      <c r="C28" s="15" t="s">
        <v>125</v>
      </c>
      <c r="D28" s="19"/>
      <c r="E28" s="8"/>
      <c r="F28" s="20">
        <v>-1808354</v>
      </c>
      <c r="G28" s="20"/>
      <c r="H28" s="20">
        <v>-1391106</v>
      </c>
      <c r="I28" s="20"/>
      <c r="J28" s="20">
        <v>2071067</v>
      </c>
      <c r="K28" s="20"/>
      <c r="L28" s="9">
        <v>-1916583</v>
      </c>
    </row>
    <row r="29" spans="1:12" ht="21.75" customHeight="1" x14ac:dyDescent="0.45">
      <c r="A29" s="8"/>
      <c r="B29" s="8"/>
      <c r="C29" s="15" t="s">
        <v>126</v>
      </c>
      <c r="D29" s="19"/>
      <c r="E29" s="8"/>
      <c r="F29" s="20">
        <v>2339596</v>
      </c>
      <c r="G29" s="20"/>
      <c r="H29" s="20">
        <v>7854730</v>
      </c>
      <c r="I29" s="20"/>
      <c r="J29" s="20">
        <v>4846405</v>
      </c>
      <c r="K29" s="20"/>
      <c r="L29" s="9">
        <v>3792017</v>
      </c>
    </row>
    <row r="30" spans="1:12" ht="21.75" customHeight="1" x14ac:dyDescent="0.45">
      <c r="A30" s="8"/>
      <c r="B30" s="8"/>
      <c r="C30" s="15" t="s">
        <v>127</v>
      </c>
      <c r="D30" s="19"/>
      <c r="E30" s="8"/>
      <c r="F30" s="20">
        <v>-4680124</v>
      </c>
      <c r="G30" s="52"/>
      <c r="H30" s="20">
        <v>-8232621</v>
      </c>
      <c r="I30" s="52"/>
      <c r="J30" s="20">
        <v>-400</v>
      </c>
      <c r="K30" s="20"/>
      <c r="L30" s="9">
        <v>-600</v>
      </c>
    </row>
    <row r="31" spans="1:12" ht="21.75" customHeight="1" x14ac:dyDescent="0.45">
      <c r="A31" s="8"/>
      <c r="B31" s="8"/>
      <c r="C31" s="15" t="s">
        <v>128</v>
      </c>
      <c r="D31" s="19"/>
      <c r="E31" s="8"/>
      <c r="F31" s="20">
        <v>2753799</v>
      </c>
      <c r="G31" s="20"/>
      <c r="H31" s="20">
        <v>2234827</v>
      </c>
      <c r="I31" s="20"/>
      <c r="J31" s="20">
        <v>3982626</v>
      </c>
      <c r="K31" s="20"/>
      <c r="L31" s="9">
        <v>2430786</v>
      </c>
    </row>
    <row r="32" spans="1:12" ht="21.75" customHeight="1" x14ac:dyDescent="0.45">
      <c r="A32" s="8"/>
      <c r="B32" s="8"/>
      <c r="C32" s="15" t="s">
        <v>150</v>
      </c>
      <c r="D32" s="57"/>
      <c r="E32" s="8"/>
      <c r="F32" s="20">
        <v>-5354476</v>
      </c>
      <c r="G32" s="20"/>
      <c r="H32" s="20">
        <v>-7037440</v>
      </c>
      <c r="I32" s="20"/>
      <c r="J32" s="20">
        <v>-919794</v>
      </c>
      <c r="K32" s="20"/>
      <c r="L32" s="20">
        <v>-2744348</v>
      </c>
    </row>
    <row r="33" spans="1:12" ht="21.75" customHeight="1" x14ac:dyDescent="0.45">
      <c r="A33" s="8"/>
      <c r="B33" s="15"/>
      <c r="C33" s="15" t="s">
        <v>129</v>
      </c>
      <c r="D33" s="19"/>
      <c r="E33" s="8"/>
      <c r="F33" s="16">
        <v>-2072646</v>
      </c>
      <c r="G33" s="9"/>
      <c r="H33" s="16">
        <v>840774</v>
      </c>
      <c r="I33" s="9"/>
      <c r="J33" s="16">
        <v>-2280842</v>
      </c>
      <c r="K33" s="9"/>
      <c r="L33" s="16">
        <v>331619</v>
      </c>
    </row>
    <row r="34" spans="1:12" ht="6" customHeight="1" x14ac:dyDescent="0.45">
      <c r="A34" s="8"/>
      <c r="B34" s="8"/>
      <c r="C34" s="15"/>
      <c r="D34" s="19"/>
      <c r="E34" s="8"/>
      <c r="F34" s="8"/>
      <c r="G34" s="8"/>
      <c r="H34" s="8"/>
      <c r="I34" s="8"/>
      <c r="J34" s="8"/>
      <c r="K34" s="29"/>
      <c r="L34" s="8"/>
    </row>
    <row r="35" spans="1:12" ht="21.75" customHeight="1" x14ac:dyDescent="0.45">
      <c r="A35" s="11"/>
      <c r="B35" s="8" t="s">
        <v>130</v>
      </c>
      <c r="C35" s="15"/>
      <c r="D35" s="19"/>
      <c r="E35" s="8"/>
      <c r="F35" s="9">
        <f>SUM(F23:F33)</f>
        <v>177589009</v>
      </c>
      <c r="G35" s="9"/>
      <c r="H35" s="9">
        <f>SUM(H23:H33)</f>
        <v>151746880</v>
      </c>
      <c r="I35" s="9"/>
      <c r="J35" s="9">
        <f>SUM(J23:J33)</f>
        <v>79912553</v>
      </c>
      <c r="K35" s="9"/>
      <c r="L35" s="9">
        <f>SUM(L23:L33)</f>
        <v>59389363</v>
      </c>
    </row>
    <row r="36" spans="1:12" ht="21.75" customHeight="1" x14ac:dyDescent="0.45">
      <c r="A36" s="11"/>
      <c r="B36" s="15"/>
      <c r="C36" s="86" t="s">
        <v>131</v>
      </c>
      <c r="D36" s="19"/>
      <c r="E36" s="8"/>
      <c r="F36" s="16">
        <v>-4774824</v>
      </c>
      <c r="G36" s="9"/>
      <c r="H36" s="16">
        <v>-1967058</v>
      </c>
      <c r="I36" s="9"/>
      <c r="J36" s="16">
        <v>-4774824</v>
      </c>
      <c r="K36" s="9"/>
      <c r="L36" s="16">
        <v>-1967058</v>
      </c>
    </row>
    <row r="37" spans="1:12" ht="6" customHeight="1" x14ac:dyDescent="0.45">
      <c r="A37" s="8"/>
      <c r="B37" s="8"/>
      <c r="C37" s="15"/>
      <c r="D37" s="19"/>
      <c r="E37" s="8"/>
      <c r="F37" s="8"/>
      <c r="G37" s="8"/>
      <c r="H37" s="8"/>
      <c r="I37" s="29"/>
      <c r="J37" s="29"/>
      <c r="K37" s="29"/>
      <c r="L37" s="29"/>
    </row>
    <row r="38" spans="1:12" ht="21.75" customHeight="1" x14ac:dyDescent="0.45">
      <c r="A38" s="1" t="s">
        <v>132</v>
      </c>
      <c r="B38" s="8"/>
      <c r="C38" s="15"/>
      <c r="D38" s="19"/>
      <c r="E38" s="8"/>
      <c r="F38" s="16">
        <f>SUM(F35:F36)</f>
        <v>172814185</v>
      </c>
      <c r="G38" s="9"/>
      <c r="H38" s="16">
        <f>SUM(H35:H36)</f>
        <v>149779822</v>
      </c>
      <c r="I38" s="11"/>
      <c r="J38" s="16">
        <f>SUM(J35:J36)</f>
        <v>75137729</v>
      </c>
      <c r="K38" s="11"/>
      <c r="L38" s="16">
        <f>SUM(L35:L36)</f>
        <v>57422305</v>
      </c>
    </row>
    <row r="39" spans="1:12" ht="21.75" customHeight="1" x14ac:dyDescent="0.45">
      <c r="A39" s="1"/>
      <c r="B39" s="8"/>
      <c r="C39" s="15"/>
      <c r="D39" s="19"/>
      <c r="E39" s="8"/>
      <c r="F39" s="9"/>
      <c r="G39" s="9"/>
      <c r="H39" s="9"/>
      <c r="I39" s="11"/>
      <c r="J39" s="9"/>
      <c r="K39" s="11"/>
      <c r="L39" s="9"/>
    </row>
    <row r="40" spans="1:12" ht="21.75" customHeight="1" x14ac:dyDescent="0.45">
      <c r="A40" s="1"/>
      <c r="B40" s="8"/>
      <c r="C40" s="15"/>
      <c r="D40" s="19"/>
      <c r="E40" s="8"/>
      <c r="F40" s="9"/>
      <c r="G40" s="9"/>
      <c r="H40" s="9"/>
      <c r="I40" s="11"/>
      <c r="J40" s="9"/>
      <c r="K40" s="11"/>
      <c r="L40" s="9"/>
    </row>
    <row r="41" spans="1:12" ht="21.75" customHeight="1" x14ac:dyDescent="0.45">
      <c r="A41" s="1"/>
      <c r="B41" s="8"/>
      <c r="C41" s="15"/>
      <c r="D41" s="19"/>
      <c r="E41" s="8"/>
      <c r="F41" s="9"/>
      <c r="G41" s="9"/>
      <c r="H41" s="9"/>
      <c r="I41" s="11"/>
      <c r="J41" s="9"/>
      <c r="K41" s="11"/>
      <c r="L41" s="9"/>
    </row>
    <row r="42" spans="1:12" ht="21.75" customHeight="1" x14ac:dyDescent="0.45">
      <c r="A42" s="1"/>
      <c r="B42" s="8"/>
      <c r="C42" s="15"/>
      <c r="D42" s="19"/>
      <c r="E42" s="8"/>
      <c r="F42" s="9"/>
      <c r="G42" s="9"/>
      <c r="H42" s="9"/>
      <c r="I42" s="11"/>
      <c r="J42" s="9"/>
      <c r="K42" s="11"/>
      <c r="L42" s="9"/>
    </row>
    <row r="43" spans="1:12" ht="21.75" customHeight="1" x14ac:dyDescent="0.45">
      <c r="A43" s="11"/>
      <c r="B43" s="8"/>
      <c r="C43" s="15"/>
      <c r="D43" s="19"/>
      <c r="E43" s="8"/>
      <c r="F43" s="8"/>
      <c r="G43" s="8"/>
      <c r="H43" s="8"/>
      <c r="I43" s="9"/>
      <c r="J43" s="9"/>
      <c r="K43" s="9"/>
      <c r="L43" s="9"/>
    </row>
    <row r="44" spans="1:12" ht="26.25" customHeight="1" x14ac:dyDescent="0.45">
      <c r="A44" s="11"/>
      <c r="B44" s="8"/>
      <c r="C44" s="15"/>
      <c r="D44" s="19"/>
      <c r="E44" s="8"/>
      <c r="F44" s="8"/>
      <c r="G44" s="8"/>
      <c r="H44" s="8"/>
      <c r="I44" s="9"/>
      <c r="J44" s="9"/>
      <c r="K44" s="9"/>
      <c r="L44" s="9"/>
    </row>
    <row r="45" spans="1:12" ht="21.75" customHeight="1" x14ac:dyDescent="0.45">
      <c r="A45" s="88" t="s">
        <v>31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</row>
    <row r="46" spans="1:12" ht="21.75" customHeight="1" x14ac:dyDescent="0.45">
      <c r="A46" s="1" t="s">
        <v>0</v>
      </c>
      <c r="B46" s="1"/>
      <c r="C46" s="1"/>
      <c r="D46" s="19"/>
      <c r="E46" s="8"/>
      <c r="F46" s="8"/>
      <c r="G46" s="8"/>
      <c r="H46" s="8"/>
      <c r="I46" s="72"/>
      <c r="J46" s="72"/>
      <c r="K46" s="31"/>
      <c r="L46" s="72"/>
    </row>
    <row r="47" spans="1:12" ht="21.75" customHeight="1" x14ac:dyDescent="0.45">
      <c r="A47" s="1" t="str">
        <f>A2</f>
        <v>งบกระแสเงินสด (สอบทานแล้ว)</v>
      </c>
      <c r="B47" s="1"/>
      <c r="C47" s="1"/>
      <c r="D47" s="19"/>
      <c r="E47" s="8"/>
      <c r="F47" s="8"/>
      <c r="G47" s="8"/>
      <c r="H47" s="8"/>
      <c r="I47" s="72"/>
      <c r="J47" s="72"/>
      <c r="K47" s="31"/>
      <c r="L47" s="72"/>
    </row>
    <row r="48" spans="1:12" ht="21.75" customHeight="1" x14ac:dyDescent="0.45">
      <c r="A48" s="6" t="str">
        <f>A3</f>
        <v>สำหรับรอบระยะเวลาหกเดือนสิ้นสุดวันที่ 30 มิถุนายน พ.ศ. 2568</v>
      </c>
      <c r="B48" s="6"/>
      <c r="C48" s="6"/>
      <c r="D48" s="34"/>
      <c r="E48" s="33"/>
      <c r="F48" s="33"/>
      <c r="G48" s="33"/>
      <c r="H48" s="33"/>
      <c r="I48" s="77"/>
      <c r="J48" s="77"/>
      <c r="K48" s="76"/>
      <c r="L48" s="77"/>
    </row>
    <row r="49" spans="1:12" ht="21.75" customHeight="1" x14ac:dyDescent="0.45">
      <c r="A49" s="1"/>
      <c r="B49" s="1"/>
      <c r="C49" s="1"/>
      <c r="D49" s="19"/>
      <c r="E49" s="8"/>
      <c r="F49" s="8"/>
      <c r="G49" s="8"/>
      <c r="H49" s="8"/>
      <c r="I49" s="72"/>
      <c r="J49" s="72"/>
      <c r="K49" s="31"/>
      <c r="L49" s="72"/>
    </row>
    <row r="50" spans="1:12" ht="21.75" customHeight="1" x14ac:dyDescent="0.45">
      <c r="A50" s="11"/>
      <c r="B50" s="8"/>
      <c r="C50" s="8"/>
      <c r="D50" s="56"/>
      <c r="E50" s="1"/>
      <c r="F50" s="87" t="s">
        <v>2</v>
      </c>
      <c r="G50" s="87"/>
      <c r="H50" s="87"/>
      <c r="I50" s="78"/>
      <c r="J50" s="87" t="s">
        <v>3</v>
      </c>
      <c r="K50" s="87"/>
      <c r="L50" s="87"/>
    </row>
    <row r="51" spans="1:12" ht="21.75" customHeight="1" x14ac:dyDescent="0.45">
      <c r="A51" s="8"/>
      <c r="B51" s="8"/>
      <c r="C51" s="8"/>
      <c r="D51" s="27"/>
      <c r="E51" s="1"/>
      <c r="F51" s="3" t="s">
        <v>168</v>
      </c>
      <c r="G51" s="4"/>
      <c r="H51" s="3" t="s">
        <v>7</v>
      </c>
      <c r="I51" s="4"/>
      <c r="J51" s="3" t="s">
        <v>168</v>
      </c>
      <c r="K51" s="4"/>
      <c r="L51" s="3" t="s">
        <v>7</v>
      </c>
    </row>
    <row r="52" spans="1:12" ht="21.75" customHeight="1" x14ac:dyDescent="0.45">
      <c r="A52" s="8"/>
      <c r="B52" s="8"/>
      <c r="C52" s="8"/>
      <c r="D52" s="28" t="s">
        <v>8</v>
      </c>
      <c r="E52" s="1"/>
      <c r="F52" s="62" t="s">
        <v>9</v>
      </c>
      <c r="G52" s="3"/>
      <c r="H52" s="62" t="s">
        <v>9</v>
      </c>
      <c r="I52" s="27"/>
      <c r="J52" s="62" t="s">
        <v>9</v>
      </c>
      <c r="K52" s="1"/>
      <c r="L52" s="62" t="s">
        <v>9</v>
      </c>
    </row>
    <row r="53" spans="1:12" ht="21.75" customHeight="1" x14ac:dyDescent="0.45">
      <c r="A53" s="8"/>
      <c r="B53" s="8"/>
      <c r="C53" s="8"/>
      <c r="D53" s="27"/>
      <c r="E53" s="1"/>
      <c r="F53" s="3"/>
      <c r="G53" s="3"/>
      <c r="H53" s="3"/>
      <c r="I53" s="27"/>
      <c r="J53" s="3"/>
      <c r="K53" s="1"/>
      <c r="L53" s="3"/>
    </row>
    <row r="54" spans="1:12" ht="21.75" customHeight="1" x14ac:dyDescent="0.45">
      <c r="A54" s="1" t="s">
        <v>133</v>
      </c>
      <c r="B54" s="8"/>
      <c r="C54" s="8"/>
      <c r="D54" s="19"/>
      <c r="E54" s="8"/>
      <c r="F54" s="8"/>
      <c r="G54" s="8"/>
      <c r="H54" s="8"/>
      <c r="I54" s="72"/>
      <c r="J54" s="72"/>
      <c r="K54" s="31"/>
      <c r="L54" s="72"/>
    </row>
    <row r="55" spans="1:12" ht="21.75" customHeight="1" x14ac:dyDescent="0.45">
      <c r="A55" s="8" t="s">
        <v>19</v>
      </c>
      <c r="B55" s="8"/>
      <c r="C55" s="8"/>
      <c r="D55" s="19"/>
      <c r="E55" s="8"/>
      <c r="F55" s="9">
        <v>-355287</v>
      </c>
      <c r="G55" s="9"/>
      <c r="H55" s="9">
        <v>5843556</v>
      </c>
      <c r="I55" s="9"/>
      <c r="J55" s="9">
        <v>0</v>
      </c>
      <c r="K55" s="9"/>
      <c r="L55" s="9">
        <v>0</v>
      </c>
    </row>
    <row r="56" spans="1:12" ht="21.75" customHeight="1" x14ac:dyDescent="0.45">
      <c r="A56" s="15" t="s">
        <v>151</v>
      </c>
      <c r="B56" s="8"/>
      <c r="C56" s="8"/>
      <c r="D56" s="58"/>
      <c r="E56" s="8"/>
      <c r="F56" s="9">
        <v>0</v>
      </c>
      <c r="G56" s="9"/>
      <c r="H56" s="9">
        <v>0</v>
      </c>
      <c r="I56" s="9"/>
      <c r="J56" s="9">
        <v>0</v>
      </c>
      <c r="K56" s="9"/>
      <c r="L56" s="9">
        <v>14815056</v>
      </c>
    </row>
    <row r="57" spans="1:12" ht="21.75" customHeight="1" x14ac:dyDescent="0.45">
      <c r="A57" s="15" t="s">
        <v>152</v>
      </c>
      <c r="B57" s="8"/>
      <c r="C57" s="8"/>
      <c r="D57" s="58"/>
      <c r="E57" s="8"/>
      <c r="F57" s="9">
        <v>0</v>
      </c>
      <c r="G57" s="9"/>
      <c r="H57" s="9">
        <v>0</v>
      </c>
      <c r="I57" s="9"/>
      <c r="J57" s="9">
        <v>0</v>
      </c>
      <c r="K57" s="9"/>
      <c r="L57" s="9">
        <v>-47129700</v>
      </c>
    </row>
    <row r="58" spans="1:12" ht="21.75" customHeight="1" x14ac:dyDescent="0.45">
      <c r="A58" s="15" t="s">
        <v>171</v>
      </c>
      <c r="B58" s="8"/>
      <c r="C58" s="8"/>
      <c r="D58" s="58">
        <v>19.5</v>
      </c>
      <c r="E58" s="8"/>
      <c r="F58" s="9">
        <v>0</v>
      </c>
      <c r="G58" s="9"/>
      <c r="H58" s="9">
        <v>0</v>
      </c>
      <c r="I58" s="9"/>
      <c r="J58" s="9">
        <v>257083642</v>
      </c>
      <c r="K58" s="9"/>
      <c r="L58" s="9">
        <v>0</v>
      </c>
    </row>
    <row r="59" spans="1:12" ht="21.75" customHeight="1" x14ac:dyDescent="0.45">
      <c r="A59" s="15" t="s">
        <v>172</v>
      </c>
      <c r="B59" s="8"/>
      <c r="C59" s="8"/>
      <c r="D59" s="58" t="s">
        <v>205</v>
      </c>
      <c r="E59" s="8"/>
      <c r="F59" s="9">
        <v>0</v>
      </c>
      <c r="G59" s="9"/>
      <c r="H59" s="9">
        <v>0</v>
      </c>
      <c r="I59" s="9"/>
      <c r="J59" s="9">
        <v>-17900000</v>
      </c>
      <c r="K59" s="9"/>
      <c r="L59" s="9">
        <v>-66534000</v>
      </c>
    </row>
    <row r="60" spans="1:12" ht="21.75" customHeight="1" x14ac:dyDescent="0.45">
      <c r="A60" s="15" t="s">
        <v>207</v>
      </c>
      <c r="B60" s="8"/>
      <c r="C60" s="8"/>
      <c r="D60" s="58"/>
      <c r="E60" s="8"/>
      <c r="F60" s="9"/>
      <c r="G60" s="9"/>
      <c r="H60" s="9"/>
      <c r="I60" s="9"/>
      <c r="J60" s="9"/>
      <c r="K60" s="9"/>
      <c r="L60" s="9"/>
    </row>
    <row r="61" spans="1:12" ht="21.75" customHeight="1" x14ac:dyDescent="0.45">
      <c r="A61" s="15"/>
      <c r="B61" s="8" t="s">
        <v>206</v>
      </c>
      <c r="C61" s="8"/>
      <c r="D61" s="58">
        <v>10.199999999999999</v>
      </c>
      <c r="E61" s="8"/>
      <c r="F61" s="9">
        <v>0</v>
      </c>
      <c r="G61" s="9"/>
      <c r="H61" s="9">
        <v>0</v>
      </c>
      <c r="I61" s="9"/>
      <c r="J61" s="9">
        <v>-586329980</v>
      </c>
      <c r="K61" s="9"/>
      <c r="L61" s="9">
        <v>0</v>
      </c>
    </row>
    <row r="62" spans="1:12" ht="21.75" customHeight="1" x14ac:dyDescent="0.45">
      <c r="A62" s="8" t="s">
        <v>134</v>
      </c>
      <c r="B62" s="8"/>
      <c r="C62" s="8"/>
      <c r="D62" s="19"/>
      <c r="E62" s="8"/>
      <c r="F62" s="9">
        <v>2135256</v>
      </c>
      <c r="G62" s="9"/>
      <c r="H62" s="9">
        <v>3169748</v>
      </c>
      <c r="I62" s="9"/>
      <c r="J62" s="9">
        <v>2188987</v>
      </c>
      <c r="K62" s="9"/>
      <c r="L62" s="9">
        <v>7277854</v>
      </c>
    </row>
    <row r="63" spans="1:12" ht="21.75" customHeight="1" x14ac:dyDescent="0.45">
      <c r="A63" s="8" t="s">
        <v>159</v>
      </c>
      <c r="B63" s="8"/>
      <c r="C63" s="8"/>
      <c r="D63" s="19"/>
      <c r="E63" s="8"/>
      <c r="F63" s="9"/>
      <c r="G63" s="9"/>
    </row>
    <row r="64" spans="1:12" ht="21.75" customHeight="1" x14ac:dyDescent="0.45">
      <c r="B64" s="8" t="s">
        <v>158</v>
      </c>
      <c r="C64" s="8"/>
      <c r="D64" s="19"/>
      <c r="E64" s="8"/>
      <c r="F64" s="9">
        <v>-142768095</v>
      </c>
      <c r="G64" s="9"/>
      <c r="H64" s="9">
        <v>-68076559</v>
      </c>
      <c r="I64" s="9"/>
      <c r="J64" s="9">
        <v>-15089164</v>
      </c>
      <c r="K64" s="9"/>
      <c r="L64" s="9">
        <v>-6842237</v>
      </c>
    </row>
    <row r="65" spans="1:12" ht="21.75" customHeight="1" x14ac:dyDescent="0.45">
      <c r="A65" s="8" t="s">
        <v>173</v>
      </c>
      <c r="B65" s="8"/>
      <c r="C65" s="8"/>
      <c r="D65" s="19"/>
      <c r="E65" s="8"/>
      <c r="F65" s="9">
        <v>1404762</v>
      </c>
      <c r="G65" s="9"/>
      <c r="H65" s="9">
        <v>140186</v>
      </c>
      <c r="I65" s="9"/>
      <c r="J65" s="9">
        <v>930062</v>
      </c>
      <c r="K65" s="9"/>
      <c r="L65" s="9">
        <v>46728</v>
      </c>
    </row>
    <row r="66" spans="1:12" ht="21.75" customHeight="1" x14ac:dyDescent="0.45">
      <c r="A66" s="8" t="s">
        <v>135</v>
      </c>
      <c r="B66" s="8"/>
      <c r="C66" s="8"/>
      <c r="D66" s="19"/>
      <c r="E66" s="8"/>
      <c r="F66" s="9">
        <v>-157005</v>
      </c>
      <c r="G66" s="9"/>
      <c r="H66" s="9">
        <v>-78842</v>
      </c>
      <c r="I66" s="9"/>
      <c r="J66" s="9">
        <v>-157005</v>
      </c>
      <c r="K66" s="9"/>
      <c r="L66" s="9">
        <v>-45217</v>
      </c>
    </row>
    <row r="67" spans="1:12" ht="21.75" customHeight="1" x14ac:dyDescent="0.45">
      <c r="A67" s="8" t="s">
        <v>175</v>
      </c>
      <c r="B67" s="8"/>
      <c r="C67" s="8"/>
      <c r="D67" s="19"/>
      <c r="E67" s="8"/>
      <c r="F67" s="9">
        <v>-727186</v>
      </c>
      <c r="G67" s="9"/>
      <c r="H67" s="9">
        <v>0</v>
      </c>
      <c r="I67" s="9"/>
      <c r="J67" s="9">
        <v>-727186</v>
      </c>
      <c r="K67" s="9"/>
      <c r="L67" s="9">
        <v>0</v>
      </c>
    </row>
    <row r="68" spans="1:12" ht="21.75" customHeight="1" x14ac:dyDescent="0.45">
      <c r="A68" s="8" t="s">
        <v>161</v>
      </c>
      <c r="B68" s="8"/>
      <c r="C68" s="8"/>
      <c r="D68" s="19"/>
      <c r="E68" s="8"/>
    </row>
    <row r="69" spans="1:12" ht="21.75" customHeight="1" x14ac:dyDescent="0.45">
      <c r="B69" s="8" t="s">
        <v>160</v>
      </c>
      <c r="D69" s="19"/>
      <c r="E69" s="8"/>
      <c r="F69" s="16">
        <v>-86902721</v>
      </c>
      <c r="G69" s="9"/>
      <c r="H69" s="16">
        <v>-17440127</v>
      </c>
      <c r="I69" s="9"/>
      <c r="J69" s="16">
        <v>0</v>
      </c>
      <c r="K69" s="9"/>
      <c r="L69" s="16" t="s">
        <v>199</v>
      </c>
    </row>
    <row r="70" spans="1:12" ht="6" customHeight="1" x14ac:dyDescent="0.45">
      <c r="A70" s="8"/>
      <c r="B70" s="8"/>
      <c r="C70" s="8"/>
      <c r="D70" s="19"/>
      <c r="E70" s="8"/>
      <c r="F70" s="10"/>
      <c r="G70" s="10"/>
      <c r="H70" s="10"/>
      <c r="I70" s="10"/>
      <c r="J70" s="10"/>
      <c r="K70" s="9"/>
      <c r="L70" s="10"/>
    </row>
    <row r="71" spans="1:12" ht="21.75" customHeight="1" x14ac:dyDescent="0.45">
      <c r="A71" s="1" t="s">
        <v>153</v>
      </c>
      <c r="B71" s="8"/>
      <c r="C71" s="8"/>
      <c r="D71" s="19"/>
      <c r="E71" s="8"/>
      <c r="F71" s="16">
        <f>SUM(F55:F69)</f>
        <v>-227370276</v>
      </c>
      <c r="G71" s="9"/>
      <c r="H71" s="16">
        <f>SUM(H55:H69)</f>
        <v>-76442038</v>
      </c>
      <c r="I71" s="9"/>
      <c r="J71" s="16">
        <f>SUM(J55:J69)</f>
        <v>-360000644</v>
      </c>
      <c r="K71" s="9"/>
      <c r="L71" s="16">
        <f>SUM(L55:L69)</f>
        <v>-98411516</v>
      </c>
    </row>
    <row r="72" spans="1:12" ht="21.75" customHeight="1" x14ac:dyDescent="0.45">
      <c r="A72" s="8"/>
      <c r="B72" s="8"/>
      <c r="C72" s="8"/>
      <c r="D72" s="19"/>
      <c r="E72" s="8"/>
      <c r="F72" s="10"/>
      <c r="G72" s="10"/>
      <c r="H72" s="10"/>
      <c r="I72" s="10"/>
      <c r="J72" s="10"/>
      <c r="K72" s="9"/>
      <c r="L72" s="10"/>
    </row>
    <row r="73" spans="1:12" ht="21.75" customHeight="1" x14ac:dyDescent="0.45">
      <c r="A73" s="1" t="s">
        <v>136</v>
      </c>
      <c r="B73" s="8"/>
      <c r="C73" s="8"/>
      <c r="D73" s="19"/>
      <c r="E73" s="8"/>
      <c r="F73" s="11"/>
      <c r="G73" s="11"/>
      <c r="H73" s="11"/>
      <c r="I73" s="11"/>
      <c r="J73" s="11"/>
      <c r="K73" s="79"/>
      <c r="L73" s="11"/>
    </row>
    <row r="74" spans="1:12" ht="21.75" customHeight="1" x14ac:dyDescent="0.45">
      <c r="A74" s="8" t="s">
        <v>137</v>
      </c>
      <c r="B74" s="8"/>
      <c r="C74" s="8"/>
      <c r="D74" s="19"/>
      <c r="E74" s="8"/>
      <c r="F74" s="11">
        <v>-16277904</v>
      </c>
      <c r="G74" s="11"/>
      <c r="H74" s="23">
        <v>-22198749</v>
      </c>
      <c r="I74" s="23"/>
      <c r="J74" s="23">
        <v>-6704193</v>
      </c>
      <c r="K74" s="23"/>
      <c r="L74" s="23">
        <v>-8151581</v>
      </c>
    </row>
    <row r="75" spans="1:12" ht="21.75" customHeight="1" x14ac:dyDescent="0.45">
      <c r="A75" s="8" t="s">
        <v>138</v>
      </c>
      <c r="B75" s="8"/>
      <c r="C75" s="8"/>
      <c r="D75" s="30">
        <v>14.2</v>
      </c>
      <c r="E75" s="8"/>
      <c r="F75" s="11">
        <v>-118149000</v>
      </c>
      <c r="G75" s="11"/>
      <c r="H75" s="23">
        <v>-111900000</v>
      </c>
      <c r="I75" s="23"/>
      <c r="J75" s="23">
        <v>-43750000</v>
      </c>
      <c r="K75" s="23"/>
      <c r="L75" s="23">
        <v>-37500000</v>
      </c>
    </row>
    <row r="76" spans="1:12" ht="21.75" customHeight="1" x14ac:dyDescent="0.45">
      <c r="A76" s="8" t="s">
        <v>139</v>
      </c>
      <c r="B76" s="8"/>
      <c r="C76" s="8"/>
      <c r="D76" s="19"/>
      <c r="E76" s="8"/>
      <c r="F76" s="23">
        <v>-4078074</v>
      </c>
      <c r="G76" s="23"/>
      <c r="H76" s="23">
        <v>-3387720</v>
      </c>
      <c r="I76" s="23"/>
      <c r="J76" s="23">
        <v>-2775101</v>
      </c>
      <c r="K76" s="23"/>
      <c r="L76" s="23">
        <v>-2230822</v>
      </c>
    </row>
    <row r="77" spans="1:12" ht="21.75" customHeight="1" x14ac:dyDescent="0.45">
      <c r="A77" s="8" t="s">
        <v>200</v>
      </c>
      <c r="B77" s="8"/>
      <c r="C77" s="8"/>
      <c r="D77" s="19">
        <v>18</v>
      </c>
      <c r="E77" s="8"/>
      <c r="F77" s="23">
        <v>-7998421</v>
      </c>
      <c r="G77" s="23"/>
      <c r="H77" s="23">
        <v>-5719137</v>
      </c>
      <c r="I77" s="23"/>
      <c r="J77" s="23">
        <v>-7998421</v>
      </c>
      <c r="K77" s="23"/>
      <c r="L77" s="23">
        <v>-5719137</v>
      </c>
    </row>
    <row r="78" spans="1:12" ht="21.75" customHeight="1" x14ac:dyDescent="0.45">
      <c r="A78" s="8" t="s">
        <v>189</v>
      </c>
      <c r="B78" s="8"/>
      <c r="C78" s="8"/>
      <c r="D78" s="19">
        <v>15</v>
      </c>
      <c r="E78" s="8"/>
      <c r="F78" s="23">
        <v>310691156</v>
      </c>
      <c r="G78" s="23"/>
      <c r="H78" s="23">
        <v>0</v>
      </c>
      <c r="I78" s="23"/>
      <c r="J78" s="23">
        <v>310691156</v>
      </c>
      <c r="K78" s="23"/>
      <c r="L78" s="23">
        <v>0</v>
      </c>
    </row>
    <row r="79" spans="1:12" ht="21.75" customHeight="1" x14ac:dyDescent="0.45">
      <c r="A79" s="8" t="s">
        <v>211</v>
      </c>
      <c r="B79" s="8"/>
      <c r="C79" s="8"/>
      <c r="D79" s="19"/>
      <c r="E79" s="8"/>
      <c r="F79" s="23"/>
      <c r="G79" s="23"/>
      <c r="H79" s="23"/>
      <c r="I79" s="23"/>
      <c r="J79" s="23"/>
      <c r="K79" s="23"/>
      <c r="L79" s="23"/>
    </row>
    <row r="80" spans="1:12" ht="21.75" customHeight="1" x14ac:dyDescent="0.45">
      <c r="A80" s="8"/>
      <c r="B80" s="8" t="s">
        <v>212</v>
      </c>
      <c r="C80" s="8"/>
      <c r="D80" s="19"/>
      <c r="E80" s="8"/>
      <c r="F80" s="36">
        <v>4020</v>
      </c>
      <c r="G80" s="23"/>
      <c r="H80" s="36">
        <v>0</v>
      </c>
      <c r="I80" s="23"/>
      <c r="J80" s="36">
        <v>0</v>
      </c>
      <c r="K80" s="23"/>
      <c r="L80" s="36">
        <v>0</v>
      </c>
    </row>
    <row r="81" spans="1:12" ht="6" customHeight="1" x14ac:dyDescent="0.45">
      <c r="A81" s="8"/>
      <c r="B81" s="8"/>
      <c r="C81" s="8"/>
      <c r="D81" s="19"/>
      <c r="E81" s="8"/>
      <c r="F81" s="23"/>
      <c r="G81" s="23"/>
      <c r="H81" s="23"/>
      <c r="I81" s="23"/>
      <c r="J81" s="23"/>
      <c r="K81" s="23"/>
      <c r="L81" s="23"/>
    </row>
    <row r="82" spans="1:12" ht="21.75" customHeight="1" x14ac:dyDescent="0.45">
      <c r="A82" s="1" t="s">
        <v>182</v>
      </c>
      <c r="B82" s="8"/>
      <c r="C82" s="8"/>
      <c r="D82" s="19"/>
      <c r="E82" s="8"/>
      <c r="F82" s="36">
        <f>SUM(F74:F80)</f>
        <v>164191777</v>
      </c>
      <c r="G82" s="23"/>
      <c r="H82" s="36">
        <f>SUM(H74:H80)</f>
        <v>-143205606</v>
      </c>
      <c r="I82" s="23"/>
      <c r="J82" s="36">
        <f>SUM(J74:J80)</f>
        <v>249463441</v>
      </c>
      <c r="K82" s="23"/>
      <c r="L82" s="36">
        <f>SUM(L74:L80)</f>
        <v>-53601540</v>
      </c>
    </row>
    <row r="83" spans="1:12" ht="21.75" customHeight="1" x14ac:dyDescent="0.45">
      <c r="A83" s="8"/>
      <c r="B83" s="8"/>
      <c r="D83" s="19"/>
      <c r="E83" s="8"/>
      <c r="F83" s="10"/>
      <c r="G83" s="10"/>
      <c r="H83" s="10"/>
      <c r="I83" s="10"/>
      <c r="J83" s="10"/>
      <c r="K83" s="9"/>
      <c r="L83" s="10"/>
    </row>
    <row r="84" spans="1:12" ht="21.75" customHeight="1" x14ac:dyDescent="0.45">
      <c r="A84" s="1" t="s">
        <v>183</v>
      </c>
      <c r="B84" s="8"/>
      <c r="C84" s="8"/>
      <c r="D84" s="19"/>
      <c r="E84" s="8"/>
      <c r="F84" s="23">
        <f>SUM(F82,F71,F38)</f>
        <v>109635686</v>
      </c>
      <c r="G84" s="23"/>
      <c r="H84" s="23">
        <f>SUM(H82,H71,H38)</f>
        <v>-69867822</v>
      </c>
      <c r="I84" s="23"/>
      <c r="J84" s="23">
        <f>SUM(J82,J71,J38)</f>
        <v>-35399474</v>
      </c>
      <c r="K84" s="23"/>
      <c r="L84" s="23">
        <f>SUM(L82,L71,L38)</f>
        <v>-94590751</v>
      </c>
    </row>
    <row r="85" spans="1:12" ht="21.75" customHeight="1" x14ac:dyDescent="0.45">
      <c r="A85" s="8" t="s">
        <v>154</v>
      </c>
      <c r="B85" s="8"/>
      <c r="C85" s="8"/>
      <c r="D85" s="19"/>
      <c r="E85" s="8"/>
      <c r="F85" s="36">
        <v>375918148</v>
      </c>
      <c r="G85" s="23"/>
      <c r="H85" s="36">
        <v>476611624</v>
      </c>
      <c r="I85" s="23"/>
      <c r="J85" s="36">
        <v>60096654</v>
      </c>
      <c r="K85" s="23"/>
      <c r="L85" s="36">
        <v>327515303</v>
      </c>
    </row>
    <row r="86" spans="1:12" ht="6" customHeight="1" x14ac:dyDescent="0.45">
      <c r="A86" s="8"/>
      <c r="B86" s="8"/>
      <c r="C86" s="8"/>
      <c r="D86" s="19"/>
      <c r="E86" s="8"/>
      <c r="F86" s="10"/>
      <c r="G86" s="23"/>
      <c r="H86" s="10"/>
      <c r="I86" s="23"/>
      <c r="J86" s="9"/>
      <c r="K86" s="23"/>
      <c r="L86" s="9"/>
    </row>
    <row r="87" spans="1:12" ht="21.75" customHeight="1" thickBot="1" x14ac:dyDescent="0.5">
      <c r="A87" s="1" t="s">
        <v>155</v>
      </c>
      <c r="B87" s="8"/>
      <c r="C87" s="8"/>
      <c r="D87" s="19"/>
      <c r="E87" s="8"/>
      <c r="F87" s="18">
        <f>SUM(F84:F85)</f>
        <v>485553834</v>
      </c>
      <c r="G87" s="9"/>
      <c r="H87" s="18">
        <f>SUM(H84:H85)</f>
        <v>406743802</v>
      </c>
      <c r="I87" s="9"/>
      <c r="J87" s="18">
        <f>SUM(J84:J85)</f>
        <v>24697180</v>
      </c>
      <c r="K87" s="9"/>
      <c r="L87" s="18">
        <f>SUM(L84:L85)</f>
        <v>232924552</v>
      </c>
    </row>
    <row r="88" spans="1:12" ht="19.5" customHeight="1" thickTop="1" x14ac:dyDescent="0.45">
      <c r="A88" s="15"/>
      <c r="B88" s="8"/>
      <c r="C88" s="8"/>
      <c r="D88" s="19"/>
      <c r="E88" s="8"/>
      <c r="F88" s="9"/>
      <c r="G88" s="9"/>
      <c r="H88" s="9"/>
      <c r="I88" s="9"/>
      <c r="J88" s="9"/>
      <c r="K88" s="9"/>
      <c r="L88" s="9"/>
    </row>
    <row r="89" spans="1:12" ht="21.75" customHeight="1" x14ac:dyDescent="0.45">
      <c r="A89" s="15"/>
      <c r="B89" s="8"/>
      <c r="C89" s="8"/>
      <c r="D89" s="19"/>
      <c r="E89" s="8"/>
      <c r="F89" s="9"/>
      <c r="G89" s="9"/>
      <c r="H89" s="9"/>
      <c r="I89" s="9"/>
      <c r="J89" s="9"/>
      <c r="K89" s="9"/>
      <c r="L89" s="9"/>
    </row>
    <row r="90" spans="1:12" ht="6.75" customHeight="1" x14ac:dyDescent="0.45">
      <c r="A90" s="15"/>
      <c r="B90" s="8"/>
      <c r="C90" s="8"/>
      <c r="D90" s="19"/>
      <c r="E90" s="8"/>
      <c r="F90" s="9"/>
      <c r="G90" s="9"/>
      <c r="H90" s="9"/>
      <c r="I90" s="9"/>
      <c r="J90" s="9"/>
      <c r="K90" s="9"/>
      <c r="L90" s="9"/>
    </row>
    <row r="91" spans="1:12" ht="21.75" customHeight="1" x14ac:dyDescent="0.45">
      <c r="A91" s="88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  <row r="92" spans="1:12" ht="21.75" customHeight="1" x14ac:dyDescent="0.45">
      <c r="A92" s="1" t="s">
        <v>0</v>
      </c>
      <c r="B92" s="8"/>
      <c r="C92" s="8"/>
      <c r="D92" s="19"/>
      <c r="E92" s="8"/>
      <c r="F92" s="8"/>
      <c r="G92" s="8"/>
      <c r="H92" s="8"/>
      <c r="I92" s="29"/>
      <c r="J92" s="29"/>
      <c r="K92" s="29"/>
      <c r="L92" s="29"/>
    </row>
    <row r="93" spans="1:12" ht="21.75" customHeight="1" x14ac:dyDescent="0.45">
      <c r="A93" s="1" t="str">
        <f>A47</f>
        <v>งบกระแสเงินสด (สอบทานแล้ว)</v>
      </c>
      <c r="B93" s="8"/>
      <c r="C93" s="8"/>
      <c r="D93" s="19"/>
      <c r="E93" s="8"/>
      <c r="F93" s="8"/>
      <c r="G93" s="8"/>
      <c r="H93" s="8"/>
      <c r="I93" s="29"/>
      <c r="J93" s="29"/>
      <c r="K93" s="29"/>
      <c r="L93" s="29"/>
    </row>
    <row r="94" spans="1:12" ht="21.75" customHeight="1" x14ac:dyDescent="0.45">
      <c r="A94" s="6" t="str">
        <f>A3</f>
        <v>สำหรับรอบระยะเวลาหกเดือนสิ้นสุดวันที่ 30 มิถุนายน พ.ศ. 2568</v>
      </c>
      <c r="B94" s="33"/>
      <c r="C94" s="33"/>
      <c r="D94" s="34"/>
      <c r="E94" s="33"/>
      <c r="F94" s="33"/>
      <c r="G94" s="33"/>
      <c r="H94" s="33"/>
      <c r="I94" s="73"/>
      <c r="J94" s="73"/>
      <c r="K94" s="73"/>
      <c r="L94" s="73"/>
    </row>
    <row r="95" spans="1:12" ht="21.75" customHeight="1" x14ac:dyDescent="0.45">
      <c r="A95" s="1"/>
      <c r="B95" s="8"/>
      <c r="C95" s="8"/>
      <c r="D95" s="19"/>
      <c r="E95" s="8"/>
      <c r="F95" s="8"/>
      <c r="G95" s="8"/>
      <c r="H95" s="8"/>
      <c r="I95" s="29"/>
      <c r="J95" s="29"/>
      <c r="K95" s="29"/>
      <c r="L95" s="29"/>
    </row>
    <row r="96" spans="1:12" ht="21.75" customHeight="1" x14ac:dyDescent="0.45">
      <c r="A96" s="1"/>
      <c r="B96" s="8"/>
      <c r="C96" s="8"/>
      <c r="D96" s="19"/>
      <c r="E96" s="8"/>
      <c r="F96" s="87" t="s">
        <v>2</v>
      </c>
      <c r="G96" s="87"/>
      <c r="H96" s="87"/>
      <c r="I96" s="78"/>
      <c r="J96" s="87" t="s">
        <v>3</v>
      </c>
      <c r="K96" s="87"/>
      <c r="L96" s="87"/>
    </row>
    <row r="97" spans="1:12" ht="21.75" customHeight="1" x14ac:dyDescent="0.45">
      <c r="A97" s="1"/>
      <c r="B97" s="8"/>
      <c r="C97" s="8"/>
      <c r="D97" s="19"/>
      <c r="E97" s="8"/>
      <c r="F97" s="3" t="s">
        <v>168</v>
      </c>
      <c r="G97" s="4"/>
      <c r="H97" s="3" t="s">
        <v>7</v>
      </c>
      <c r="I97" s="4"/>
      <c r="J97" s="3" t="s">
        <v>168</v>
      </c>
      <c r="K97" s="4"/>
      <c r="L97" s="3" t="s">
        <v>7</v>
      </c>
    </row>
    <row r="98" spans="1:12" ht="21.75" customHeight="1" x14ac:dyDescent="0.45">
      <c r="A98" s="1"/>
      <c r="B98" s="8"/>
      <c r="C98" s="8"/>
      <c r="D98" s="19"/>
      <c r="E98" s="8"/>
      <c r="F98" s="62" t="s">
        <v>9</v>
      </c>
      <c r="G98" s="3"/>
      <c r="H98" s="62" t="s">
        <v>9</v>
      </c>
      <c r="I98" s="27"/>
      <c r="J98" s="62" t="s">
        <v>9</v>
      </c>
      <c r="K98" s="1"/>
      <c r="L98" s="62" t="s">
        <v>9</v>
      </c>
    </row>
    <row r="99" spans="1:12" ht="21.75" customHeight="1" x14ac:dyDescent="0.45">
      <c r="A99" s="1"/>
      <c r="B99" s="8"/>
      <c r="C99" s="8"/>
      <c r="D99" s="19"/>
      <c r="E99" s="8"/>
      <c r="F99" s="3"/>
      <c r="G99" s="3"/>
      <c r="H99" s="3"/>
      <c r="I99" s="27"/>
      <c r="J99" s="3"/>
      <c r="K99" s="1"/>
      <c r="L99" s="3"/>
    </row>
    <row r="100" spans="1:12" ht="21.75" customHeight="1" x14ac:dyDescent="0.45">
      <c r="A100" s="1" t="s">
        <v>197</v>
      </c>
      <c r="B100" s="8"/>
      <c r="C100" s="8"/>
      <c r="D100" s="19"/>
      <c r="E100" s="8"/>
      <c r="F100" s="8"/>
      <c r="G100" s="8"/>
      <c r="H100" s="8"/>
      <c r="I100" s="72"/>
      <c r="J100" s="72"/>
      <c r="K100" s="9"/>
      <c r="L100" s="72"/>
    </row>
    <row r="101" spans="1:12" ht="21.75" customHeight="1" x14ac:dyDescent="0.45">
      <c r="A101" s="1"/>
      <c r="B101" s="1" t="s">
        <v>190</v>
      </c>
      <c r="C101" s="8"/>
      <c r="D101" s="19"/>
      <c r="E101" s="8"/>
      <c r="F101" s="8"/>
      <c r="G101" s="8"/>
      <c r="H101" s="8"/>
      <c r="I101" s="72"/>
      <c r="J101" s="72"/>
      <c r="K101" s="9"/>
      <c r="L101" s="72"/>
    </row>
    <row r="102" spans="1:12" ht="21.75" customHeight="1" x14ac:dyDescent="0.45">
      <c r="A102" s="11"/>
      <c r="B102" s="15" t="s">
        <v>140</v>
      </c>
      <c r="C102" s="8"/>
      <c r="D102" s="19"/>
      <c r="E102" s="8"/>
      <c r="F102" s="23">
        <v>107000</v>
      </c>
      <c r="G102" s="9"/>
      <c r="H102" s="23">
        <v>52000</v>
      </c>
      <c r="I102" s="9"/>
      <c r="J102" s="26">
        <v>35000</v>
      </c>
      <c r="K102" s="9"/>
      <c r="L102" s="23">
        <v>35000</v>
      </c>
    </row>
    <row r="103" spans="1:12" ht="21.75" customHeight="1" x14ac:dyDescent="0.45">
      <c r="A103" s="11"/>
      <c r="B103" s="15" t="s">
        <v>210</v>
      </c>
      <c r="C103" s="8"/>
      <c r="D103" s="19"/>
      <c r="E103" s="8"/>
      <c r="F103" s="36">
        <v>485446834</v>
      </c>
      <c r="G103" s="9"/>
      <c r="H103" s="36">
        <v>406691802</v>
      </c>
      <c r="I103" s="9"/>
      <c r="J103" s="16">
        <v>24662180</v>
      </c>
      <c r="K103" s="9"/>
      <c r="L103" s="36">
        <v>232889552</v>
      </c>
    </row>
    <row r="104" spans="1:12" ht="6" customHeight="1" x14ac:dyDescent="0.45">
      <c r="A104" s="8"/>
      <c r="B104" s="8"/>
      <c r="C104" s="8"/>
      <c r="D104" s="19"/>
      <c r="E104" s="8"/>
      <c r="F104" s="23"/>
      <c r="G104" s="9"/>
      <c r="H104" s="23"/>
      <c r="I104" s="9"/>
      <c r="J104" s="23"/>
      <c r="K104" s="9"/>
      <c r="L104" s="23"/>
    </row>
    <row r="105" spans="1:12" ht="21.75" customHeight="1" thickBot="1" x14ac:dyDescent="0.5">
      <c r="A105" s="15"/>
      <c r="B105" s="8"/>
      <c r="C105" s="8"/>
      <c r="D105" s="19"/>
      <c r="E105" s="8"/>
      <c r="F105" s="80">
        <f>SUM(F102:F104)</f>
        <v>485553834</v>
      </c>
      <c r="G105" s="9"/>
      <c r="H105" s="80">
        <f>SUM(H102:H104)</f>
        <v>406743802</v>
      </c>
      <c r="I105" s="9"/>
      <c r="J105" s="80">
        <f>SUM(J102:J104)</f>
        <v>24697180</v>
      </c>
      <c r="K105" s="9"/>
      <c r="L105" s="80">
        <f>SUM(L102:L104)</f>
        <v>232924552</v>
      </c>
    </row>
    <row r="106" spans="1:12" ht="21.75" customHeight="1" thickTop="1" x14ac:dyDescent="0.45">
      <c r="A106" s="11"/>
      <c r="B106" s="11"/>
      <c r="C106" s="11"/>
      <c r="D106" s="11"/>
      <c r="E106" s="11"/>
      <c r="F106" s="23"/>
      <c r="G106" s="11"/>
      <c r="H106" s="23"/>
      <c r="I106" s="11"/>
      <c r="J106" s="23"/>
      <c r="K106" s="11"/>
      <c r="L106" s="23"/>
    </row>
    <row r="107" spans="1:12" ht="21.75" customHeight="1" x14ac:dyDescent="0.45">
      <c r="A107" s="1" t="s">
        <v>141</v>
      </c>
      <c r="B107" s="8"/>
      <c r="C107" s="8"/>
      <c r="D107" s="19"/>
      <c r="E107" s="8"/>
      <c r="F107" s="23"/>
      <c r="G107" s="20"/>
      <c r="H107" s="23"/>
      <c r="I107" s="81"/>
      <c r="J107" s="23"/>
      <c r="K107" s="20"/>
      <c r="L107" s="23"/>
    </row>
    <row r="108" spans="1:12" ht="21.75" customHeight="1" x14ac:dyDescent="0.45">
      <c r="A108" s="15" t="s">
        <v>162</v>
      </c>
      <c r="B108" s="8"/>
      <c r="C108" s="8"/>
      <c r="D108" s="19"/>
      <c r="E108" s="8"/>
      <c r="F108" s="23"/>
      <c r="G108" s="20"/>
      <c r="H108" s="23"/>
      <c r="I108" s="9"/>
      <c r="J108" s="9"/>
      <c r="K108" s="9"/>
      <c r="L108" s="23"/>
    </row>
    <row r="109" spans="1:12" ht="21.75" customHeight="1" x14ac:dyDescent="0.45">
      <c r="B109" s="15" t="s">
        <v>163</v>
      </c>
      <c r="C109" s="8"/>
      <c r="D109" s="19"/>
      <c r="E109" s="8"/>
      <c r="F109" s="23">
        <v>89433827</v>
      </c>
      <c r="G109" s="9"/>
      <c r="H109" s="23">
        <v>2108748</v>
      </c>
      <c r="I109" s="9"/>
      <c r="J109" s="9">
        <v>383435</v>
      </c>
      <c r="K109" s="9"/>
      <c r="L109" s="23">
        <v>338848</v>
      </c>
    </row>
    <row r="110" spans="1:12" ht="21.75" customHeight="1" x14ac:dyDescent="0.45">
      <c r="A110" s="84" t="s">
        <v>174</v>
      </c>
      <c r="B110" s="8"/>
      <c r="C110" s="8"/>
      <c r="D110" s="19"/>
      <c r="E110" s="8"/>
      <c r="F110" s="23">
        <v>-1929503</v>
      </c>
      <c r="G110" s="23"/>
      <c r="H110" s="23">
        <v>0</v>
      </c>
      <c r="I110" s="23"/>
      <c r="J110" s="23">
        <v>-1929503</v>
      </c>
      <c r="K110" s="23"/>
      <c r="L110" s="23">
        <v>0</v>
      </c>
    </row>
    <row r="111" spans="1:12" ht="21.75" customHeight="1" x14ac:dyDescent="0.45">
      <c r="A111" s="15"/>
      <c r="B111" s="8"/>
      <c r="C111" s="8"/>
      <c r="D111" s="19"/>
      <c r="E111" s="8"/>
      <c r="F111" s="23"/>
      <c r="G111" s="23"/>
      <c r="H111" s="23"/>
      <c r="I111" s="23"/>
      <c r="J111" s="23"/>
      <c r="K111" s="23"/>
      <c r="L111" s="23"/>
    </row>
    <row r="112" spans="1:12" ht="21.75" customHeight="1" x14ac:dyDescent="0.45">
      <c r="A112" s="15"/>
      <c r="B112" s="8"/>
      <c r="C112" s="8"/>
      <c r="D112" s="19"/>
      <c r="E112" s="8"/>
      <c r="F112" s="23"/>
      <c r="G112" s="23"/>
      <c r="H112" s="23"/>
      <c r="I112" s="23"/>
      <c r="J112" s="23"/>
      <c r="K112" s="23"/>
      <c r="L112" s="23"/>
    </row>
    <row r="113" spans="1:12" ht="21.75" customHeight="1" x14ac:dyDescent="0.45">
      <c r="A113" s="15"/>
      <c r="B113" s="8"/>
      <c r="C113" s="8"/>
      <c r="D113" s="19"/>
      <c r="E113" s="8"/>
      <c r="F113" s="23"/>
      <c r="G113" s="23"/>
      <c r="H113" s="23"/>
      <c r="I113" s="23"/>
      <c r="J113" s="23"/>
      <c r="K113" s="23"/>
      <c r="L113" s="23"/>
    </row>
    <row r="114" spans="1:12" ht="21.75" customHeight="1" x14ac:dyDescent="0.45">
      <c r="A114" s="15"/>
      <c r="B114" s="8"/>
      <c r="C114" s="8"/>
      <c r="D114" s="19"/>
      <c r="E114" s="8"/>
      <c r="F114" s="23"/>
      <c r="G114" s="23"/>
      <c r="H114" s="23"/>
      <c r="I114" s="23"/>
      <c r="J114" s="23"/>
      <c r="K114" s="23"/>
      <c r="L114" s="23"/>
    </row>
    <row r="115" spans="1:12" ht="21.75" customHeight="1" x14ac:dyDescent="0.45">
      <c r="A115" s="15"/>
      <c r="B115" s="8"/>
      <c r="C115" s="8"/>
      <c r="D115" s="19"/>
      <c r="E115" s="8"/>
      <c r="F115" s="23"/>
      <c r="G115" s="23"/>
      <c r="H115" s="23"/>
      <c r="I115" s="23"/>
      <c r="J115" s="23"/>
      <c r="K115" s="23"/>
      <c r="L115" s="23"/>
    </row>
    <row r="116" spans="1:12" ht="21.75" customHeight="1" x14ac:dyDescent="0.45">
      <c r="A116" s="15"/>
      <c r="B116" s="8"/>
      <c r="C116" s="8"/>
      <c r="D116" s="19"/>
      <c r="E116" s="8"/>
      <c r="F116" s="23"/>
      <c r="G116" s="23"/>
      <c r="H116" s="23"/>
      <c r="I116" s="23"/>
      <c r="J116" s="23"/>
      <c r="K116" s="23"/>
      <c r="L116" s="23"/>
    </row>
    <row r="117" spans="1:12" ht="21.75" customHeight="1" x14ac:dyDescent="0.45">
      <c r="A117" s="15"/>
      <c r="B117" s="8"/>
      <c r="C117" s="8"/>
      <c r="D117" s="19"/>
      <c r="E117" s="8"/>
      <c r="F117" s="23"/>
      <c r="G117" s="23"/>
      <c r="H117" s="23"/>
      <c r="I117" s="23"/>
      <c r="J117" s="23"/>
      <c r="K117" s="23"/>
      <c r="L117" s="23"/>
    </row>
    <row r="118" spans="1:12" ht="21.75" customHeight="1" x14ac:dyDescent="0.45">
      <c r="A118" s="15"/>
      <c r="B118" s="8"/>
      <c r="C118" s="8"/>
      <c r="D118" s="19"/>
      <c r="E118" s="8"/>
      <c r="F118" s="23"/>
      <c r="G118" s="23"/>
      <c r="H118" s="23"/>
      <c r="I118" s="23"/>
      <c r="J118" s="23"/>
      <c r="K118" s="23"/>
      <c r="L118" s="23"/>
    </row>
    <row r="119" spans="1:12" ht="21.75" customHeight="1" x14ac:dyDescent="0.45">
      <c r="A119" s="15"/>
      <c r="B119" s="8"/>
      <c r="C119" s="8"/>
      <c r="D119" s="19"/>
      <c r="E119" s="8"/>
      <c r="F119" s="23"/>
      <c r="G119" s="23"/>
      <c r="H119" s="23"/>
      <c r="I119" s="23"/>
      <c r="J119" s="23"/>
      <c r="K119" s="23"/>
      <c r="L119" s="23"/>
    </row>
    <row r="120" spans="1:12" ht="21.75" customHeight="1" x14ac:dyDescent="0.45">
      <c r="A120" s="15"/>
      <c r="B120" s="8"/>
      <c r="C120" s="8"/>
      <c r="D120" s="19"/>
      <c r="E120" s="8"/>
      <c r="F120" s="23"/>
      <c r="G120" s="23"/>
      <c r="H120" s="23"/>
      <c r="I120" s="23"/>
      <c r="J120" s="23"/>
      <c r="K120" s="23"/>
      <c r="L120" s="23"/>
    </row>
    <row r="121" spans="1:12" ht="21.75" customHeight="1" x14ac:dyDescent="0.45">
      <c r="A121" s="15"/>
      <c r="B121" s="8"/>
      <c r="C121" s="8"/>
      <c r="D121" s="19"/>
      <c r="E121" s="8"/>
      <c r="F121" s="23"/>
      <c r="G121" s="23"/>
      <c r="H121" s="23"/>
      <c r="I121" s="23"/>
      <c r="J121" s="23"/>
      <c r="K121" s="23"/>
      <c r="L121" s="23"/>
    </row>
    <row r="122" spans="1:12" ht="21.75" customHeight="1" x14ac:dyDescent="0.45">
      <c r="A122" s="15"/>
      <c r="B122" s="8"/>
      <c r="C122" s="8"/>
      <c r="D122" s="19"/>
      <c r="E122" s="8"/>
      <c r="F122" s="23"/>
      <c r="G122" s="23"/>
      <c r="H122" s="23"/>
      <c r="I122" s="23"/>
      <c r="J122" s="23"/>
      <c r="K122" s="23"/>
      <c r="L122" s="23"/>
    </row>
    <row r="123" spans="1:12" ht="21.75" customHeight="1" x14ac:dyDescent="0.45">
      <c r="A123" s="15"/>
      <c r="B123" s="8"/>
      <c r="C123" s="8"/>
      <c r="D123" s="19"/>
      <c r="E123" s="8"/>
      <c r="F123" s="23"/>
      <c r="G123" s="23"/>
      <c r="H123" s="23"/>
      <c r="I123" s="23"/>
      <c r="J123" s="23"/>
      <c r="K123" s="23"/>
      <c r="L123" s="23"/>
    </row>
    <row r="124" spans="1:12" ht="21.75" customHeight="1" x14ac:dyDescent="0.45">
      <c r="A124" s="15"/>
      <c r="B124" s="8"/>
      <c r="C124" s="8"/>
      <c r="D124" s="19"/>
      <c r="E124" s="8"/>
      <c r="F124" s="23"/>
      <c r="G124" s="23"/>
      <c r="H124" s="23"/>
      <c r="I124" s="23"/>
      <c r="J124" s="23"/>
      <c r="K124" s="23"/>
      <c r="L124" s="23"/>
    </row>
    <row r="125" spans="1:12" ht="21.75" customHeight="1" x14ac:dyDescent="0.45">
      <c r="A125" s="15"/>
      <c r="B125" s="8"/>
      <c r="C125" s="8"/>
      <c r="D125" s="19"/>
      <c r="E125" s="8"/>
      <c r="F125" s="23"/>
      <c r="G125" s="23"/>
      <c r="H125" s="23"/>
      <c r="I125" s="23"/>
      <c r="J125" s="23"/>
      <c r="K125" s="23"/>
      <c r="L125" s="23"/>
    </row>
    <row r="126" spans="1:12" ht="21.75" customHeight="1" x14ac:dyDescent="0.45">
      <c r="A126" s="15"/>
      <c r="B126" s="8"/>
      <c r="C126" s="8"/>
      <c r="D126" s="19"/>
      <c r="E126" s="8"/>
      <c r="F126" s="23"/>
      <c r="G126" s="23"/>
      <c r="H126" s="23"/>
      <c r="I126" s="23"/>
      <c r="J126" s="23"/>
      <c r="K126" s="23"/>
      <c r="L126" s="23"/>
    </row>
    <row r="127" spans="1:12" ht="21.75" customHeight="1" x14ac:dyDescent="0.45">
      <c r="A127" s="15"/>
      <c r="B127" s="8"/>
      <c r="C127" s="8"/>
      <c r="D127" s="19"/>
      <c r="E127" s="8"/>
      <c r="F127" s="23"/>
      <c r="G127" s="23"/>
      <c r="H127" s="23"/>
      <c r="I127" s="23"/>
      <c r="J127" s="23"/>
      <c r="K127" s="23"/>
      <c r="L127" s="23"/>
    </row>
    <row r="128" spans="1:12" ht="21.75" customHeight="1" x14ac:dyDescent="0.45">
      <c r="A128" s="15"/>
      <c r="B128" s="8"/>
      <c r="C128" s="8"/>
      <c r="D128" s="19"/>
      <c r="E128" s="8"/>
      <c r="F128" s="23"/>
      <c r="G128" s="23"/>
      <c r="H128" s="23"/>
      <c r="I128" s="23"/>
      <c r="J128" s="23"/>
      <c r="K128" s="23"/>
      <c r="L128" s="23"/>
    </row>
    <row r="129" spans="1:12" ht="21.75" customHeight="1" x14ac:dyDescent="0.45">
      <c r="A129" s="15"/>
      <c r="B129" s="8"/>
      <c r="C129" s="8"/>
      <c r="D129" s="19"/>
      <c r="E129" s="8"/>
      <c r="F129" s="23"/>
      <c r="G129" s="23"/>
      <c r="H129" s="23"/>
      <c r="I129" s="23"/>
      <c r="J129" s="23"/>
      <c r="K129" s="23"/>
      <c r="L129" s="23"/>
    </row>
    <row r="130" spans="1:12" ht="21.75" customHeight="1" x14ac:dyDescent="0.45">
      <c r="A130" s="15"/>
      <c r="B130" s="8"/>
      <c r="C130" s="8"/>
      <c r="D130" s="19"/>
      <c r="E130" s="8"/>
      <c r="F130" s="23"/>
      <c r="G130" s="23"/>
      <c r="H130" s="23"/>
      <c r="I130" s="23"/>
      <c r="J130" s="23"/>
      <c r="K130" s="23"/>
      <c r="L130" s="23"/>
    </row>
    <row r="131" spans="1:12" ht="21.75" customHeight="1" x14ac:dyDescent="0.45">
      <c r="A131" s="15"/>
      <c r="B131" s="8"/>
      <c r="C131" s="8"/>
      <c r="D131" s="19"/>
      <c r="E131" s="8"/>
      <c r="F131" s="23"/>
      <c r="G131" s="23"/>
      <c r="H131" s="23"/>
      <c r="I131" s="23"/>
      <c r="J131" s="23"/>
      <c r="K131" s="23"/>
      <c r="L131" s="23"/>
    </row>
    <row r="132" spans="1:12" ht="21.75" customHeight="1" x14ac:dyDescent="0.45">
      <c r="A132" s="15"/>
      <c r="B132" s="8"/>
      <c r="C132" s="8"/>
      <c r="D132" s="19"/>
      <c r="E132" s="8"/>
      <c r="F132" s="23"/>
      <c r="G132" s="23"/>
      <c r="H132" s="23"/>
      <c r="I132" s="23"/>
      <c r="J132" s="23"/>
      <c r="K132" s="23"/>
      <c r="L132" s="23"/>
    </row>
    <row r="133" spans="1:12" ht="21.75" customHeight="1" x14ac:dyDescent="0.45">
      <c r="A133" s="15"/>
      <c r="B133" s="8"/>
      <c r="C133" s="8"/>
      <c r="D133" s="19"/>
      <c r="E133" s="8"/>
      <c r="F133" s="23"/>
      <c r="G133" s="23"/>
      <c r="H133" s="23"/>
      <c r="I133" s="23"/>
      <c r="J133" s="23"/>
      <c r="K133" s="23"/>
      <c r="L133" s="23"/>
    </row>
    <row r="134" spans="1:12" ht="15.75" customHeight="1" x14ac:dyDescent="0.45">
      <c r="A134" s="15"/>
      <c r="B134" s="8"/>
      <c r="C134" s="8"/>
      <c r="D134" s="19"/>
      <c r="E134" s="8"/>
      <c r="F134" s="23"/>
      <c r="G134" s="23"/>
      <c r="H134" s="23"/>
      <c r="I134" s="23"/>
      <c r="J134" s="23"/>
      <c r="K134" s="23"/>
      <c r="L134" s="23"/>
    </row>
    <row r="135" spans="1:12" ht="21.75" customHeight="1" x14ac:dyDescent="0.45">
      <c r="A135" s="88" t="str">
        <f>A91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</row>
  </sheetData>
  <mergeCells count="9">
    <mergeCell ref="F96:H96"/>
    <mergeCell ref="J96:L96"/>
    <mergeCell ref="A135:L135"/>
    <mergeCell ref="F5:H5"/>
    <mergeCell ref="J5:L5"/>
    <mergeCell ref="A45:L45"/>
    <mergeCell ref="F50:H50"/>
    <mergeCell ref="J50:L50"/>
    <mergeCell ref="A91:L91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PL5-6(3M)</vt:lpstr>
      <vt:lpstr>PL7-8(6M)</vt:lpstr>
      <vt:lpstr>EQ_CONSO 9</vt:lpstr>
      <vt:lpstr>EQ_Com 10</vt:lpstr>
      <vt:lpstr>TH_CF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Siriporn Kanphian (TH)</cp:lastModifiedBy>
  <cp:lastPrinted>2025-08-14T01:44:46Z</cp:lastPrinted>
  <dcterms:created xsi:type="dcterms:W3CDTF">2024-07-18T03:35:49Z</dcterms:created>
  <dcterms:modified xsi:type="dcterms:W3CDTF">2025-08-14T04:04:54Z</dcterms:modified>
</cp:coreProperties>
</file>