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2FY2025\From KPMG\Draft งบ\งบออนตลาด\"/>
    </mc:Choice>
  </mc:AlternateContent>
  <xr:revisionPtr revIDLastSave="0" documentId="13_ncr:1_{47EA8C7C-BBA0-4442-B6CB-85109BD95190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" sheetId="26" r:id="rId1"/>
    <sheet name="BS-4" sheetId="27" r:id="rId2"/>
    <sheet name="PL 3M 5" sheetId="28" r:id="rId3"/>
    <sheet name="PL 6M 6" sheetId="29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'BS-3'!$A$1:$L$27</definedName>
    <definedName name="_xlnm.Print_Area" localSheetId="1">'BS-4'!$A$1:$L$41</definedName>
    <definedName name="_xlnm.Print_Area" localSheetId="6">'CF 9-10'!$A$1:$J$70</definedName>
    <definedName name="_xlnm.Print_Area" localSheetId="2">'PL 3M 5'!$A$1:$J$31</definedName>
    <definedName name="_xlnm.Print_Area" localSheetId="3">'PL 6M 6'!$A$1:$J$31</definedName>
    <definedName name="_xlnm.Print_Area" localSheetId="4">'SCE-Consol 7'!$A$1:$K$39</definedName>
    <definedName name="_xlnm.Print_Area" localSheetId="5">'SCE-Separate 8'!$A$1:$K$41</definedName>
    <definedName name="Z_A3B3E038_AAE0_4F24_B01A_BCF5B017EAC3_.wvu.PrintArea" localSheetId="6" hidden="1">'CF 9-10'!$A$1:$J$69</definedName>
    <definedName name="Z_A3B3E038_AAE0_4F24_B01A_BCF5B017EAC3_.wvu.PrintArea" localSheetId="2" hidden="1">'PL 3M 5'!$A$1:$J$32</definedName>
    <definedName name="Z_A3B3E038_AAE0_4F24_B01A_BCF5B017EAC3_.wvu.PrintArea" localSheetId="3" hidden="1">'PL 6M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27" l="1"/>
  <c r="J39" i="27"/>
  <c r="F39" i="27"/>
  <c r="D39" i="27"/>
  <c r="D60" i="6" l="1"/>
  <c r="J60" i="6"/>
  <c r="H60" i="6"/>
  <c r="F60" i="6"/>
  <c r="D41" i="6"/>
  <c r="F41" i="6"/>
  <c r="H41" i="6"/>
  <c r="J41" i="6"/>
  <c r="G39" i="24"/>
  <c r="E39" i="24"/>
  <c r="C39" i="24"/>
  <c r="C35" i="24"/>
  <c r="E35" i="24"/>
  <c r="G35" i="24"/>
  <c r="I35" i="24"/>
  <c r="K34" i="24"/>
  <c r="K35" i="24" s="1"/>
  <c r="K31" i="24"/>
  <c r="C23" i="24"/>
  <c r="E23" i="24"/>
  <c r="G23" i="24"/>
  <c r="K18" i="24"/>
  <c r="K19" i="24" s="1"/>
  <c r="I19" i="24"/>
  <c r="G19" i="24"/>
  <c r="E19" i="24"/>
  <c r="C19" i="24"/>
  <c r="C15" i="24"/>
  <c r="E15" i="24"/>
  <c r="G15" i="24"/>
  <c r="I15" i="24"/>
  <c r="K14" i="24"/>
  <c r="K13" i="24"/>
  <c r="C37" i="5"/>
  <c r="E37" i="5"/>
  <c r="G37" i="5"/>
  <c r="C33" i="5"/>
  <c r="E33" i="5"/>
  <c r="G33" i="5"/>
  <c r="I33" i="5"/>
  <c r="K32" i="5"/>
  <c r="K33" i="5" s="1"/>
  <c r="K29" i="5"/>
  <c r="E21" i="5"/>
  <c r="G21" i="5"/>
  <c r="C17" i="5"/>
  <c r="E17" i="5"/>
  <c r="G17" i="5"/>
  <c r="I17" i="5"/>
  <c r="C13" i="5"/>
  <c r="E13" i="5"/>
  <c r="E23" i="5" s="1"/>
  <c r="G13" i="5"/>
  <c r="G23" i="5" s="1"/>
  <c r="I13" i="5"/>
  <c r="D12" i="28"/>
  <c r="D16" i="28" s="1"/>
  <c r="D21" i="28" s="1"/>
  <c r="D24" i="28" s="1"/>
  <c r="D26" i="28" s="1"/>
  <c r="F12" i="28"/>
  <c r="F16" i="28" s="1"/>
  <c r="F21" i="28" s="1"/>
  <c r="F24" i="28" s="1"/>
  <c r="F26" i="28" s="1"/>
  <c r="H12" i="28"/>
  <c r="J12" i="28"/>
  <c r="J16" i="28" s="1"/>
  <c r="J21" i="28" s="1"/>
  <c r="J24" i="28" s="1"/>
  <c r="J26" i="28" s="1"/>
  <c r="F28" i="27"/>
  <c r="D26" i="27"/>
  <c r="F26" i="27"/>
  <c r="J26" i="27"/>
  <c r="L26" i="27"/>
  <c r="D17" i="27"/>
  <c r="F17" i="27"/>
  <c r="J17" i="27"/>
  <c r="L17" i="27"/>
  <c r="L28" i="27" s="1"/>
  <c r="L25" i="26"/>
  <c r="J25" i="26"/>
  <c r="F25" i="26"/>
  <c r="D25" i="26"/>
  <c r="L15" i="26"/>
  <c r="L27" i="26" s="1"/>
  <c r="J15" i="26"/>
  <c r="F15" i="26"/>
  <c r="F27" i="26" s="1"/>
  <c r="D15" i="26"/>
  <c r="D63" i="6"/>
  <c r="H13" i="6"/>
  <c r="J13" i="6"/>
  <c r="D13" i="6"/>
  <c r="F13" i="6"/>
  <c r="H12" i="6"/>
  <c r="J12" i="6"/>
  <c r="D12" i="6"/>
  <c r="F12" i="6"/>
  <c r="K12" i="5"/>
  <c r="K11" i="5"/>
  <c r="K16" i="5"/>
  <c r="K17" i="5" s="1"/>
  <c r="J12" i="29"/>
  <c r="J16" i="29" s="1"/>
  <c r="J21" i="29" s="1"/>
  <c r="J24" i="29" s="1"/>
  <c r="J26" i="29" s="1"/>
  <c r="J10" i="6" s="1"/>
  <c r="H12" i="29"/>
  <c r="F12" i="29"/>
  <c r="F16" i="29" s="1"/>
  <c r="F21" i="29" s="1"/>
  <c r="F24" i="29" s="1"/>
  <c r="F26" i="29" s="1"/>
  <c r="F31" i="29" s="1"/>
  <c r="D12" i="29"/>
  <c r="D16" i="29" s="1"/>
  <c r="D21" i="29" s="1"/>
  <c r="D24" i="29" s="1"/>
  <c r="D26" i="29" s="1"/>
  <c r="I36" i="5" s="1"/>
  <c r="J20" i="6" l="1"/>
  <c r="J32" i="6" s="1"/>
  <c r="J34" i="6" s="1"/>
  <c r="F41" i="27"/>
  <c r="L41" i="27"/>
  <c r="J29" i="28"/>
  <c r="J31" i="28"/>
  <c r="E25" i="24"/>
  <c r="I22" i="24"/>
  <c r="C25" i="24"/>
  <c r="E39" i="5"/>
  <c r="G25" i="24"/>
  <c r="I20" i="5"/>
  <c r="I21" i="5" s="1"/>
  <c r="I23" i="5" s="1"/>
  <c r="F10" i="6"/>
  <c r="F20" i="6" s="1"/>
  <c r="F32" i="6" s="1"/>
  <c r="F34" i="6" s="1"/>
  <c r="K13" i="5"/>
  <c r="H16" i="28"/>
  <c r="H16" i="29"/>
  <c r="G39" i="5"/>
  <c r="C39" i="5"/>
  <c r="F29" i="28"/>
  <c r="F31" i="28"/>
  <c r="D29" i="28"/>
  <c r="D31" i="28"/>
  <c r="K36" i="5"/>
  <c r="K37" i="5" s="1"/>
  <c r="K39" i="5" s="1"/>
  <c r="I37" i="5"/>
  <c r="I39" i="5" s="1"/>
  <c r="D10" i="6"/>
  <c r="D20" i="6" s="1"/>
  <c r="D32" i="6" s="1"/>
  <c r="D34" i="6" s="1"/>
  <c r="D28" i="27"/>
  <c r="D41" i="27" s="1"/>
  <c r="D27" i="26"/>
  <c r="G41" i="24"/>
  <c r="E41" i="24"/>
  <c r="C41" i="24"/>
  <c r="J28" i="27"/>
  <c r="J41" i="27" s="1"/>
  <c r="J27" i="26"/>
  <c r="K15" i="24"/>
  <c r="D29" i="29"/>
  <c r="D31" i="29"/>
  <c r="F29" i="29"/>
  <c r="J31" i="29"/>
  <c r="J29" i="29"/>
  <c r="I23" i="24" l="1"/>
  <c r="I25" i="24" s="1"/>
  <c r="K22" i="24"/>
  <c r="K23" i="24" s="1"/>
  <c r="K25" i="24" s="1"/>
  <c r="H21" i="28"/>
  <c r="H21" i="29"/>
  <c r="I30" i="24"/>
  <c r="G30" i="24"/>
  <c r="E30" i="24"/>
  <c r="C30" i="24"/>
  <c r="H24" i="28" l="1"/>
  <c r="H24" i="29"/>
  <c r="H63" i="6"/>
  <c r="H26" i="28" l="1"/>
  <c r="H26" i="29"/>
  <c r="H39" i="27"/>
  <c r="H26" i="27"/>
  <c r="H17" i="27"/>
  <c r="H25" i="26"/>
  <c r="H15" i="26"/>
  <c r="K12" i="24"/>
  <c r="H31" i="28" l="1"/>
  <c r="H29" i="28"/>
  <c r="H29" i="29"/>
  <c r="H10" i="6"/>
  <c r="H31" i="29"/>
  <c r="I38" i="24"/>
  <c r="H27" i="26"/>
  <c r="H28" i="27"/>
  <c r="H41" i="27" s="1"/>
  <c r="K29" i="24"/>
  <c r="G28" i="5"/>
  <c r="E28" i="5"/>
  <c r="C28" i="5"/>
  <c r="K27" i="5"/>
  <c r="K38" i="24" l="1"/>
  <c r="K39" i="24" s="1"/>
  <c r="K41" i="24" s="1"/>
  <c r="I39" i="24"/>
  <c r="I41" i="24" s="1"/>
  <c r="H20" i="6"/>
  <c r="H32" i="6" s="1"/>
  <c r="H34" i="6" s="1"/>
  <c r="K28" i="24"/>
  <c r="K30" i="24" s="1"/>
  <c r="I26" i="5"/>
  <c r="C21" i="5"/>
  <c r="C23" i="5" s="1"/>
  <c r="K11" i="24"/>
  <c r="A45" i="6"/>
  <c r="K26" i="5" l="1"/>
  <c r="K28" i="5" s="1"/>
  <c r="I28" i="5"/>
  <c r="F62" i="6"/>
  <c r="F64" i="6" s="1"/>
  <c r="D62" i="6"/>
  <c r="J62" i="6"/>
  <c r="J64" i="6" s="1"/>
  <c r="H62" i="6"/>
  <c r="D64" i="6" l="1"/>
  <c r="H64" i="6"/>
  <c r="K20" i="5"/>
  <c r="K21" i="5" s="1"/>
  <c r="K23" i="5" s="1"/>
</calcChain>
</file>

<file path=xl/sharedStrings.xml><?xml version="1.0" encoding="utf-8"?>
<sst xmlns="http://schemas.openxmlformats.org/spreadsheetml/2006/main" count="280" uniqueCount="149">
  <si>
    <t>บริษัท ยงคอนกรีต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</si>
  <si>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</si>
  <si>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</si>
  <si>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</si>
  <si>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</si>
  <si>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</si>
  <si>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</si>
  <si>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</si>
  <si>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</si>
  <si>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</si>
  <si>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</si>
  <si>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</si>
  <si>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</si>
  <si>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3, 4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</si>
  <si>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</si>
  <si>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</si>
  <si>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</si>
  <si>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</si>
  <si>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</si>
  <si>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</si>
  <si>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</si>
  <si>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 xml:space="preserve">ที่ดิน อาคารและอุปกรณ์ </t>
  </si>
  <si>
    <t>5, 6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</si>
  <si>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</si>
  <si>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</si>
  <si>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</si>
  <si>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</si>
  <si>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</si>
  <si>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</si>
  <si>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</si>
  <si>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</si>
  <si>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</si>
  <si>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</si>
  <si>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</si>
  <si>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</si>
  <si>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</si>
  <si>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</si>
  <si>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</si>
  <si>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</si>
  <si>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</si>
  <si>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</si>
  <si>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</si>
  <si>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</si>
  <si>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</si>
  <si>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</si>
  <si>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</si>
  <si>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</si>
  <si>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</si>
  <si>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</si>
  <si>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</si>
  <si>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</si>
  <si>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</si>
  <si>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</si>
  <si>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</si>
  <si>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</si>
  <si>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</si>
  <si>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</si>
  <si>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</si>
  <si>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</si>
  <si>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</si>
  <si>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</si>
  <si>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</si>
  <si>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</si>
  <si>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</si>
  <si>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</si>
  <si>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</si>
  <si>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</si>
  <si>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</si>
  <si>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</si>
  <si>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</si>
  <si>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</si>
  <si>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</si>
  <si>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</si>
  <si>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</si>
  <si>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</si>
  <si>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</si>
  <si>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</si>
  <si>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</si>
  <si>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</si>
  <si>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</si>
  <si>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</si>
  <si>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</si>
  <si>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</si>
  <si>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</si>
  <si>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</si>
  <si>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</si>
  <si>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</si>
  <si>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</si>
  <si>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</si>
  <si>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</si>
  <si>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</si>
  <si>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</si>
  <si>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</si>
  <si>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</si>
  <si>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</si>
  <si>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</si>
  <si>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</si>
  <si>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</si>
  <si>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</si>
  <si>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</si>
  <si>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(กำไร) ขาดทุนจากการจำหน่ายที่ดิน อาคารและอุปกรณ์</t>
  </si>
  <si>
    <t>ตัดจำหน่ายที่ดิน อาคารและอุปกรณ์ 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</si>
  <si>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</si>
  <si>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</si>
  <si>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</si>
  <si>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</si>
  <si>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</si>
  <si>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</si>
  <si>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</si>
  <si>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</si>
  <si>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</si>
  <si>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</si>
  <si>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</si>
  <si>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</si>
  <si>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</si>
  <si>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</si>
  <si>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</si>
  <si>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</si>
  <si>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เจ้าหนี้ค่าสินทรัพย์</t>
  </si>
  <si>
    <t>ประมาณการต้นทุนรื้อถอนเพิ่มขึ้น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</si>
  <si>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</si>
  <si>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</si>
  <si>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 (ลดลง) สุทธิ</t>
  </si>
  <si>
    <t>ผลขาดทุนจากการด้อยค่าด้านเครดิตที่คาดว่าจะเกิดขึ้น</t>
  </si>
  <si>
    <t xml:space="preserve">    จัดสรรแล้ว</t>
  </si>
  <si>
    <t xml:space="preserve">    ยังไม่ได้จัดสรร 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</si>
  <si>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</si>
  <si>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</si>
  <si>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</si>
  <si>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</si>
  <si>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</si>
  <si>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</si>
  <si>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</si>
  <si>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สำหรับงวดหกเดือนสิ้นสุด  </t>
  </si>
  <si>
    <t>เงินสดและรายการเทียบเท่าเงินสด ณ วันที่ 30 มิถุนายน</t>
  </si>
  <si>
    <t>เงินฝากสถาบันการเงินที่มีข้อจำกัดในการใช้เพิ่มขึ้น (ลดลง)</t>
  </si>
  <si>
    <t>ยอดคงเหลือ ณ วันที่ 1 มกราคม 2567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</si>
  <si>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</si>
  <si>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</si>
  <si>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</si>
  <si>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r>
      <t xml:space="preserve">กำไร(ขาดทุน)ต่อหุ้นขั้นพื้นฐาน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</si>
  <si>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กำไร(ขาดทุน)จากกิจกรรมดำเนินงาน</t>
  </si>
  <si>
    <t>เงินฝากสถาบันการเงินที่มีข้อจำกัดในการใช้ลดลง</t>
  </si>
  <si>
    <t>กระแสเงินสดสุทธิใช้ไปในกิจกรรมจัดหาเงิน</t>
  </si>
  <si>
    <t>โอนสินทรัพย์สิทธิการใช้ไปที่ดิน อาคาร และอุปกรณ์</t>
  </si>
  <si>
    <t>รายได้(ค่าใช้จ่าย)ภาษีเงินได้</t>
  </si>
  <si>
    <t>เงินเบิกเกินบัญชีและเงินกู้ยืมระยะสั้นจากสถาบันการเงินเพิ่มขึ้น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</si>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</sst>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Browallia New"/>
      <family val="2"/>
    </font>
    <font>
      <sz val="14"/>
      <name val="Angsana New"/>
      <family val="1"/>
      <charset val="222"/>
    </font>
    <font>
      <sz val="14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</cellStyleXfs>
  <cellXfs count="134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10" fillId="0" borderId="0" xfId="0" applyFont="1" applyAlignment="1">
      <alignment horizontal="left"/>
    </xf>
    <xf numFmtId="188" fontId="6" fillId="0" borderId="0" xfId="1" applyFont="1" applyFill="1" applyAlignment="1"/>
    <xf numFmtId="37" fontId="5" fillId="0" borderId="0" xfId="0" applyNumberFormat="1" applyFont="1"/>
    <xf numFmtId="189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9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9" fontId="6" fillId="0" borderId="0" xfId="0" applyNumberFormat="1" applyFont="1"/>
    <xf numFmtId="188" fontId="6" fillId="0" borderId="0" xfId="0" applyNumberFormat="1" applyFont="1"/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wrapText="1"/>
    </xf>
    <xf numFmtId="0" fontId="5" fillId="0" borderId="0" xfId="0" applyFont="1" applyAlignment="1">
      <alignment horizontal="center"/>
    </xf>
    <xf numFmtId="188" fontId="6" fillId="0" borderId="4" xfId="1" applyFont="1" applyFill="1" applyBorder="1" applyAlignment="1"/>
    <xf numFmtId="189" fontId="5" fillId="0" borderId="5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4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/>
    <xf numFmtId="188" fontId="6" fillId="0" borderId="1" xfId="0" applyNumberFormat="1" applyFont="1" applyBorder="1"/>
    <xf numFmtId="189" fontId="5" fillId="0" borderId="0" xfId="1" applyNumberFormat="1" applyFont="1" applyFill="1" applyBorder="1" applyAlignment="1">
      <alignment wrapText="1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88" fontId="0" fillId="0" borderId="0" xfId="1" applyFont="1" applyProtection="1">
      <protection locked="0"/>
    </xf>
    <xf numFmtId="189" fontId="0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88" fontId="6" fillId="0" borderId="0" xfId="1" applyFont="1" applyProtection="1">
      <protection locked="0"/>
    </xf>
    <xf numFmtId="189" fontId="6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188" fontId="6" fillId="0" borderId="0" xfId="1" applyFont="1" applyFill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87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89" fontId="6" fillId="0" borderId="0" xfId="1" applyNumberFormat="1" applyFont="1" applyFill="1" applyAlignment="1" applyProtection="1">
      <protection locked="0"/>
    </xf>
    <xf numFmtId="189" fontId="6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87" fontId="5" fillId="0" borderId="2" xfId="0" applyNumberFormat="1" applyFont="1" applyBorder="1" applyProtection="1">
      <protection locked="0"/>
    </xf>
    <xf numFmtId="188" fontId="15" fillId="0" borderId="0" xfId="1" applyFont="1" applyFill="1" applyBorder="1" applyProtection="1">
      <protection locked="0"/>
    </xf>
    <xf numFmtId="189" fontId="6" fillId="0" borderId="0" xfId="1" applyNumberFormat="1" applyFont="1" applyProtection="1">
      <protection locked="0"/>
    </xf>
    <xf numFmtId="189" fontId="5" fillId="0" borderId="0" xfId="0" applyNumberFormat="1" applyFont="1" applyProtection="1">
      <protection locked="0"/>
    </xf>
    <xf numFmtId="187" fontId="5" fillId="0" borderId="0" xfId="0" applyNumberFormat="1" applyFont="1" applyProtection="1">
      <protection locked="0"/>
    </xf>
    <xf numFmtId="187" fontId="5" fillId="0" borderId="1" xfId="0" applyNumberFormat="1" applyFont="1" applyBorder="1" applyProtection="1">
      <protection locked="0"/>
    </xf>
    <xf numFmtId="188" fontId="6" fillId="0" borderId="0" xfId="1" applyFont="1" applyFill="1" applyAlignment="1" applyProtection="1">
      <protection locked="0"/>
    </xf>
    <xf numFmtId="188" fontId="6" fillId="2" borderId="0" xfId="1" applyFont="1" applyFill="1" applyProtection="1">
      <protection locked="0"/>
    </xf>
    <xf numFmtId="0" fontId="6" fillId="2" borderId="0" xfId="0" applyFont="1" applyFill="1" applyProtection="1">
      <protection locked="0"/>
    </xf>
    <xf numFmtId="189" fontId="5" fillId="0" borderId="2" xfId="0" applyNumberFormat="1" applyFont="1" applyBorder="1"/>
    <xf numFmtId="187" fontId="5" fillId="0" borderId="2" xfId="0" applyNumberFormat="1" applyFont="1" applyBorder="1"/>
    <xf numFmtId="187" fontId="5" fillId="0" borderId="1" xfId="0" applyNumberFormat="1" applyFont="1" applyBorder="1"/>
    <xf numFmtId="189" fontId="5" fillId="0" borderId="1" xfId="0" applyNumberFormat="1" applyFont="1" applyBorder="1"/>
    <xf numFmtId="37" fontId="14" fillId="0" borderId="0" xfId="0" applyNumberFormat="1" applyFont="1" applyAlignment="1" applyProtection="1">
      <alignment horizontal="center"/>
      <protection locked="0"/>
    </xf>
    <xf numFmtId="189" fontId="0" fillId="0" borderId="0" xfId="1" applyNumberFormat="1" applyFont="1" applyProtection="1">
      <protection locked="0"/>
    </xf>
    <xf numFmtId="188" fontId="6" fillId="0" borderId="0" xfId="0" applyNumberFormat="1" applyFont="1" applyProtection="1">
      <protection locked="0"/>
    </xf>
    <xf numFmtId="187" fontId="5" fillId="0" borderId="4" xfId="0" applyNumberFormat="1" applyFont="1" applyBorder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quotePrefix="1" applyFont="1" applyAlignment="1" applyProtection="1">
      <alignment horizontal="center"/>
      <protection locked="0"/>
    </xf>
    <xf numFmtId="187" fontId="6" fillId="0" borderId="1" xfId="0" applyNumberFormat="1" applyFont="1" applyBorder="1" applyProtection="1">
      <protection locked="0"/>
    </xf>
    <xf numFmtId="187" fontId="5" fillId="0" borderId="4" xfId="0" applyNumberFormat="1" applyFont="1" applyBorder="1"/>
    <xf numFmtId="189" fontId="5" fillId="0" borderId="4" xfId="0" applyNumberFormat="1" applyFont="1" applyBorder="1"/>
    <xf numFmtId="189" fontId="5" fillId="0" borderId="0" xfId="1" applyNumberFormat="1" applyFont="1" applyFill="1" applyAlignment="1" applyProtection="1">
      <protection locked="0"/>
    </xf>
    <xf numFmtId="189" fontId="5" fillId="0" borderId="0" xfId="1" applyNumberFormat="1" applyFont="1" applyFill="1" applyBorder="1" applyAlignment="1" applyProtection="1">
      <protection locked="0"/>
    </xf>
    <xf numFmtId="189" fontId="6" fillId="0" borderId="0" xfId="1" applyNumberFormat="1" applyFont="1" applyFill="1" applyBorder="1" applyAlignment="1" applyProtection="1">
      <protection locked="0"/>
    </xf>
    <xf numFmtId="189" fontId="6" fillId="0" borderId="4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wrapText="1"/>
      <protection locked="0"/>
    </xf>
    <xf numFmtId="188" fontId="6" fillId="0" borderId="4" xfId="1" applyFont="1" applyFill="1" applyBorder="1" applyAlignment="1" applyProtection="1"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89" fontId="5" fillId="0" borderId="5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/>
    <xf numFmtId="189" fontId="5" fillId="0" borderId="1" xfId="1" applyNumberFormat="1" applyFont="1" applyFill="1" applyBorder="1" applyAlignment="1" applyProtection="1"/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6" fillId="0" borderId="0" xfId="0" applyNumberFormat="1" applyFont="1" applyAlignment="1" applyProtection="1">
      <alignment horizontal="right"/>
      <protection locked="0"/>
    </xf>
    <xf numFmtId="189" fontId="5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7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87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189" fontId="5" fillId="0" borderId="2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Alignment="1" applyProtection="1">
      <alignment horizontal="right"/>
    </xf>
    <xf numFmtId="187" fontId="6" fillId="0" borderId="0" xfId="1" applyNumberFormat="1" applyFont="1" applyFill="1" applyAlignment="1" applyProtection="1"/>
    <xf numFmtId="187" fontId="5" fillId="0" borderId="2" xfId="1" applyNumberFormat="1" applyFont="1" applyFill="1" applyBorder="1" applyAlignment="1" applyProtection="1">
      <alignment horizontal="right"/>
    </xf>
    <xf numFmtId="188" fontId="5" fillId="0" borderId="2" xfId="1" applyFont="1" applyFill="1" applyBorder="1" applyAlignment="1" applyProtection="1">
      <alignment horizontal="right"/>
    </xf>
    <xf numFmtId="187" fontId="5" fillId="0" borderId="1" xfId="1" applyNumberFormat="1" applyFont="1" applyFill="1" applyBorder="1" applyAlignment="1" applyProtection="1">
      <alignment horizontal="right"/>
    </xf>
    <xf numFmtId="187" fontId="5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Alignment="1" applyProtection="1"/>
    <xf numFmtId="189" fontId="6" fillId="0" borderId="0" xfId="1" applyNumberFormat="1" applyFont="1" applyProtection="1"/>
    <xf numFmtId="0" fontId="0" fillId="0" borderId="0" xfId="0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9" fontId="5" fillId="0" borderId="0" xfId="1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88" fontId="6" fillId="0" borderId="0" xfId="0" applyNumberFormat="1" applyFont="1" applyAlignment="1" applyProtection="1">
      <alignment horizontal="right"/>
      <protection locked="0"/>
    </xf>
    <xf numFmtId="189" fontId="6" fillId="0" borderId="5" xfId="0" applyNumberFormat="1" applyFont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9" fontId="6" fillId="0" borderId="5" xfId="1" applyNumberFormat="1" applyFont="1" applyBorder="1" applyAlignment="1" applyProtection="1">
      <alignment horizontal="right"/>
    </xf>
    <xf numFmtId="189" fontId="6" fillId="0" borderId="5" xfId="1" applyNumberFormat="1" applyFont="1" applyFill="1" applyBorder="1" applyAlignment="1" applyProtection="1">
      <alignment horizontal="right"/>
    </xf>
    <xf numFmtId="187" fontId="5" fillId="0" borderId="2" xfId="0" applyNumberFormat="1" applyFont="1" applyBorder="1" applyAlignment="1">
      <alignment horizontal="right"/>
    </xf>
    <xf numFmtId="189" fontId="5" fillId="0" borderId="2" xfId="1" applyNumberFormat="1" applyFont="1" applyBorder="1" applyAlignment="1" applyProtection="1">
      <alignment horizontal="right"/>
    </xf>
    <xf numFmtId="189" fontId="5" fillId="0" borderId="2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3" xfId="0" applyNumberFormat="1" applyFont="1" applyBorder="1" applyAlignment="1">
      <alignment horizontal="right"/>
    </xf>
    <xf numFmtId="43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/>
      <protection locked="0"/>
    </xf>
  </cellXfs>
  <cellStyles count="13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17" xfId="12" xr:uid="{9E99B12E-05D7-4370-9541-F8A820026150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AC92"/>
  <sheetViews>
    <sheetView tabSelected="1" zoomScale="80" zoomScaleNormal="80" zoomScaleSheetLayoutView="80" workbookViewId="0">
      <selection activeCell="K54" sqref="K54"/>
    </sheetView>
  </sheetViews>
  <sheetFormatPr defaultColWidth="9.09765625" defaultRowHeight="20" x14ac:dyDescent="0.6"/>
  <cols>
    <col min="1" max="1" width="52.3984375" style="35" customWidth="1"/>
    <col min="2" max="2" width="7.8984375" style="32" customWidth="1"/>
    <col min="3" max="3" width="0.8984375" style="32" customWidth="1"/>
    <col min="4" max="4" width="13.09765625" style="32" customWidth="1"/>
    <col min="5" max="5" width="0.8984375" style="32" customWidth="1"/>
    <col min="6" max="6" width="13.09765625" style="32" customWidth="1"/>
    <col min="7" max="7" width="0.8984375" style="32" hidden="1" customWidth="1"/>
    <col min="8" max="8" width="13.09765625" style="32" hidden="1" customWidth="1"/>
    <col min="9" max="9" width="0.8984375" style="32" customWidth="1"/>
    <col min="10" max="10" width="13.09765625" style="32" customWidth="1"/>
    <col min="11" max="11" width="0.8984375" style="32" customWidth="1"/>
    <col min="12" max="12" width="13.09765625" style="32" customWidth="1"/>
    <col min="13" max="13" width="4.8984375" style="33" customWidth="1"/>
    <col min="14" max="14" width="8.59765625" style="33" bestFit="1" customWidth="1"/>
    <col min="15" max="15" width="8.59765625" style="34" bestFit="1" customWidth="1"/>
    <col min="16" max="18" width="7.8984375" style="34" customWidth="1"/>
    <col min="19" max="19" width="8.59765625" style="34" bestFit="1" customWidth="1"/>
    <col min="20" max="23" width="7.8984375" style="34" customWidth="1"/>
    <col min="24" max="24" width="9.8984375" style="34" bestFit="1" customWidth="1"/>
    <col min="25" max="25" width="7.8984375" style="34" customWidth="1"/>
    <col min="26" max="16384" width="9.09765625" style="32"/>
  </cols>
  <sheetData>
    <row r="1" spans="1:29" s="28" customFormat="1" ht="22.5" customHeight="1" x14ac:dyDescent="0.7">
      <c r="A1" s="27" t="s">
        <v>0</v>
      </c>
      <c r="M1" s="29"/>
      <c r="N1" s="29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9" s="28" customFormat="1" ht="22.5" customHeight="1" x14ac:dyDescent="0.7">
      <c r="A2" s="27" t="s">
        <v>1</v>
      </c>
      <c r="M2" s="29"/>
      <c r="N2" s="29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9" ht="15" customHeight="1" x14ac:dyDescent="0.65">
      <c r="A3" s="31"/>
    </row>
    <row r="4" spans="1:29" ht="22.5" customHeight="1" x14ac:dyDescent="0.65">
      <c r="B4" s="36"/>
      <c r="C4" s="36"/>
      <c r="D4" s="126" t="s">
        <v>2</v>
      </c>
      <c r="E4" s="126"/>
      <c r="F4" s="126"/>
      <c r="G4" s="126"/>
      <c r="H4" s="126"/>
      <c r="I4" s="37"/>
      <c r="J4" s="126" t="s">
        <v>3</v>
      </c>
      <c r="K4" s="126"/>
      <c r="L4" s="126"/>
    </row>
    <row r="5" spans="1:29" ht="22.5" customHeight="1" x14ac:dyDescent="0.65">
      <c r="B5" s="36"/>
      <c r="C5" s="36"/>
      <c r="D5" s="38" t="s">
        <v>126</v>
      </c>
      <c r="E5" s="36"/>
      <c r="F5" s="36" t="s">
        <v>4</v>
      </c>
      <c r="G5" s="36"/>
      <c r="H5" s="36" t="s">
        <v>5</v>
      </c>
      <c r="I5" s="37"/>
      <c r="J5" s="38" t="s">
        <v>126</v>
      </c>
      <c r="K5" s="36"/>
      <c r="L5" s="36" t="s">
        <v>4</v>
      </c>
    </row>
    <row r="6" spans="1:29" ht="22.5" customHeight="1" x14ac:dyDescent="0.65">
      <c r="A6" s="31" t="s">
        <v>6</v>
      </c>
      <c r="B6" s="39" t="s">
        <v>7</v>
      </c>
      <c r="C6" s="39"/>
      <c r="D6" s="38">
        <v>2568</v>
      </c>
      <c r="E6" s="36"/>
      <c r="F6" s="36">
        <v>2567</v>
      </c>
      <c r="G6" s="36"/>
      <c r="H6" s="36">
        <v>2566</v>
      </c>
      <c r="I6" s="36"/>
      <c r="J6" s="38">
        <v>2568</v>
      </c>
      <c r="K6" s="36"/>
      <c r="L6" s="36">
        <v>2567</v>
      </c>
    </row>
    <row r="7" spans="1:29" ht="22.5" customHeight="1" x14ac:dyDescent="0.65">
      <c r="A7" s="31"/>
      <c r="B7" s="39"/>
      <c r="C7" s="39"/>
      <c r="D7" s="36" t="s">
        <v>8</v>
      </c>
      <c r="E7" s="36"/>
      <c r="F7" s="36"/>
      <c r="G7" s="36"/>
      <c r="H7" s="36" t="s">
        <v>9</v>
      </c>
      <c r="I7" s="36"/>
      <c r="J7" s="36" t="s">
        <v>8</v>
      </c>
      <c r="K7" s="36"/>
      <c r="L7" s="36"/>
    </row>
    <row r="8" spans="1:29" ht="22.5" customHeight="1" x14ac:dyDescent="0.6">
      <c r="A8" s="40"/>
      <c r="B8" s="36"/>
      <c r="C8" s="36"/>
      <c r="D8" s="127" t="s">
        <v>10</v>
      </c>
      <c r="E8" s="127"/>
      <c r="F8" s="127"/>
      <c r="G8" s="127"/>
      <c r="H8" s="127"/>
      <c r="I8" s="127"/>
      <c r="J8" s="127"/>
      <c r="K8" s="127"/>
      <c r="L8" s="127"/>
    </row>
    <row r="9" spans="1:29" ht="22.5" customHeight="1" x14ac:dyDescent="0.65">
      <c r="A9" s="41" t="s">
        <v>11</v>
      </c>
      <c r="B9" s="39"/>
      <c r="C9" s="39"/>
      <c r="N9" s="42"/>
    </row>
    <row r="10" spans="1:29" ht="22.5" customHeight="1" x14ac:dyDescent="0.6">
      <c r="A10" s="35" t="s">
        <v>12</v>
      </c>
      <c r="B10" s="43"/>
      <c r="C10" s="39"/>
      <c r="D10" s="44">
        <v>83749</v>
      </c>
      <c r="E10" s="45"/>
      <c r="F10" s="44">
        <v>46444</v>
      </c>
      <c r="G10" s="45"/>
      <c r="H10" s="44"/>
      <c r="I10" s="45"/>
      <c r="J10" s="44">
        <v>83571</v>
      </c>
      <c r="K10" s="45"/>
      <c r="L10" s="44">
        <v>46375</v>
      </c>
      <c r="N10" s="46"/>
      <c r="Z10" s="47"/>
      <c r="AC10" s="47"/>
    </row>
    <row r="11" spans="1:29" ht="22.5" customHeight="1" x14ac:dyDescent="0.6">
      <c r="A11" s="35" t="s">
        <v>120</v>
      </c>
      <c r="B11" s="43" t="s">
        <v>13</v>
      </c>
      <c r="C11" s="39"/>
      <c r="D11" s="44">
        <v>142393</v>
      </c>
      <c r="E11" s="45"/>
      <c r="F11" s="44">
        <v>118050</v>
      </c>
      <c r="G11" s="45"/>
      <c r="H11" s="44"/>
      <c r="I11" s="45"/>
      <c r="J11" s="44">
        <v>138890</v>
      </c>
      <c r="K11" s="45"/>
      <c r="L11" s="44">
        <v>115334</v>
      </c>
      <c r="N11" s="46"/>
      <c r="Z11" s="47"/>
      <c r="AC11" s="47"/>
    </row>
    <row r="12" spans="1:29" ht="22.5" customHeight="1" x14ac:dyDescent="0.6">
      <c r="A12" s="35" t="s">
        <v>14</v>
      </c>
      <c r="B12" s="43">
        <v>7</v>
      </c>
      <c r="C12" s="39"/>
      <c r="D12" s="44">
        <v>33699</v>
      </c>
      <c r="E12" s="45"/>
      <c r="F12" s="44">
        <v>48505</v>
      </c>
      <c r="G12" s="45"/>
      <c r="H12" s="44"/>
      <c r="I12" s="45"/>
      <c r="J12" s="44">
        <v>33699</v>
      </c>
      <c r="K12" s="45"/>
      <c r="L12" s="44">
        <v>48505</v>
      </c>
      <c r="N12" s="46"/>
      <c r="Z12" s="47"/>
      <c r="AC12" s="47"/>
    </row>
    <row r="13" spans="1:29" ht="22.5" customHeight="1" x14ac:dyDescent="0.6">
      <c r="A13" s="35" t="s">
        <v>15</v>
      </c>
      <c r="B13" s="43"/>
      <c r="C13" s="39"/>
      <c r="D13" s="44">
        <v>103969</v>
      </c>
      <c r="E13" s="45"/>
      <c r="F13" s="44">
        <v>117713</v>
      </c>
      <c r="G13" s="45"/>
      <c r="H13" s="44"/>
      <c r="I13" s="45"/>
      <c r="J13" s="44">
        <v>97236</v>
      </c>
      <c r="K13" s="45"/>
      <c r="L13" s="44">
        <v>111954</v>
      </c>
      <c r="N13" s="46"/>
      <c r="P13" s="46"/>
      <c r="Z13" s="47"/>
      <c r="AC13" s="47"/>
    </row>
    <row r="14" spans="1:29" ht="22.5" customHeight="1" x14ac:dyDescent="0.6">
      <c r="A14" s="35" t="s">
        <v>16</v>
      </c>
      <c r="B14" s="43"/>
      <c r="C14" s="39"/>
      <c r="D14" s="44">
        <v>2790</v>
      </c>
      <c r="E14" s="45"/>
      <c r="F14" s="44">
        <v>523</v>
      </c>
      <c r="G14" s="45"/>
      <c r="H14" s="44"/>
      <c r="I14" s="45"/>
      <c r="J14" s="44">
        <v>1755</v>
      </c>
      <c r="K14" s="45"/>
      <c r="L14" s="44">
        <v>452</v>
      </c>
      <c r="N14" s="46"/>
      <c r="Z14" s="47"/>
      <c r="AC14" s="47"/>
    </row>
    <row r="15" spans="1:29" ht="22.5" customHeight="1" x14ac:dyDescent="0.65">
      <c r="A15" s="31" t="s">
        <v>17</v>
      </c>
      <c r="B15" s="43"/>
      <c r="C15" s="39"/>
      <c r="D15" s="58">
        <f>SUM(D10:D14)</f>
        <v>366600</v>
      </c>
      <c r="E15" s="48"/>
      <c r="F15" s="59">
        <f>SUM(F10:F14)</f>
        <v>331235</v>
      </c>
      <c r="G15" s="48"/>
      <c r="H15" s="49">
        <f>SUM(H10:H14)</f>
        <v>0</v>
      </c>
      <c r="I15" s="48"/>
      <c r="J15" s="58">
        <f>SUM(J10:J14)</f>
        <v>355151</v>
      </c>
      <c r="K15" s="48"/>
      <c r="L15" s="59">
        <f>SUM(L10:L14)</f>
        <v>322620</v>
      </c>
      <c r="N15" s="46"/>
      <c r="P15" s="46"/>
      <c r="Q15" s="46"/>
      <c r="R15" s="46"/>
    </row>
    <row r="16" spans="1:29" ht="15" customHeight="1" x14ac:dyDescent="0.6">
      <c r="B16" s="43"/>
      <c r="C16" s="39"/>
      <c r="D16" s="45"/>
      <c r="E16" s="45"/>
      <c r="F16" s="45"/>
      <c r="G16" s="45"/>
      <c r="H16" s="45"/>
      <c r="I16" s="45"/>
      <c r="J16" s="45"/>
      <c r="K16" s="45"/>
      <c r="L16" s="45"/>
      <c r="N16" s="46"/>
    </row>
    <row r="17" spans="1:29" ht="22.5" customHeight="1" x14ac:dyDescent="0.65">
      <c r="A17" s="41" t="s">
        <v>18</v>
      </c>
      <c r="B17" s="43"/>
      <c r="C17" s="39"/>
      <c r="D17" s="45"/>
      <c r="E17" s="45"/>
      <c r="F17" s="45"/>
      <c r="G17" s="45"/>
      <c r="H17" s="45"/>
      <c r="I17" s="45"/>
      <c r="J17" s="45"/>
      <c r="K17" s="45"/>
      <c r="L17" s="45"/>
      <c r="N17" s="46"/>
    </row>
    <row r="18" spans="1:29" ht="22.5" customHeight="1" x14ac:dyDescent="0.6">
      <c r="A18" s="32" t="s">
        <v>19</v>
      </c>
      <c r="B18" s="43">
        <v>6</v>
      </c>
      <c r="C18" s="39"/>
      <c r="D18" s="44">
        <v>25000</v>
      </c>
      <c r="E18" s="45"/>
      <c r="F18" s="44">
        <v>25079</v>
      </c>
      <c r="G18" s="45"/>
      <c r="H18" s="44"/>
      <c r="I18" s="45"/>
      <c r="J18" s="44">
        <v>25000</v>
      </c>
      <c r="K18" s="45"/>
      <c r="L18" s="44">
        <v>25079</v>
      </c>
      <c r="N18" s="46"/>
      <c r="Z18" s="47"/>
      <c r="AC18" s="47"/>
    </row>
    <row r="19" spans="1:29" ht="22.5" customHeight="1" x14ac:dyDescent="0.6">
      <c r="A19" s="32" t="s">
        <v>20</v>
      </c>
      <c r="B19" s="43"/>
      <c r="C19" s="39"/>
      <c r="D19" s="33">
        <v>0</v>
      </c>
      <c r="E19" s="45"/>
      <c r="F19" s="33">
        <v>0</v>
      </c>
      <c r="G19" s="45"/>
      <c r="H19" s="33"/>
      <c r="I19" s="45"/>
      <c r="J19" s="44">
        <v>80000</v>
      </c>
      <c r="K19" s="45"/>
      <c r="L19" s="44">
        <v>80000</v>
      </c>
      <c r="N19" s="46"/>
      <c r="Z19" s="47"/>
      <c r="AC19" s="47"/>
    </row>
    <row r="20" spans="1:29" ht="22.5" customHeight="1" x14ac:dyDescent="0.6">
      <c r="A20" s="35" t="s">
        <v>21</v>
      </c>
      <c r="B20" s="43" t="s">
        <v>22</v>
      </c>
      <c r="C20" s="39"/>
      <c r="D20" s="44">
        <v>713171</v>
      </c>
      <c r="E20" s="45"/>
      <c r="F20" s="44">
        <v>717992</v>
      </c>
      <c r="G20" s="45"/>
      <c r="H20" s="44"/>
      <c r="I20" s="45"/>
      <c r="J20" s="44">
        <v>583023</v>
      </c>
      <c r="K20" s="45"/>
      <c r="L20" s="44">
        <v>593452</v>
      </c>
      <c r="N20" s="46"/>
      <c r="X20" s="50"/>
      <c r="Z20" s="47"/>
      <c r="AC20" s="47"/>
    </row>
    <row r="21" spans="1:29" ht="22.5" customHeight="1" x14ac:dyDescent="0.6">
      <c r="A21" s="35" t="s">
        <v>23</v>
      </c>
      <c r="B21" s="43">
        <v>5</v>
      </c>
      <c r="C21" s="39"/>
      <c r="D21" s="44">
        <v>130993</v>
      </c>
      <c r="E21" s="45"/>
      <c r="F21" s="44">
        <v>126657</v>
      </c>
      <c r="G21" s="45"/>
      <c r="H21" s="44"/>
      <c r="I21" s="45"/>
      <c r="J21" s="44">
        <v>42288</v>
      </c>
      <c r="K21" s="45"/>
      <c r="L21" s="44">
        <v>41198</v>
      </c>
      <c r="N21" s="46"/>
      <c r="Z21" s="47"/>
      <c r="AC21" s="47"/>
    </row>
    <row r="22" spans="1:29" ht="22.5" customHeight="1" x14ac:dyDescent="0.6">
      <c r="A22" s="35" t="s">
        <v>24</v>
      </c>
      <c r="B22" s="43"/>
      <c r="C22" s="39"/>
      <c r="D22" s="44">
        <v>1573</v>
      </c>
      <c r="E22" s="45"/>
      <c r="F22" s="44">
        <v>1921</v>
      </c>
      <c r="G22" s="45"/>
      <c r="H22" s="44"/>
      <c r="I22" s="45"/>
      <c r="J22" s="44">
        <v>1408</v>
      </c>
      <c r="K22" s="45"/>
      <c r="L22" s="44">
        <v>1732</v>
      </c>
      <c r="N22" s="46"/>
      <c r="Z22" s="47"/>
      <c r="AC22" s="47"/>
    </row>
    <row r="23" spans="1:29" ht="22.5" customHeight="1" x14ac:dyDescent="0.6">
      <c r="A23" s="35" t="s">
        <v>25</v>
      </c>
      <c r="B23" s="43"/>
      <c r="C23" s="39"/>
      <c r="D23" s="51">
        <v>0</v>
      </c>
      <c r="E23" s="51"/>
      <c r="F23" s="34">
        <v>0</v>
      </c>
      <c r="G23" s="51"/>
      <c r="H23" s="34"/>
      <c r="I23" s="51"/>
      <c r="J23" s="51">
        <v>0</v>
      </c>
      <c r="K23" s="51"/>
      <c r="L23" s="34">
        <v>889</v>
      </c>
      <c r="N23" s="46"/>
      <c r="Z23" s="47"/>
      <c r="AC23" s="47"/>
    </row>
    <row r="24" spans="1:29" ht="22.5" customHeight="1" x14ac:dyDescent="0.6">
      <c r="A24" s="35" t="s">
        <v>26</v>
      </c>
      <c r="B24" s="43">
        <v>7</v>
      </c>
      <c r="C24" s="39"/>
      <c r="D24" s="44">
        <v>28277</v>
      </c>
      <c r="E24" s="45"/>
      <c r="F24" s="44">
        <v>30524</v>
      </c>
      <c r="G24" s="45"/>
      <c r="H24" s="44"/>
      <c r="I24" s="45"/>
      <c r="J24" s="44">
        <v>23938</v>
      </c>
      <c r="K24" s="45"/>
      <c r="L24" s="44">
        <v>26185</v>
      </c>
      <c r="N24" s="46"/>
      <c r="Z24" s="47"/>
      <c r="AC24" s="47"/>
    </row>
    <row r="25" spans="1:29" ht="22.5" customHeight="1" x14ac:dyDescent="0.65">
      <c r="A25" s="31" t="s">
        <v>27</v>
      </c>
      <c r="B25" s="43"/>
      <c r="C25" s="39"/>
      <c r="D25" s="58">
        <f>SUM(D18:D24)</f>
        <v>899014</v>
      </c>
      <c r="E25" s="48"/>
      <c r="F25" s="59">
        <f>SUM(F18:F24)</f>
        <v>902173</v>
      </c>
      <c r="G25" s="48"/>
      <c r="H25" s="49">
        <f>SUM(H18:H24)</f>
        <v>0</v>
      </c>
      <c r="I25" s="48"/>
      <c r="J25" s="58">
        <f>SUM(J18:J24)</f>
        <v>755657</v>
      </c>
      <c r="K25" s="48"/>
      <c r="L25" s="59">
        <f>SUM(L18:L24)</f>
        <v>768535</v>
      </c>
      <c r="N25" s="46"/>
    </row>
    <row r="26" spans="1:29" ht="15" customHeight="1" x14ac:dyDescent="0.65">
      <c r="A26" s="31"/>
      <c r="B26" s="43"/>
      <c r="C26" s="39"/>
      <c r="D26" s="52"/>
      <c r="E26" s="48"/>
      <c r="F26" s="53"/>
      <c r="G26" s="48"/>
      <c r="H26" s="53"/>
      <c r="I26" s="48"/>
      <c r="J26" s="52"/>
      <c r="K26" s="48"/>
      <c r="L26" s="53"/>
      <c r="N26" s="46"/>
    </row>
    <row r="27" spans="1:29" ht="22.5" customHeight="1" thickBot="1" x14ac:dyDescent="0.7">
      <c r="A27" s="31" t="s">
        <v>28</v>
      </c>
      <c r="B27" s="43"/>
      <c r="C27" s="39"/>
      <c r="D27" s="61">
        <f>D15+D25</f>
        <v>1265614</v>
      </c>
      <c r="E27" s="48"/>
      <c r="F27" s="60">
        <f>F15+F25</f>
        <v>1233408</v>
      </c>
      <c r="G27" s="48"/>
      <c r="H27" s="54">
        <f>H15+H25</f>
        <v>0</v>
      </c>
      <c r="I27" s="48"/>
      <c r="J27" s="61">
        <f>J15+J25</f>
        <v>1110808</v>
      </c>
      <c r="K27" s="48"/>
      <c r="L27" s="60">
        <f>L15+L25</f>
        <v>1091155</v>
      </c>
      <c r="N27" s="46"/>
    </row>
    <row r="28" spans="1:29" ht="24" customHeight="1" thickTop="1" x14ac:dyDescent="0.6">
      <c r="B28" s="43"/>
      <c r="N28" s="46"/>
    </row>
    <row r="29" spans="1:29" ht="20.25" customHeight="1" x14ac:dyDescent="0.6">
      <c r="B29" s="43"/>
      <c r="N29" s="42"/>
    </row>
    <row r="30" spans="1:29" ht="20.25" customHeight="1" x14ac:dyDescent="0.6">
      <c r="A30" s="32"/>
      <c r="D30" s="55"/>
      <c r="E30" s="55"/>
      <c r="F30" s="55"/>
      <c r="G30" s="55"/>
      <c r="H30" s="55"/>
      <c r="I30" s="55"/>
      <c r="J30" s="55"/>
      <c r="K30" s="55"/>
      <c r="L30" s="55"/>
      <c r="N30" s="42"/>
    </row>
    <row r="31" spans="1:29" ht="20.25" customHeight="1" x14ac:dyDescent="0.6">
      <c r="A31" s="32"/>
      <c r="N31" s="42"/>
    </row>
    <row r="32" spans="1:29" ht="20.25" customHeight="1" x14ac:dyDescent="0.6">
      <c r="A32" s="32"/>
      <c r="N32" s="42"/>
    </row>
    <row r="33" spans="1:14" ht="20.25" customHeight="1" x14ac:dyDescent="0.6">
      <c r="A33" s="32"/>
      <c r="N33" s="42"/>
    </row>
    <row r="34" spans="1:14" ht="20.25" customHeight="1" x14ac:dyDescent="0.6">
      <c r="A34" s="32"/>
      <c r="N34" s="42"/>
    </row>
    <row r="35" spans="1:14" ht="20.25" customHeight="1" x14ac:dyDescent="0.6">
      <c r="A35" s="32"/>
      <c r="N35" s="42"/>
    </row>
    <row r="36" spans="1:14" ht="20.25" customHeight="1" x14ac:dyDescent="0.6">
      <c r="A36" s="32"/>
      <c r="N36" s="42"/>
    </row>
    <row r="37" spans="1:14" ht="20.25" customHeight="1" x14ac:dyDescent="0.6">
      <c r="A37" s="32"/>
      <c r="N37" s="42"/>
    </row>
    <row r="38" spans="1:14" ht="20.25" customHeight="1" x14ac:dyDescent="0.6">
      <c r="A38" s="32"/>
      <c r="N38" s="42"/>
    </row>
    <row r="39" spans="1:14" ht="20.25" customHeight="1" x14ac:dyDescent="0.6">
      <c r="A39" s="32"/>
      <c r="N39" s="42"/>
    </row>
    <row r="40" spans="1:14" ht="19.5" customHeight="1" x14ac:dyDescent="0.6">
      <c r="A40" s="32"/>
      <c r="N40" s="42"/>
    </row>
    <row r="41" spans="1:14" ht="20.25" customHeight="1" x14ac:dyDescent="0.6">
      <c r="A41" s="32"/>
      <c r="N41" s="42"/>
    </row>
    <row r="42" spans="1:14" ht="20.25" customHeight="1" x14ac:dyDescent="0.6">
      <c r="A42" s="32"/>
      <c r="N42" s="42"/>
    </row>
    <row r="43" spans="1:14" ht="20.25" customHeight="1" x14ac:dyDescent="0.6">
      <c r="A43" s="32"/>
      <c r="N43" s="42"/>
    </row>
    <row r="44" spans="1:14" ht="20.25" customHeight="1" x14ac:dyDescent="0.6">
      <c r="A44" s="32"/>
      <c r="N44" s="42"/>
    </row>
    <row r="45" spans="1:14" ht="20.25" customHeight="1" x14ac:dyDescent="0.6">
      <c r="A45" s="32"/>
      <c r="N45" s="42"/>
    </row>
    <row r="46" spans="1:14" ht="20.25" customHeight="1" x14ac:dyDescent="0.6">
      <c r="A46" s="32"/>
      <c r="N46" s="42"/>
    </row>
    <row r="47" spans="1:14" ht="20.25" customHeight="1" x14ac:dyDescent="0.6">
      <c r="A47" s="32"/>
      <c r="N47" s="42"/>
    </row>
    <row r="48" spans="1:14" ht="20.25" customHeight="1" x14ac:dyDescent="0.6">
      <c r="A48" s="32"/>
      <c r="N48" s="42"/>
    </row>
    <row r="49" spans="1:14" ht="20.25" customHeight="1" x14ac:dyDescent="0.6">
      <c r="A49" s="32"/>
      <c r="N49" s="42"/>
    </row>
    <row r="50" spans="1:14" ht="20.25" customHeight="1" x14ac:dyDescent="0.6">
      <c r="A50" s="32"/>
      <c r="N50" s="42"/>
    </row>
    <row r="51" spans="1:14" ht="20.25" customHeight="1" x14ac:dyDescent="0.6">
      <c r="A51" s="32"/>
      <c r="N51" s="42"/>
    </row>
    <row r="52" spans="1:14" ht="19.5" customHeight="1" x14ac:dyDescent="0.6">
      <c r="A52" s="32"/>
      <c r="N52" s="42"/>
    </row>
    <row r="53" spans="1:14" ht="19.5" customHeight="1" x14ac:dyDescent="0.6">
      <c r="A53" s="32"/>
      <c r="N53" s="42"/>
    </row>
    <row r="54" spans="1:14" ht="19.5" customHeight="1" x14ac:dyDescent="0.6">
      <c r="A54" s="32"/>
      <c r="N54" s="42"/>
    </row>
    <row r="55" spans="1:14" ht="19.5" customHeight="1" x14ac:dyDescent="0.6">
      <c r="A55" s="32"/>
      <c r="N55" s="42"/>
    </row>
    <row r="56" spans="1:14" ht="19.5" customHeight="1" x14ac:dyDescent="0.6">
      <c r="A56" s="32"/>
      <c r="N56" s="42"/>
    </row>
    <row r="57" spans="1:14" ht="19.5" customHeight="1" x14ac:dyDescent="0.6">
      <c r="A57" s="32"/>
      <c r="N57" s="42"/>
    </row>
    <row r="58" spans="1:14" ht="19.5" customHeight="1" x14ac:dyDescent="0.6">
      <c r="A58" s="32"/>
      <c r="N58" s="42"/>
    </row>
    <row r="59" spans="1:14" ht="19.5" customHeight="1" x14ac:dyDescent="0.6">
      <c r="A59" s="32"/>
      <c r="N59" s="42"/>
    </row>
    <row r="60" spans="1:14" ht="19.5" customHeight="1" x14ac:dyDescent="0.6">
      <c r="A60" s="32"/>
      <c r="N60" s="42"/>
    </row>
    <row r="61" spans="1:14" ht="19.5" customHeight="1" x14ac:dyDescent="0.6">
      <c r="A61" s="32"/>
      <c r="N61" s="42"/>
    </row>
    <row r="62" spans="1:14" ht="19.5" customHeight="1" x14ac:dyDescent="0.6">
      <c r="A62" s="32"/>
      <c r="N62" s="42"/>
    </row>
    <row r="63" spans="1:14" ht="19.5" customHeight="1" x14ac:dyDescent="0.6">
      <c r="A63" s="32"/>
      <c r="N63" s="42"/>
    </row>
    <row r="64" spans="1:14" ht="19.5" customHeight="1" x14ac:dyDescent="0.6">
      <c r="A64" s="32"/>
      <c r="N64" s="42"/>
    </row>
    <row r="65" spans="1:14" ht="19.5" customHeight="1" x14ac:dyDescent="0.6">
      <c r="A65" s="32"/>
      <c r="N65" s="42"/>
    </row>
    <row r="66" spans="1:14" ht="19.5" customHeight="1" x14ac:dyDescent="0.6">
      <c r="A66" s="32"/>
      <c r="N66" s="42"/>
    </row>
    <row r="67" spans="1:14" ht="20.25" customHeight="1" x14ac:dyDescent="0.6">
      <c r="A67" s="32"/>
      <c r="N67" s="42"/>
    </row>
    <row r="68" spans="1:14" ht="20.25" customHeight="1" x14ac:dyDescent="0.6">
      <c r="A68" s="32"/>
      <c r="N68" s="42"/>
    </row>
    <row r="69" spans="1:14" ht="20.25" customHeight="1" x14ac:dyDescent="0.6">
      <c r="A69" s="32"/>
      <c r="N69" s="42"/>
    </row>
    <row r="70" spans="1:14" ht="20.25" customHeight="1" x14ac:dyDescent="0.6">
      <c r="A70" s="32"/>
    </row>
    <row r="71" spans="1:14" ht="20.25" customHeight="1" x14ac:dyDescent="0.6">
      <c r="A71" s="32"/>
    </row>
    <row r="72" spans="1:14" ht="20.25" customHeight="1" x14ac:dyDescent="0.6">
      <c r="A72" s="32"/>
    </row>
    <row r="73" spans="1:14" ht="20.25" customHeight="1" x14ac:dyDescent="0.6">
      <c r="A73" s="55"/>
    </row>
    <row r="74" spans="1:14" ht="20.25" customHeight="1" x14ac:dyDescent="0.6"/>
    <row r="75" spans="1:14" ht="20.25" customHeight="1" x14ac:dyDescent="0.6"/>
    <row r="76" spans="1:14" ht="20.25" customHeight="1" x14ac:dyDescent="0.6"/>
    <row r="77" spans="1:14" ht="20.25" customHeight="1" x14ac:dyDescent="0.6"/>
    <row r="78" spans="1:14" ht="20.25" customHeight="1" x14ac:dyDescent="0.6"/>
    <row r="79" spans="1:14" ht="19.5" customHeight="1" x14ac:dyDescent="0.6"/>
    <row r="80" spans="1:14" ht="20.25" customHeight="1" x14ac:dyDescent="0.6"/>
    <row r="81" spans="1:29" ht="20.25" customHeight="1" x14ac:dyDescent="0.6"/>
    <row r="82" spans="1:29" ht="20.25" customHeight="1" x14ac:dyDescent="0.6"/>
    <row r="83" spans="1:29" ht="19.5" customHeight="1" x14ac:dyDescent="0.6"/>
    <row r="84" spans="1:29" ht="20.25" customHeight="1" x14ac:dyDescent="0.6"/>
    <row r="85" spans="1:29" ht="20.25" customHeight="1" x14ac:dyDescent="0.6"/>
    <row r="86" spans="1:29" ht="19.5" customHeight="1" x14ac:dyDescent="0.6"/>
    <row r="87" spans="1:29" ht="20.25" customHeight="1" x14ac:dyDescent="0.6"/>
    <row r="88" spans="1:29" ht="20.25" customHeight="1" x14ac:dyDescent="0.6"/>
    <row r="89" spans="1:29" ht="20.25" customHeight="1" x14ac:dyDescent="0.6"/>
    <row r="92" spans="1:29" s="57" customFormat="1" ht="23.25" customHeight="1" x14ac:dyDescent="0.6">
      <c r="A92" s="35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3"/>
      <c r="N92" s="56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2"/>
      <c r="AA92" s="32"/>
      <c r="AB92" s="32"/>
      <c r="AC92" s="3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H4"/>
    <mergeCell ref="J4:L4"/>
    <mergeCell ref="D8:L8"/>
  </mergeCells>
  <pageMargins left="0.7" right="0.7" top="0.48" bottom="0.5" header="0.5" footer="0.5"/>
  <pageSetup paperSize="9" scale="84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AA44"/>
  <sheetViews>
    <sheetView zoomScale="77" zoomScaleNormal="77" zoomScaleSheetLayoutView="80" workbookViewId="0">
      <selection activeCell="F48" sqref="F48"/>
    </sheetView>
  </sheetViews>
  <sheetFormatPr defaultColWidth="9.09765625" defaultRowHeight="20" x14ac:dyDescent="0.6"/>
  <cols>
    <col min="1" max="1" width="52.59765625" style="35" customWidth="1"/>
    <col min="2" max="2" width="7.8984375" style="32" customWidth="1"/>
    <col min="3" max="3" width="0.8984375" style="32" customWidth="1"/>
    <col min="4" max="4" width="13.09765625" style="32" customWidth="1"/>
    <col min="5" max="5" width="0.8984375" style="32" customWidth="1"/>
    <col min="6" max="6" width="13.09765625" style="32" customWidth="1"/>
    <col min="7" max="7" width="0.8984375" style="32" hidden="1" customWidth="1"/>
    <col min="8" max="8" width="13.09765625" style="32" hidden="1" customWidth="1"/>
    <col min="9" max="9" width="0.8984375" style="32" customWidth="1"/>
    <col min="10" max="10" width="13.09765625" style="32" customWidth="1"/>
    <col min="11" max="11" width="0.8984375" style="32" customWidth="1"/>
    <col min="12" max="12" width="13.09765625" style="32" customWidth="1"/>
    <col min="13" max="13" width="3.59765625" style="32" customWidth="1"/>
    <col min="14" max="14" width="9.59765625" style="51" bestFit="1" customWidth="1"/>
    <col min="15" max="15" width="10.296875" style="51" bestFit="1" customWidth="1"/>
    <col min="16" max="23" width="9.09765625" style="51"/>
    <col min="24" max="24" width="9.59765625" style="51" bestFit="1" customWidth="1"/>
    <col min="25" max="16384" width="9.09765625" style="32"/>
  </cols>
  <sheetData>
    <row r="1" spans="1:27" s="28" customFormat="1" ht="22.5" customHeight="1" x14ac:dyDescent="0.7">
      <c r="A1" s="27" t="s">
        <v>0</v>
      </c>
      <c r="B1" s="62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7" s="28" customFormat="1" ht="22.5" customHeight="1" x14ac:dyDescent="0.7">
      <c r="A2" s="27" t="s">
        <v>1</v>
      </c>
      <c r="B2" s="62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7" ht="15" customHeight="1" x14ac:dyDescent="0.65">
      <c r="A3" s="31"/>
      <c r="B3" s="43"/>
    </row>
    <row r="4" spans="1:27" ht="21.65" customHeight="1" x14ac:dyDescent="0.65">
      <c r="A4" s="40"/>
      <c r="B4" s="43"/>
      <c r="C4" s="36"/>
      <c r="D4" s="126" t="s">
        <v>2</v>
      </c>
      <c r="E4" s="126"/>
      <c r="F4" s="126"/>
      <c r="G4" s="126"/>
      <c r="H4" s="126"/>
      <c r="I4" s="37"/>
      <c r="J4" s="126" t="s">
        <v>3</v>
      </c>
      <c r="K4" s="126"/>
      <c r="L4" s="126"/>
    </row>
    <row r="5" spans="1:27" ht="21.65" customHeight="1" x14ac:dyDescent="0.65">
      <c r="B5" s="43"/>
      <c r="C5" s="36"/>
      <c r="D5" s="38" t="s">
        <v>126</v>
      </c>
      <c r="E5" s="36"/>
      <c r="F5" s="36" t="s">
        <v>4</v>
      </c>
      <c r="G5" s="36"/>
      <c r="H5" s="36" t="s">
        <v>5</v>
      </c>
      <c r="I5" s="37"/>
      <c r="J5" s="38" t="s">
        <v>126</v>
      </c>
      <c r="K5" s="36"/>
      <c r="L5" s="36" t="s">
        <v>4</v>
      </c>
    </row>
    <row r="6" spans="1:27" ht="21.65" customHeight="1" x14ac:dyDescent="0.65">
      <c r="A6" s="31" t="s">
        <v>29</v>
      </c>
      <c r="B6" s="43" t="s">
        <v>7</v>
      </c>
      <c r="C6" s="36"/>
      <c r="D6" s="38">
        <v>2568</v>
      </c>
      <c r="E6" s="36"/>
      <c r="F6" s="36">
        <v>2567</v>
      </c>
      <c r="G6" s="36"/>
      <c r="H6" s="36">
        <v>2566</v>
      </c>
      <c r="I6" s="36"/>
      <c r="J6" s="38">
        <v>2568</v>
      </c>
      <c r="K6" s="36"/>
      <c r="L6" s="36">
        <v>2567</v>
      </c>
    </row>
    <row r="7" spans="1:27" ht="21.65" customHeight="1" x14ac:dyDescent="0.65">
      <c r="A7" s="31"/>
      <c r="B7" s="43"/>
      <c r="C7" s="36"/>
      <c r="D7" s="36" t="s">
        <v>8</v>
      </c>
      <c r="E7" s="36"/>
      <c r="F7" s="36"/>
      <c r="G7" s="36"/>
      <c r="H7" s="36" t="s">
        <v>9</v>
      </c>
      <c r="I7" s="36"/>
      <c r="J7" s="36" t="s">
        <v>8</v>
      </c>
      <c r="K7" s="36"/>
      <c r="L7" s="36"/>
    </row>
    <row r="8" spans="1:27" ht="21.65" customHeight="1" x14ac:dyDescent="0.6">
      <c r="B8" s="43"/>
      <c r="C8" s="39"/>
      <c r="D8" s="127" t="s">
        <v>10</v>
      </c>
      <c r="E8" s="127"/>
      <c r="F8" s="127"/>
      <c r="G8" s="127"/>
      <c r="H8" s="127"/>
      <c r="I8" s="127"/>
      <c r="J8" s="127"/>
      <c r="K8" s="127"/>
      <c r="L8" s="127"/>
    </row>
    <row r="9" spans="1:27" ht="21.65" customHeight="1" x14ac:dyDescent="0.65">
      <c r="A9" s="41" t="s">
        <v>30</v>
      </c>
      <c r="B9" s="43"/>
      <c r="C9" s="36"/>
      <c r="D9" s="45"/>
      <c r="E9" s="45"/>
      <c r="F9" s="45"/>
      <c r="G9" s="45"/>
      <c r="H9" s="45"/>
      <c r="I9" s="45"/>
      <c r="J9" s="45"/>
      <c r="K9" s="45"/>
      <c r="L9" s="45"/>
    </row>
    <row r="10" spans="1:27" ht="21.65" customHeight="1" x14ac:dyDescent="0.6">
      <c r="A10" s="35" t="s">
        <v>31</v>
      </c>
      <c r="B10" s="39">
        <v>6</v>
      </c>
      <c r="C10" s="39"/>
      <c r="D10" s="44">
        <v>134266</v>
      </c>
      <c r="E10" s="45"/>
      <c r="F10" s="44">
        <v>96431</v>
      </c>
      <c r="G10" s="45"/>
      <c r="H10" s="44"/>
      <c r="I10" s="45"/>
      <c r="J10" s="44">
        <v>103000</v>
      </c>
      <c r="K10" s="45"/>
      <c r="L10" s="44">
        <v>72000</v>
      </c>
      <c r="M10" s="45"/>
      <c r="O10" s="34"/>
      <c r="P10" s="34"/>
      <c r="Q10" s="34"/>
      <c r="R10" s="34"/>
      <c r="S10" s="34"/>
      <c r="T10" s="34"/>
      <c r="U10" s="34"/>
      <c r="V10" s="34"/>
      <c r="Z10" s="47"/>
      <c r="AA10" s="47"/>
    </row>
    <row r="11" spans="1:27" ht="21.65" customHeight="1" x14ac:dyDescent="0.6">
      <c r="A11" s="35" t="s">
        <v>121</v>
      </c>
      <c r="B11" s="39">
        <v>3</v>
      </c>
      <c r="C11" s="39"/>
      <c r="D11" s="44">
        <v>100168</v>
      </c>
      <c r="E11" s="45"/>
      <c r="F11" s="44">
        <v>89499</v>
      </c>
      <c r="G11" s="45"/>
      <c r="H11" s="44"/>
      <c r="I11" s="45"/>
      <c r="J11" s="44">
        <v>101839</v>
      </c>
      <c r="K11" s="45"/>
      <c r="L11" s="44">
        <v>89995</v>
      </c>
      <c r="O11" s="34"/>
      <c r="P11" s="34"/>
      <c r="Q11" s="34"/>
      <c r="R11" s="34"/>
      <c r="S11" s="34"/>
      <c r="T11" s="34"/>
      <c r="U11" s="34"/>
      <c r="V11" s="34"/>
      <c r="Z11" s="47"/>
      <c r="AA11" s="47"/>
    </row>
    <row r="12" spans="1:27" ht="21.65" customHeight="1" x14ac:dyDescent="0.6">
      <c r="A12" s="35" t="s">
        <v>32</v>
      </c>
      <c r="B12" s="39">
        <v>7</v>
      </c>
      <c r="C12" s="39"/>
      <c r="D12" s="44">
        <v>19936</v>
      </c>
      <c r="E12" s="45"/>
      <c r="F12" s="44">
        <v>7930</v>
      </c>
      <c r="G12" s="45"/>
      <c r="H12" s="44"/>
      <c r="I12" s="45"/>
      <c r="J12" s="44">
        <v>19936</v>
      </c>
      <c r="K12" s="45"/>
      <c r="L12" s="44">
        <v>7930</v>
      </c>
      <c r="O12" s="34"/>
      <c r="P12" s="34"/>
      <c r="Q12" s="34"/>
      <c r="R12" s="34"/>
      <c r="S12" s="34"/>
      <c r="T12" s="34"/>
      <c r="U12" s="34"/>
      <c r="V12" s="34"/>
      <c r="Z12" s="47"/>
      <c r="AA12" s="47"/>
    </row>
    <row r="13" spans="1:27" ht="21.65" customHeight="1" x14ac:dyDescent="0.6">
      <c r="A13" s="35" t="s">
        <v>33</v>
      </c>
      <c r="B13" s="39">
        <v>6</v>
      </c>
      <c r="C13" s="39"/>
      <c r="D13" s="33">
        <v>0</v>
      </c>
      <c r="E13" s="45"/>
      <c r="F13" s="44">
        <v>646</v>
      </c>
      <c r="G13" s="45"/>
      <c r="H13" s="44"/>
      <c r="I13" s="45"/>
      <c r="J13" s="42">
        <v>0</v>
      </c>
      <c r="K13" s="45"/>
      <c r="L13" s="34">
        <v>0</v>
      </c>
      <c r="M13" s="45"/>
      <c r="O13" s="34"/>
      <c r="P13" s="34"/>
      <c r="Q13" s="34"/>
      <c r="R13" s="34"/>
      <c r="S13" s="34"/>
      <c r="T13" s="34"/>
      <c r="U13" s="34"/>
      <c r="V13" s="34"/>
      <c r="Z13" s="47"/>
      <c r="AA13" s="47"/>
    </row>
    <row r="14" spans="1:27" ht="21.65" customHeight="1" x14ac:dyDescent="0.6">
      <c r="A14" s="35" t="s">
        <v>34</v>
      </c>
      <c r="B14" s="39">
        <v>6</v>
      </c>
      <c r="C14" s="39"/>
      <c r="D14" s="44">
        <v>33558</v>
      </c>
      <c r="E14" s="45"/>
      <c r="F14" s="44">
        <v>35081</v>
      </c>
      <c r="G14" s="45"/>
      <c r="H14" s="44"/>
      <c r="I14" s="45"/>
      <c r="J14" s="44">
        <v>10339</v>
      </c>
      <c r="K14" s="45"/>
      <c r="L14" s="44">
        <v>13315</v>
      </c>
      <c r="M14" s="45"/>
      <c r="O14" s="34"/>
      <c r="P14" s="34"/>
      <c r="Q14" s="34"/>
      <c r="R14" s="34"/>
      <c r="S14" s="34"/>
      <c r="T14" s="34"/>
      <c r="U14" s="34"/>
      <c r="V14" s="34"/>
      <c r="Z14" s="47"/>
      <c r="AA14" s="47"/>
    </row>
    <row r="15" spans="1:27" ht="21.65" customHeight="1" x14ac:dyDescent="0.6">
      <c r="A15" s="35" t="s">
        <v>35</v>
      </c>
      <c r="B15" s="39"/>
      <c r="C15" s="39"/>
      <c r="D15" s="33">
        <v>0</v>
      </c>
      <c r="E15" s="45"/>
      <c r="F15" s="44">
        <v>1596</v>
      </c>
      <c r="G15" s="45"/>
      <c r="H15" s="44"/>
      <c r="I15" s="45"/>
      <c r="J15" s="33">
        <v>0</v>
      </c>
      <c r="K15" s="45"/>
      <c r="L15" s="44">
        <v>1596</v>
      </c>
      <c r="M15" s="45"/>
      <c r="O15" s="34"/>
      <c r="P15" s="34"/>
      <c r="Q15" s="34"/>
      <c r="R15" s="34"/>
      <c r="S15" s="34"/>
      <c r="T15" s="34"/>
      <c r="U15" s="34"/>
      <c r="V15" s="34"/>
      <c r="Z15" s="47"/>
      <c r="AA15" s="47"/>
    </row>
    <row r="16" spans="1:27" ht="21.65" customHeight="1" x14ac:dyDescent="0.6">
      <c r="A16" s="35" t="s">
        <v>36</v>
      </c>
      <c r="B16" s="39"/>
      <c r="C16" s="39"/>
      <c r="D16" s="44">
        <v>2972</v>
      </c>
      <c r="E16" s="45"/>
      <c r="F16" s="44">
        <v>2270</v>
      </c>
      <c r="G16" s="45"/>
      <c r="H16" s="44"/>
      <c r="I16" s="45"/>
      <c r="J16" s="44">
        <v>2921</v>
      </c>
      <c r="K16" s="45"/>
      <c r="L16" s="44">
        <v>2137</v>
      </c>
      <c r="O16" s="34"/>
      <c r="P16" s="34"/>
      <c r="Q16" s="34"/>
      <c r="R16" s="34"/>
      <c r="S16" s="34"/>
      <c r="T16" s="34"/>
      <c r="U16" s="34"/>
      <c r="V16" s="34"/>
      <c r="Z16" s="47"/>
      <c r="AA16" s="47"/>
    </row>
    <row r="17" spans="1:27" ht="20.5" x14ac:dyDescent="0.65">
      <c r="A17" s="31" t="s">
        <v>37</v>
      </c>
      <c r="B17" s="39"/>
      <c r="C17" s="39"/>
      <c r="D17" s="58">
        <f>SUM(D10:D16)</f>
        <v>290900</v>
      </c>
      <c r="E17" s="48"/>
      <c r="F17" s="59">
        <f>SUM(F10:F16)</f>
        <v>233453</v>
      </c>
      <c r="G17" s="48"/>
      <c r="H17" s="49">
        <f>SUM(H10:H16)</f>
        <v>0</v>
      </c>
      <c r="I17" s="48"/>
      <c r="J17" s="58">
        <f>SUM(J10:J16)</f>
        <v>238035</v>
      </c>
      <c r="K17" s="48"/>
      <c r="L17" s="59">
        <f>SUM(L10:L16)</f>
        <v>186973</v>
      </c>
      <c r="M17" s="64"/>
      <c r="O17" s="34"/>
      <c r="P17" s="34"/>
      <c r="Q17" s="34"/>
      <c r="R17" s="34"/>
      <c r="S17" s="34"/>
      <c r="T17" s="34"/>
      <c r="U17" s="34"/>
      <c r="V17" s="34"/>
    </row>
    <row r="18" spans="1:27" ht="15" customHeight="1" x14ac:dyDescent="0.6">
      <c r="B18" s="39"/>
      <c r="C18" s="39"/>
      <c r="D18" s="45"/>
      <c r="E18" s="45"/>
      <c r="F18" s="45"/>
      <c r="G18" s="45"/>
      <c r="H18" s="45"/>
      <c r="I18" s="45"/>
      <c r="J18" s="45"/>
      <c r="K18" s="45"/>
      <c r="L18" s="45"/>
      <c r="M18" s="64"/>
      <c r="O18" s="34"/>
      <c r="P18" s="34"/>
      <c r="Q18" s="34"/>
      <c r="R18" s="34"/>
      <c r="S18" s="34"/>
      <c r="T18" s="34"/>
      <c r="U18" s="34"/>
      <c r="V18" s="34"/>
    </row>
    <row r="19" spans="1:27" ht="20.5" x14ac:dyDescent="0.65">
      <c r="A19" s="41" t="s">
        <v>38</v>
      </c>
      <c r="B19" s="39"/>
      <c r="C19" s="39"/>
      <c r="D19" s="45"/>
      <c r="E19" s="45"/>
      <c r="F19" s="45"/>
      <c r="G19" s="45"/>
      <c r="H19" s="45"/>
      <c r="I19" s="45"/>
      <c r="J19" s="45"/>
      <c r="K19" s="45"/>
      <c r="L19" s="45"/>
      <c r="O19" s="34"/>
      <c r="P19" s="34"/>
      <c r="Q19" s="34"/>
      <c r="R19" s="34"/>
      <c r="S19" s="34"/>
      <c r="T19" s="34"/>
      <c r="U19" s="34"/>
      <c r="V19" s="34"/>
      <c r="Z19" s="47"/>
    </row>
    <row r="20" spans="1:27" ht="21.65" hidden="1" customHeight="1" x14ac:dyDescent="0.6">
      <c r="A20" s="35" t="s">
        <v>39</v>
      </c>
      <c r="B20" s="39">
        <v>6</v>
      </c>
      <c r="C20" s="39"/>
      <c r="D20" s="42">
        <v>0</v>
      </c>
      <c r="E20" s="45"/>
      <c r="F20" s="44">
        <v>0</v>
      </c>
      <c r="G20" s="45"/>
      <c r="H20" s="44"/>
      <c r="I20" s="45"/>
      <c r="J20" s="42">
        <v>0</v>
      </c>
      <c r="K20" s="45"/>
      <c r="L20" s="42">
        <v>0</v>
      </c>
      <c r="O20" s="34"/>
      <c r="P20" s="34"/>
      <c r="Q20" s="34"/>
      <c r="R20" s="34"/>
      <c r="S20" s="34"/>
      <c r="T20" s="34"/>
      <c r="U20" s="34"/>
      <c r="V20" s="34"/>
      <c r="Z20" s="47"/>
      <c r="AA20" s="47"/>
    </row>
    <row r="21" spans="1:27" ht="21.65" customHeight="1" x14ac:dyDescent="0.6">
      <c r="A21" s="35" t="s">
        <v>40</v>
      </c>
      <c r="B21" s="39">
        <v>6</v>
      </c>
      <c r="C21" s="39"/>
      <c r="D21" s="44">
        <v>49224</v>
      </c>
      <c r="E21" s="45"/>
      <c r="F21" s="44">
        <v>45286</v>
      </c>
      <c r="G21" s="45"/>
      <c r="H21" s="44"/>
      <c r="I21" s="45"/>
      <c r="J21" s="44">
        <v>19071</v>
      </c>
      <c r="K21" s="45"/>
      <c r="L21" s="44">
        <v>18602</v>
      </c>
      <c r="O21" s="34"/>
      <c r="P21" s="34"/>
      <c r="Q21" s="34"/>
      <c r="R21" s="34"/>
      <c r="S21" s="34"/>
      <c r="T21" s="34"/>
      <c r="U21" s="34"/>
      <c r="V21" s="34"/>
      <c r="Z21" s="47"/>
      <c r="AA21" s="47"/>
    </row>
    <row r="22" spans="1:27" ht="21.65" customHeight="1" x14ac:dyDescent="0.6">
      <c r="A22" s="35" t="s">
        <v>41</v>
      </c>
      <c r="B22" s="39"/>
      <c r="C22" s="39"/>
      <c r="D22" s="44">
        <v>15467</v>
      </c>
      <c r="E22" s="45"/>
      <c r="F22" s="44">
        <v>14376</v>
      </c>
      <c r="G22" s="45"/>
      <c r="H22" s="44"/>
      <c r="I22" s="45"/>
      <c r="J22" s="44">
        <v>124</v>
      </c>
      <c r="K22" s="45"/>
      <c r="L22" s="34">
        <v>0</v>
      </c>
      <c r="O22" s="34"/>
      <c r="P22" s="34"/>
      <c r="Q22" s="34"/>
      <c r="R22" s="34"/>
      <c r="S22" s="34"/>
      <c r="T22" s="34"/>
      <c r="U22" s="34"/>
      <c r="V22" s="34"/>
      <c r="Z22" s="47"/>
      <c r="AA22" s="47"/>
    </row>
    <row r="23" spans="1:27" ht="21.65" customHeight="1" x14ac:dyDescent="0.6">
      <c r="A23" s="35" t="s">
        <v>42</v>
      </c>
      <c r="B23" s="39"/>
      <c r="C23" s="39"/>
      <c r="D23" s="44">
        <v>26006</v>
      </c>
      <c r="E23" s="45"/>
      <c r="F23" s="44">
        <v>23497</v>
      </c>
      <c r="G23" s="45"/>
      <c r="H23" s="44"/>
      <c r="I23" s="45"/>
      <c r="J23" s="44">
        <v>22289</v>
      </c>
      <c r="K23" s="45"/>
      <c r="L23" s="44">
        <v>20307</v>
      </c>
      <c r="O23" s="34"/>
      <c r="P23" s="34"/>
      <c r="Q23" s="34"/>
      <c r="R23" s="34"/>
      <c r="S23" s="34"/>
      <c r="T23" s="34"/>
      <c r="U23" s="34"/>
      <c r="V23" s="34"/>
      <c r="Z23" s="47"/>
      <c r="AA23" s="47"/>
    </row>
    <row r="24" spans="1:27" ht="21.65" customHeight="1" x14ac:dyDescent="0.6">
      <c r="A24" s="35" t="s">
        <v>43</v>
      </c>
      <c r="B24" s="39"/>
      <c r="C24" s="39"/>
      <c r="D24" s="44">
        <v>7987</v>
      </c>
      <c r="E24" s="45"/>
      <c r="F24" s="44">
        <v>5297</v>
      </c>
      <c r="G24" s="45"/>
      <c r="H24" s="44"/>
      <c r="I24" s="45"/>
      <c r="J24" s="44">
        <v>7987</v>
      </c>
      <c r="K24" s="45"/>
      <c r="L24" s="44">
        <v>5297</v>
      </c>
      <c r="M24" s="45"/>
      <c r="O24" s="34"/>
      <c r="P24" s="34"/>
      <c r="Q24" s="34"/>
      <c r="R24" s="34"/>
      <c r="S24" s="34"/>
      <c r="T24" s="34"/>
      <c r="U24" s="34"/>
      <c r="V24" s="34"/>
      <c r="Z24" s="47"/>
      <c r="AA24" s="47"/>
    </row>
    <row r="25" spans="1:27" ht="21.65" customHeight="1" x14ac:dyDescent="0.6">
      <c r="A25" s="35" t="s">
        <v>44</v>
      </c>
      <c r="B25" s="39"/>
      <c r="C25" s="39"/>
      <c r="D25" s="44">
        <v>6776</v>
      </c>
      <c r="E25" s="45"/>
      <c r="F25" s="44">
        <v>7120</v>
      </c>
      <c r="G25" s="45"/>
      <c r="H25" s="44"/>
      <c r="I25" s="45"/>
      <c r="J25" s="44">
        <v>6777</v>
      </c>
      <c r="K25" s="45"/>
      <c r="L25" s="44">
        <v>7120</v>
      </c>
      <c r="O25" s="34"/>
      <c r="P25" s="34"/>
      <c r="Q25" s="34"/>
      <c r="R25" s="34"/>
      <c r="S25" s="34"/>
      <c r="T25" s="34"/>
      <c r="U25" s="34"/>
      <c r="V25" s="34"/>
      <c r="Z25" s="47"/>
      <c r="AA25" s="47"/>
    </row>
    <row r="26" spans="1:27" ht="21.65" customHeight="1" x14ac:dyDescent="0.65">
      <c r="A26" s="31" t="s">
        <v>45</v>
      </c>
      <c r="B26" s="39"/>
      <c r="C26" s="39"/>
      <c r="D26" s="58">
        <f>SUM(D20:D25)</f>
        <v>105460</v>
      </c>
      <c r="E26" s="48"/>
      <c r="F26" s="59">
        <f>SUM(F20:F25)</f>
        <v>95576</v>
      </c>
      <c r="G26" s="48"/>
      <c r="H26" s="49">
        <f>SUM(H20:H25)</f>
        <v>0</v>
      </c>
      <c r="I26" s="48"/>
      <c r="J26" s="58">
        <f>SUM(J20:J25)</f>
        <v>56248</v>
      </c>
      <c r="K26" s="48"/>
      <c r="L26" s="59">
        <f>SUM(L20:L25)</f>
        <v>51326</v>
      </c>
      <c r="M26" s="45"/>
      <c r="O26" s="34"/>
      <c r="P26" s="34"/>
      <c r="Q26" s="34"/>
      <c r="R26" s="34"/>
      <c r="S26" s="34"/>
      <c r="T26" s="34"/>
      <c r="U26" s="34"/>
      <c r="V26" s="34"/>
    </row>
    <row r="27" spans="1:27" ht="15.65" customHeight="1" x14ac:dyDescent="0.65">
      <c r="A27" s="31"/>
      <c r="B27" s="39"/>
      <c r="C27" s="39"/>
      <c r="D27" s="52"/>
      <c r="E27" s="48"/>
      <c r="F27" s="52"/>
      <c r="G27" s="48"/>
      <c r="H27" s="52"/>
      <c r="I27" s="48"/>
      <c r="J27" s="52"/>
      <c r="K27" s="48"/>
      <c r="L27" s="52"/>
      <c r="O27" s="34"/>
      <c r="P27" s="34"/>
      <c r="Q27" s="34"/>
      <c r="R27" s="34"/>
      <c r="S27" s="34"/>
      <c r="T27" s="34"/>
      <c r="U27" s="34"/>
      <c r="V27" s="34"/>
    </row>
    <row r="28" spans="1:27" ht="20.5" x14ac:dyDescent="0.65">
      <c r="A28" s="31" t="s">
        <v>46</v>
      </c>
      <c r="B28" s="39"/>
      <c r="C28" s="39"/>
      <c r="D28" s="71">
        <f>D17+D26</f>
        <v>396360</v>
      </c>
      <c r="E28" s="48"/>
      <c r="F28" s="70">
        <f>F17+F26</f>
        <v>329029</v>
      </c>
      <c r="G28" s="48"/>
      <c r="H28" s="65">
        <f>H17+H26</f>
        <v>0</v>
      </c>
      <c r="I28" s="48"/>
      <c r="J28" s="71">
        <f>J17+J26</f>
        <v>294283</v>
      </c>
      <c r="K28" s="48"/>
      <c r="L28" s="70">
        <f>L17+L26</f>
        <v>238299</v>
      </c>
      <c r="O28" s="34"/>
      <c r="P28" s="34"/>
      <c r="Q28" s="34"/>
      <c r="R28" s="34"/>
      <c r="S28" s="34"/>
      <c r="T28" s="34"/>
      <c r="U28" s="34"/>
      <c r="V28" s="34"/>
    </row>
    <row r="29" spans="1:27" ht="15" customHeight="1" x14ac:dyDescent="0.65">
      <c r="A29" s="31"/>
      <c r="B29" s="43"/>
      <c r="C29" s="39"/>
      <c r="D29" s="66"/>
      <c r="E29" s="67"/>
      <c r="F29" s="66"/>
      <c r="G29" s="67"/>
      <c r="H29" s="66"/>
      <c r="I29" s="67"/>
      <c r="J29" s="66"/>
      <c r="K29" s="67"/>
      <c r="L29" s="66"/>
      <c r="O29" s="34"/>
      <c r="P29" s="34"/>
      <c r="Q29" s="34"/>
      <c r="R29" s="34"/>
      <c r="S29" s="34"/>
      <c r="T29" s="34"/>
      <c r="U29" s="34"/>
      <c r="V29" s="34"/>
    </row>
    <row r="30" spans="1:27" ht="20.5" x14ac:dyDescent="0.65">
      <c r="A30" s="41" t="s">
        <v>47</v>
      </c>
      <c r="B30" s="43"/>
      <c r="C30" s="39"/>
      <c r="D30" s="45"/>
      <c r="E30" s="45"/>
      <c r="F30" s="45"/>
      <c r="G30" s="45"/>
      <c r="H30" s="45"/>
      <c r="I30" s="45"/>
      <c r="J30" s="45"/>
      <c r="K30" s="45"/>
      <c r="L30" s="45"/>
      <c r="O30" s="34"/>
      <c r="P30" s="34"/>
      <c r="Q30" s="34"/>
      <c r="R30" s="34"/>
      <c r="S30" s="34"/>
      <c r="T30" s="34"/>
      <c r="U30" s="34"/>
      <c r="V30" s="34"/>
    </row>
    <row r="31" spans="1:27" ht="21.65" customHeight="1" x14ac:dyDescent="0.6">
      <c r="A31" s="35" t="s">
        <v>48</v>
      </c>
      <c r="B31" s="68"/>
      <c r="C31" s="39"/>
      <c r="D31" s="45"/>
      <c r="E31" s="45"/>
      <c r="F31" s="45"/>
      <c r="G31" s="45"/>
      <c r="H31" s="45"/>
      <c r="I31" s="45"/>
      <c r="J31" s="45"/>
      <c r="K31" s="45"/>
      <c r="L31" s="45"/>
      <c r="O31" s="34"/>
      <c r="P31" s="34"/>
      <c r="Q31" s="34"/>
      <c r="R31" s="34"/>
      <c r="S31" s="34"/>
      <c r="T31" s="34"/>
      <c r="U31" s="34"/>
      <c r="V31" s="34"/>
    </row>
    <row r="32" spans="1:27" ht="21.65" customHeight="1" thickBot="1" x14ac:dyDescent="0.65">
      <c r="A32" s="32" t="s">
        <v>49</v>
      </c>
      <c r="B32" s="68"/>
      <c r="C32" s="39"/>
      <c r="D32" s="69">
        <v>340000</v>
      </c>
      <c r="E32" s="45"/>
      <c r="F32" s="69">
        <v>340000</v>
      </c>
      <c r="G32" s="45"/>
      <c r="H32" s="69"/>
      <c r="I32" s="45"/>
      <c r="J32" s="69">
        <v>340000</v>
      </c>
      <c r="K32" s="45"/>
      <c r="L32" s="69">
        <v>340000</v>
      </c>
      <c r="O32" s="34"/>
      <c r="P32" s="34"/>
      <c r="Q32" s="34"/>
      <c r="R32" s="34"/>
      <c r="S32" s="34"/>
      <c r="T32" s="34"/>
      <c r="U32" s="34"/>
      <c r="V32" s="34"/>
    </row>
    <row r="33" spans="1:26" ht="21.65" customHeight="1" thickTop="1" x14ac:dyDescent="0.6">
      <c r="A33" s="32" t="s">
        <v>50</v>
      </c>
      <c r="B33" s="39"/>
      <c r="C33" s="39"/>
      <c r="D33" s="44">
        <v>340000</v>
      </c>
      <c r="E33" s="45"/>
      <c r="F33" s="44">
        <v>340000</v>
      </c>
      <c r="G33" s="45"/>
      <c r="H33" s="44"/>
      <c r="I33" s="45"/>
      <c r="J33" s="44">
        <v>340000</v>
      </c>
      <c r="K33" s="45"/>
      <c r="L33" s="44">
        <v>340000</v>
      </c>
      <c r="O33" s="34"/>
      <c r="P33" s="34"/>
      <c r="Q33" s="34"/>
      <c r="R33" s="34"/>
      <c r="S33" s="34"/>
      <c r="T33" s="34"/>
      <c r="U33" s="34"/>
      <c r="V33" s="34"/>
    </row>
    <row r="34" spans="1:26" ht="21.65" customHeight="1" x14ac:dyDescent="0.6">
      <c r="A34" s="32" t="s">
        <v>51</v>
      </c>
      <c r="B34" s="39"/>
      <c r="C34" s="39"/>
      <c r="D34" s="44">
        <v>346354</v>
      </c>
      <c r="E34" s="45"/>
      <c r="F34" s="44">
        <v>346354</v>
      </c>
      <c r="G34" s="45"/>
      <c r="H34" s="44"/>
      <c r="I34" s="45"/>
      <c r="J34" s="44">
        <v>346354</v>
      </c>
      <c r="K34" s="45"/>
      <c r="L34" s="44">
        <v>346354</v>
      </c>
      <c r="O34" s="34"/>
      <c r="P34" s="34"/>
      <c r="Q34" s="34"/>
      <c r="R34" s="34"/>
      <c r="S34" s="34"/>
      <c r="T34" s="34"/>
      <c r="U34" s="34"/>
      <c r="V34" s="34"/>
    </row>
    <row r="35" spans="1:26" ht="21.65" customHeight="1" x14ac:dyDescent="0.6">
      <c r="A35" s="35" t="s">
        <v>52</v>
      </c>
      <c r="B35" s="39"/>
      <c r="C35" s="39"/>
      <c r="D35" s="44"/>
      <c r="E35" s="45"/>
      <c r="F35" s="44"/>
      <c r="G35" s="45"/>
      <c r="H35" s="44"/>
      <c r="I35" s="45"/>
      <c r="J35" s="44"/>
      <c r="K35" s="45"/>
      <c r="L35" s="44"/>
      <c r="O35" s="34"/>
      <c r="P35" s="34"/>
      <c r="Q35" s="34"/>
      <c r="R35" s="34"/>
      <c r="S35" s="34"/>
      <c r="T35" s="34"/>
      <c r="U35" s="34"/>
      <c r="V35" s="34"/>
    </row>
    <row r="36" spans="1:26" ht="21.65" customHeight="1" x14ac:dyDescent="0.6">
      <c r="A36" s="32" t="s">
        <v>124</v>
      </c>
      <c r="B36" s="39"/>
      <c r="C36" s="39"/>
      <c r="D36" s="44"/>
      <c r="E36" s="45"/>
      <c r="F36" s="44"/>
      <c r="G36" s="45"/>
      <c r="H36" s="44"/>
      <c r="I36" s="45"/>
      <c r="J36" s="44"/>
      <c r="K36" s="45"/>
      <c r="L36" s="44"/>
      <c r="O36" s="34"/>
      <c r="P36" s="34"/>
      <c r="Q36" s="34"/>
      <c r="R36" s="34"/>
      <c r="S36" s="34"/>
      <c r="T36" s="34"/>
      <c r="U36" s="34"/>
      <c r="V36" s="34"/>
    </row>
    <row r="37" spans="1:26" ht="21.65" customHeight="1" x14ac:dyDescent="0.6">
      <c r="A37" s="35" t="s">
        <v>53</v>
      </c>
      <c r="B37" s="39"/>
      <c r="C37" s="39"/>
      <c r="D37" s="44">
        <v>34000</v>
      </c>
      <c r="E37" s="45"/>
      <c r="F37" s="44">
        <v>34000</v>
      </c>
      <c r="G37" s="45"/>
      <c r="H37" s="44"/>
      <c r="I37" s="45"/>
      <c r="J37" s="44">
        <v>34000</v>
      </c>
      <c r="K37" s="45"/>
      <c r="L37" s="44">
        <v>34000</v>
      </c>
      <c r="O37" s="34"/>
      <c r="P37" s="34"/>
      <c r="Q37" s="34"/>
      <c r="R37" s="34"/>
      <c r="S37" s="34"/>
      <c r="T37" s="34"/>
      <c r="U37" s="34"/>
      <c r="V37" s="34"/>
    </row>
    <row r="38" spans="1:26" ht="21.65" customHeight="1" x14ac:dyDescent="0.6">
      <c r="A38" s="35" t="s">
        <v>125</v>
      </c>
      <c r="B38" s="39"/>
      <c r="C38" s="39"/>
      <c r="D38" s="44">
        <v>148900</v>
      </c>
      <c r="E38" s="45"/>
      <c r="F38" s="44">
        <v>184025</v>
      </c>
      <c r="G38" s="45"/>
      <c r="H38" s="44"/>
      <c r="I38" s="45"/>
      <c r="J38" s="44">
        <v>96171</v>
      </c>
      <c r="K38" s="45"/>
      <c r="L38" s="44">
        <v>132502</v>
      </c>
      <c r="O38" s="34"/>
      <c r="P38" s="34"/>
      <c r="Q38" s="34"/>
      <c r="R38" s="34"/>
      <c r="S38" s="34"/>
      <c r="T38" s="34"/>
      <c r="U38" s="34"/>
      <c r="V38" s="34"/>
      <c r="Z38" s="47"/>
    </row>
    <row r="39" spans="1:26" ht="21.65" customHeight="1" x14ac:dyDescent="0.65">
      <c r="A39" s="31" t="s">
        <v>54</v>
      </c>
      <c r="B39" s="43"/>
      <c r="C39" s="39"/>
      <c r="D39" s="59">
        <f>D33+D35+D37+D38+D34</f>
        <v>869254</v>
      </c>
      <c r="E39" s="48"/>
      <c r="F39" s="59">
        <f>F33+F35+F37+F38+F34</f>
        <v>904379</v>
      </c>
      <c r="G39" s="48"/>
      <c r="H39" s="49">
        <f>H33+H35+H37+H38+H34</f>
        <v>0</v>
      </c>
      <c r="I39" s="45"/>
      <c r="J39" s="59">
        <f>J33+J35+J37+J38+J34</f>
        <v>816525</v>
      </c>
      <c r="K39" s="45"/>
      <c r="L39" s="59">
        <f>L33+L35+L37+L38+L34</f>
        <v>852856</v>
      </c>
      <c r="O39" s="34"/>
      <c r="P39" s="34"/>
      <c r="Q39" s="34"/>
      <c r="R39" s="34"/>
      <c r="S39" s="34"/>
      <c r="T39" s="34"/>
      <c r="U39" s="34"/>
      <c r="V39" s="34"/>
    </row>
    <row r="40" spans="1:26" ht="15" customHeight="1" x14ac:dyDescent="0.65">
      <c r="A40" s="31"/>
      <c r="B40" s="43"/>
      <c r="C40" s="39"/>
      <c r="D40" s="53"/>
      <c r="E40" s="48"/>
      <c r="F40" s="53"/>
      <c r="G40" s="48"/>
      <c r="H40" s="53"/>
      <c r="I40" s="45"/>
      <c r="J40" s="53"/>
      <c r="K40" s="45"/>
      <c r="L40" s="53"/>
      <c r="O40" s="34"/>
      <c r="P40" s="34"/>
      <c r="Q40" s="34"/>
      <c r="R40" s="34"/>
      <c r="S40" s="34"/>
      <c r="T40" s="34"/>
      <c r="U40" s="34"/>
      <c r="V40" s="34"/>
    </row>
    <row r="41" spans="1:26" ht="21" thickBot="1" x14ac:dyDescent="0.7">
      <c r="A41" s="31" t="s">
        <v>55</v>
      </c>
      <c r="B41" s="43"/>
      <c r="C41" s="39"/>
      <c r="D41" s="60">
        <f>D39+D28</f>
        <v>1265614</v>
      </c>
      <c r="E41" s="48"/>
      <c r="F41" s="60">
        <f>F39+F28</f>
        <v>1233408</v>
      </c>
      <c r="G41" s="48"/>
      <c r="H41" s="54">
        <f>H39+H28</f>
        <v>0</v>
      </c>
      <c r="I41" s="48"/>
      <c r="J41" s="60">
        <f>J39+J28</f>
        <v>1110808</v>
      </c>
      <c r="K41" s="48"/>
      <c r="L41" s="60">
        <f>L39+L28</f>
        <v>1091155</v>
      </c>
      <c r="O41" s="34"/>
      <c r="P41" s="34"/>
      <c r="Q41" s="34"/>
      <c r="R41" s="34"/>
      <c r="S41" s="34"/>
      <c r="T41" s="34"/>
      <c r="U41" s="34"/>
      <c r="V41" s="34"/>
    </row>
    <row r="42" spans="1:26" ht="21" thickTop="1" x14ac:dyDescent="0.65">
      <c r="A42" s="31"/>
      <c r="B42" s="43"/>
      <c r="C42" s="39"/>
      <c r="D42" s="53"/>
      <c r="E42" s="48"/>
      <c r="F42" s="53"/>
      <c r="G42" s="48"/>
      <c r="H42" s="53"/>
      <c r="I42" s="48"/>
      <c r="J42" s="53"/>
      <c r="K42" s="48"/>
      <c r="L42" s="53"/>
      <c r="O42" s="34"/>
      <c r="P42" s="34"/>
      <c r="Q42" s="34"/>
      <c r="R42" s="34"/>
      <c r="S42" s="34"/>
      <c r="T42" s="34"/>
      <c r="U42" s="34"/>
      <c r="V42" s="34"/>
    </row>
    <row r="43" spans="1:26" x14ac:dyDescent="0.6">
      <c r="A43" s="32"/>
      <c r="D43" s="55"/>
      <c r="E43" s="46"/>
      <c r="F43" s="55"/>
      <c r="G43" s="46"/>
      <c r="H43" s="55"/>
      <c r="I43" s="46"/>
      <c r="J43" s="55"/>
      <c r="K43" s="46"/>
      <c r="L43" s="55"/>
      <c r="O43" s="34"/>
      <c r="P43" s="34"/>
      <c r="Q43" s="34"/>
      <c r="R43" s="34"/>
      <c r="S43" s="34"/>
      <c r="T43" s="34"/>
      <c r="U43" s="34"/>
      <c r="V43" s="34"/>
    </row>
    <row r="44" spans="1:26" x14ac:dyDescent="0.6">
      <c r="D44" s="64"/>
      <c r="J44" s="64"/>
    </row>
  </sheetData>
  <sheetProtection formatCells="0" formatColumns="0" formatRows="0" insertColumns="0" insertRows="0" insertHyperlinks="0" deleteColumns="0" deleteRows="0" sort="0" autoFilter="0" pivotTables="0"/>
  <mergeCells count="3">
    <mergeCell ref="D8:L8"/>
    <mergeCell ref="D4:H4"/>
    <mergeCell ref="J4:L4"/>
  </mergeCells>
  <pageMargins left="0.7" right="0.7" top="0.48" bottom="0.5" header="0.5" footer="0.5"/>
  <pageSetup paperSize="9" scale="84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F841-92DB-4317-8B8D-A963354E7387}">
  <sheetPr codeName="Sheet4"/>
  <dimension ref="A1:O32"/>
  <sheetViews>
    <sheetView topLeftCell="A31" zoomScale="90" zoomScaleNormal="90" zoomScaleSheetLayoutView="80" workbookViewId="0">
      <selection activeCell="B9" sqref="B9"/>
    </sheetView>
  </sheetViews>
  <sheetFormatPr defaultColWidth="9.09765625" defaultRowHeight="20" x14ac:dyDescent="0.6"/>
  <cols>
    <col min="1" max="1" width="51.796875" style="35" customWidth="1"/>
    <col min="2" max="2" width="9.296875" style="32" customWidth="1"/>
    <col min="3" max="3" width="1.3984375" style="32" customWidth="1"/>
    <col min="4" max="4" width="12.3984375" style="32" customWidth="1"/>
    <col min="5" max="5" width="1.3984375" style="32" customWidth="1"/>
    <col min="6" max="6" width="12.3984375" style="32" customWidth="1"/>
    <col min="7" max="7" width="1.3984375" style="32" customWidth="1"/>
    <col min="8" max="8" width="12.3984375" style="32" customWidth="1"/>
    <col min="9" max="9" width="1.3984375" style="32" customWidth="1"/>
    <col min="10" max="10" width="12.3984375" style="32" customWidth="1"/>
    <col min="11" max="11" width="9.09765625" style="32"/>
    <col min="12" max="13" width="10.8984375" style="32" bestFit="1" customWidth="1"/>
    <col min="14" max="16384" width="9.09765625" style="32"/>
  </cols>
  <sheetData>
    <row r="1" spans="1:15" ht="20.5" customHeight="1" x14ac:dyDescent="0.65">
      <c r="A1" s="31" t="s">
        <v>0</v>
      </c>
      <c r="B1" s="39"/>
      <c r="C1" s="39"/>
      <c r="D1" s="48"/>
      <c r="E1" s="48"/>
      <c r="F1" s="48"/>
      <c r="G1" s="48"/>
      <c r="H1" s="48"/>
      <c r="I1" s="48"/>
      <c r="J1" s="48"/>
    </row>
    <row r="2" spans="1:15" ht="20.5" customHeight="1" x14ac:dyDescent="0.65">
      <c r="A2" s="67" t="s">
        <v>56</v>
      </c>
      <c r="B2" s="36"/>
      <c r="C2" s="36"/>
      <c r="D2" s="37"/>
      <c r="E2" s="37"/>
      <c r="F2" s="37"/>
      <c r="G2" s="37"/>
      <c r="H2" s="37"/>
      <c r="I2" s="37"/>
      <c r="J2" s="37"/>
    </row>
    <row r="3" spans="1:15" ht="20.5" customHeight="1" x14ac:dyDescent="0.65">
      <c r="A3" s="31"/>
      <c r="B3" s="36"/>
      <c r="C3" s="36"/>
      <c r="D3" s="37"/>
      <c r="E3" s="37"/>
      <c r="F3" s="37"/>
      <c r="G3" s="37"/>
      <c r="H3" s="37"/>
      <c r="I3" s="37"/>
      <c r="J3" s="37"/>
    </row>
    <row r="4" spans="1:15" ht="20.5" customHeight="1" x14ac:dyDescent="0.65">
      <c r="B4" s="36"/>
      <c r="C4" s="36"/>
      <c r="D4" s="126" t="s">
        <v>2</v>
      </c>
      <c r="E4" s="126"/>
      <c r="F4" s="126"/>
      <c r="G4" s="37"/>
      <c r="H4" s="126" t="s">
        <v>3</v>
      </c>
      <c r="I4" s="126"/>
      <c r="J4" s="126"/>
    </row>
    <row r="5" spans="1:15" ht="20.5" customHeight="1" x14ac:dyDescent="0.65">
      <c r="B5" s="36"/>
      <c r="C5" s="36"/>
      <c r="D5" s="128" t="s">
        <v>57</v>
      </c>
      <c r="E5" s="128"/>
      <c r="F5" s="128"/>
      <c r="G5" s="37"/>
      <c r="H5" s="128" t="s">
        <v>57</v>
      </c>
      <c r="I5" s="128"/>
      <c r="J5" s="128"/>
    </row>
    <row r="6" spans="1:15" ht="20.5" customHeight="1" x14ac:dyDescent="0.65">
      <c r="B6" s="36"/>
      <c r="C6" s="36"/>
      <c r="D6" s="128" t="s">
        <v>128</v>
      </c>
      <c r="E6" s="128"/>
      <c r="F6" s="128"/>
      <c r="G6" s="37"/>
      <c r="H6" s="128" t="s">
        <v>128</v>
      </c>
      <c r="I6" s="128"/>
      <c r="J6" s="128"/>
    </row>
    <row r="7" spans="1:15" ht="20.5" customHeight="1" x14ac:dyDescent="0.6">
      <c r="B7" s="39" t="s">
        <v>7</v>
      </c>
      <c r="C7" s="39"/>
      <c r="D7" s="36">
        <v>2568</v>
      </c>
      <c r="E7" s="36"/>
      <c r="F7" s="36">
        <v>2567</v>
      </c>
      <c r="G7" s="36"/>
      <c r="H7" s="36">
        <v>2568</v>
      </c>
      <c r="I7" s="36"/>
      <c r="J7" s="36">
        <v>2567</v>
      </c>
    </row>
    <row r="8" spans="1:15" ht="20.5" customHeight="1" x14ac:dyDescent="0.65">
      <c r="A8" s="31"/>
      <c r="B8" s="39"/>
      <c r="C8" s="39"/>
      <c r="D8" s="127" t="s">
        <v>10</v>
      </c>
      <c r="E8" s="127"/>
      <c r="F8" s="127"/>
      <c r="G8" s="127"/>
      <c r="H8" s="127"/>
      <c r="I8" s="127"/>
      <c r="J8" s="127"/>
    </row>
    <row r="9" spans="1:15" ht="20.5" customHeight="1" x14ac:dyDescent="0.65">
      <c r="A9" s="41" t="s">
        <v>58</v>
      </c>
      <c r="B9" s="39"/>
      <c r="C9" s="39"/>
      <c r="D9" s="39"/>
      <c r="E9" s="39"/>
      <c r="F9" s="39"/>
      <c r="G9" s="39"/>
      <c r="H9" s="39"/>
      <c r="I9" s="39"/>
      <c r="J9" s="39"/>
    </row>
    <row r="10" spans="1:15" ht="20.5" customHeight="1" x14ac:dyDescent="0.6">
      <c r="A10" s="35" t="s">
        <v>59</v>
      </c>
      <c r="B10" s="39">
        <v>3</v>
      </c>
      <c r="C10" s="39"/>
      <c r="D10" s="46">
        <v>151870</v>
      </c>
      <c r="E10" s="46"/>
      <c r="F10" s="46">
        <v>148305</v>
      </c>
      <c r="G10" s="46"/>
      <c r="H10" s="46">
        <v>151870</v>
      </c>
      <c r="I10" s="46"/>
      <c r="J10" s="46">
        <v>148305</v>
      </c>
      <c r="L10" s="33"/>
      <c r="M10" s="33"/>
      <c r="N10" s="47"/>
      <c r="O10" s="125"/>
    </row>
    <row r="11" spans="1:15" ht="20.5" customHeight="1" x14ac:dyDescent="0.6">
      <c r="A11" s="35" t="s">
        <v>60</v>
      </c>
      <c r="B11" s="39">
        <v>3</v>
      </c>
      <c r="C11" s="39"/>
      <c r="D11" s="46">
        <v>64378</v>
      </c>
      <c r="E11" s="46"/>
      <c r="F11" s="46">
        <v>85862</v>
      </c>
      <c r="G11" s="46"/>
      <c r="H11" s="46">
        <v>63549</v>
      </c>
      <c r="I11" s="46"/>
      <c r="J11" s="46">
        <v>84895</v>
      </c>
      <c r="L11" s="33"/>
      <c r="M11" s="33"/>
      <c r="N11" s="47"/>
      <c r="O11" s="125"/>
    </row>
    <row r="12" spans="1:15" ht="20.5" customHeight="1" x14ac:dyDescent="0.65">
      <c r="A12" s="31"/>
      <c r="B12" s="39"/>
      <c r="C12" s="39"/>
      <c r="D12" s="80">
        <f>SUM(D10:D11)</f>
        <v>216248</v>
      </c>
      <c r="E12" s="72"/>
      <c r="F12" s="80">
        <f>SUM(F10:F11)</f>
        <v>234167</v>
      </c>
      <c r="G12" s="72"/>
      <c r="H12" s="80">
        <f>SUM(H10:H11)</f>
        <v>215419</v>
      </c>
      <c r="I12" s="72"/>
      <c r="J12" s="80">
        <f>SUM(J10:J11)</f>
        <v>233200</v>
      </c>
      <c r="L12" s="33"/>
      <c r="M12" s="33"/>
      <c r="N12" s="47"/>
      <c r="O12" s="125"/>
    </row>
    <row r="13" spans="1:15" ht="20.5" customHeight="1" x14ac:dyDescent="0.65">
      <c r="B13" s="39"/>
      <c r="C13" s="39"/>
      <c r="D13" s="73"/>
      <c r="E13" s="73"/>
      <c r="F13" s="73"/>
      <c r="G13" s="73"/>
      <c r="H13" s="73"/>
      <c r="I13" s="73"/>
      <c r="J13" s="73"/>
      <c r="L13" s="33"/>
      <c r="M13" s="33"/>
      <c r="N13" s="47"/>
      <c r="O13" s="125"/>
    </row>
    <row r="14" spans="1:15" ht="20.5" customHeight="1" x14ac:dyDescent="0.6">
      <c r="A14" s="35" t="s">
        <v>61</v>
      </c>
      <c r="B14" s="39">
        <v>3</v>
      </c>
      <c r="C14" s="39"/>
      <c r="D14" s="46">
        <v>-116934</v>
      </c>
      <c r="E14" s="46"/>
      <c r="F14" s="46">
        <v>-107064</v>
      </c>
      <c r="G14" s="46"/>
      <c r="H14" s="46">
        <v>-117190</v>
      </c>
      <c r="I14" s="46"/>
      <c r="J14" s="46">
        <v>-108503</v>
      </c>
      <c r="L14" s="33"/>
      <c r="M14" s="33"/>
      <c r="N14" s="47"/>
      <c r="O14" s="125"/>
    </row>
    <row r="15" spans="1:15" ht="20.5" customHeight="1" x14ac:dyDescent="0.6">
      <c r="A15" s="35" t="s">
        <v>62</v>
      </c>
      <c r="B15" s="39">
        <v>3</v>
      </c>
      <c r="C15" s="39"/>
      <c r="D15" s="46">
        <v>-57384</v>
      </c>
      <c r="E15" s="46"/>
      <c r="F15" s="46">
        <v>-62097</v>
      </c>
      <c r="G15" s="46"/>
      <c r="H15" s="46">
        <v>-56389</v>
      </c>
      <c r="I15" s="46"/>
      <c r="J15" s="46">
        <v>-61557</v>
      </c>
      <c r="L15" s="33"/>
      <c r="M15" s="33"/>
      <c r="N15" s="47"/>
      <c r="O15" s="125"/>
    </row>
    <row r="16" spans="1:15" ht="20.5" customHeight="1" x14ac:dyDescent="0.65">
      <c r="A16" s="31" t="s">
        <v>63</v>
      </c>
      <c r="B16" s="39"/>
      <c r="C16" s="39"/>
      <c r="D16" s="80">
        <f>D12+SUM(D14:D15)</f>
        <v>41930</v>
      </c>
      <c r="E16" s="46"/>
      <c r="F16" s="80">
        <f>F12+SUM(F14:F15)</f>
        <v>65006</v>
      </c>
      <c r="G16" s="46"/>
      <c r="H16" s="80">
        <f>H12+SUM(H14:H15)</f>
        <v>41840</v>
      </c>
      <c r="I16" s="46"/>
      <c r="J16" s="80">
        <f>J12+SUM(J14:J15)</f>
        <v>63140</v>
      </c>
      <c r="L16" s="33"/>
      <c r="M16" s="33"/>
      <c r="N16" s="47"/>
      <c r="O16" s="125"/>
    </row>
    <row r="17" spans="1:15" ht="20.5" customHeight="1" x14ac:dyDescent="0.65">
      <c r="A17" s="31"/>
      <c r="B17" s="39"/>
      <c r="C17" s="39"/>
      <c r="D17" s="73"/>
      <c r="E17" s="73"/>
      <c r="F17" s="73"/>
      <c r="G17" s="73"/>
      <c r="H17" s="73"/>
      <c r="I17" s="73"/>
      <c r="J17" s="73"/>
      <c r="L17" s="33"/>
      <c r="M17" s="33"/>
      <c r="N17" s="47"/>
      <c r="O17" s="125"/>
    </row>
    <row r="18" spans="1:15" ht="20.5" customHeight="1" x14ac:dyDescent="0.6">
      <c r="A18" s="35" t="s">
        <v>64</v>
      </c>
      <c r="B18" s="39"/>
      <c r="C18" s="39"/>
      <c r="D18" s="74">
        <v>1108</v>
      </c>
      <c r="E18" s="74"/>
      <c r="F18" s="74">
        <v>2394</v>
      </c>
      <c r="G18" s="74"/>
      <c r="H18" s="74">
        <v>1086</v>
      </c>
      <c r="I18" s="74"/>
      <c r="J18" s="74">
        <v>2259</v>
      </c>
      <c r="L18" s="33"/>
      <c r="M18" s="33"/>
      <c r="N18" s="47"/>
      <c r="O18" s="125"/>
    </row>
    <row r="19" spans="1:15" ht="20.5" customHeight="1" x14ac:dyDescent="0.6">
      <c r="A19" s="35" t="s">
        <v>65</v>
      </c>
      <c r="B19" s="39">
        <v>3</v>
      </c>
      <c r="C19" s="39"/>
      <c r="D19" s="46">
        <v>-22490</v>
      </c>
      <c r="E19" s="46"/>
      <c r="F19" s="46">
        <v>-23311</v>
      </c>
      <c r="G19" s="46"/>
      <c r="H19" s="46">
        <v>-22070</v>
      </c>
      <c r="I19" s="46"/>
      <c r="J19" s="46">
        <v>-24293</v>
      </c>
      <c r="L19" s="33"/>
      <c r="M19" s="33"/>
      <c r="N19" s="47"/>
      <c r="O19" s="125"/>
    </row>
    <row r="20" spans="1:15" ht="20.5" customHeight="1" x14ac:dyDescent="0.6">
      <c r="A20" s="35" t="s">
        <v>66</v>
      </c>
      <c r="B20" s="39">
        <v>3</v>
      </c>
      <c r="C20" s="39"/>
      <c r="D20" s="46">
        <v>-21744</v>
      </c>
      <c r="E20" s="46"/>
      <c r="F20" s="46">
        <v>-23998</v>
      </c>
      <c r="G20" s="46"/>
      <c r="H20" s="46">
        <v>-20820</v>
      </c>
      <c r="I20" s="46"/>
      <c r="J20" s="46">
        <v>-23240</v>
      </c>
      <c r="L20" s="33"/>
      <c r="M20" s="33"/>
      <c r="N20" s="47"/>
      <c r="O20" s="125"/>
    </row>
    <row r="21" spans="1:15" ht="20.5" customHeight="1" x14ac:dyDescent="0.65">
      <c r="A21" s="31" t="s">
        <v>141</v>
      </c>
      <c r="B21" s="39"/>
      <c r="C21" s="39"/>
      <c r="D21" s="80">
        <f>SUM(D16:D20)</f>
        <v>-1196</v>
      </c>
      <c r="E21" s="46"/>
      <c r="F21" s="80">
        <f>SUM(F16:F20)</f>
        <v>20091</v>
      </c>
      <c r="G21" s="46"/>
      <c r="H21" s="80">
        <f>SUM(H16:H20)</f>
        <v>36</v>
      </c>
      <c r="I21" s="46"/>
      <c r="J21" s="80">
        <f>SUM(J16:J20)</f>
        <v>17866</v>
      </c>
      <c r="L21" s="33"/>
      <c r="M21" s="33"/>
      <c r="N21" s="47"/>
      <c r="O21" s="125"/>
    </row>
    <row r="22" spans="1:15" ht="20.5" customHeight="1" x14ac:dyDescent="0.65">
      <c r="A22" s="31"/>
      <c r="B22" s="39"/>
      <c r="C22" s="39"/>
      <c r="D22" s="66"/>
      <c r="F22" s="66"/>
      <c r="H22" s="66"/>
      <c r="J22" s="66"/>
      <c r="L22" s="33"/>
      <c r="M22" s="33"/>
      <c r="N22" s="47"/>
      <c r="O22" s="125"/>
    </row>
    <row r="23" spans="1:15" ht="20.5" customHeight="1" x14ac:dyDescent="0.65">
      <c r="A23" s="35" t="s">
        <v>68</v>
      </c>
      <c r="B23" s="39"/>
      <c r="C23" s="39"/>
      <c r="D23" s="74">
        <v>-1977</v>
      </c>
      <c r="E23" s="73"/>
      <c r="F23" s="74">
        <v>-2350</v>
      </c>
      <c r="G23" s="73"/>
      <c r="H23" s="74">
        <v>-1260</v>
      </c>
      <c r="I23" s="73"/>
      <c r="J23" s="74">
        <v>-1335</v>
      </c>
      <c r="L23" s="33"/>
      <c r="M23" s="33"/>
      <c r="N23" s="47"/>
      <c r="O23" s="125"/>
    </row>
    <row r="24" spans="1:15" ht="20.5" customHeight="1" x14ac:dyDescent="0.65">
      <c r="A24" s="31" t="s">
        <v>137</v>
      </c>
      <c r="B24" s="39"/>
      <c r="C24" s="39"/>
      <c r="D24" s="80">
        <f>SUM(D21:D23)</f>
        <v>-3173</v>
      </c>
      <c r="E24" s="73"/>
      <c r="F24" s="80">
        <f>SUM(F21:F23)</f>
        <v>17741</v>
      </c>
      <c r="G24" s="73"/>
      <c r="H24" s="80">
        <f>SUM(H21:H23)</f>
        <v>-1224</v>
      </c>
      <c r="I24" s="73"/>
      <c r="J24" s="80">
        <f>SUM(J21:J23)</f>
        <v>16531</v>
      </c>
      <c r="L24" s="33"/>
      <c r="M24" s="33"/>
      <c r="N24" s="47"/>
      <c r="O24" s="125"/>
    </row>
    <row r="25" spans="1:15" ht="20.5" customHeight="1" x14ac:dyDescent="0.6">
      <c r="A25" s="35" t="s">
        <v>145</v>
      </c>
      <c r="B25" s="39"/>
      <c r="C25" s="39"/>
      <c r="D25" s="75">
        <v>758</v>
      </c>
      <c r="E25" s="74"/>
      <c r="F25" s="75">
        <v>-3579</v>
      </c>
      <c r="G25" s="74"/>
      <c r="H25" s="75">
        <v>247</v>
      </c>
      <c r="I25" s="74"/>
      <c r="J25" s="75">
        <v>-3431</v>
      </c>
      <c r="L25" s="33"/>
      <c r="M25" s="33"/>
      <c r="N25" s="47"/>
      <c r="O25" s="125"/>
    </row>
    <row r="26" spans="1:15" ht="20.5" customHeight="1" x14ac:dyDescent="0.65">
      <c r="A26" s="31" t="s">
        <v>138</v>
      </c>
      <c r="B26" s="39"/>
      <c r="C26" s="39"/>
      <c r="D26" s="80">
        <f>D24+D25</f>
        <v>-2415</v>
      </c>
      <c r="E26" s="76"/>
      <c r="F26" s="81">
        <f>F24+F25</f>
        <v>14162</v>
      </c>
      <c r="G26" s="76"/>
      <c r="H26" s="81">
        <f>H24+H25</f>
        <v>-977</v>
      </c>
      <c r="I26" s="76"/>
      <c r="J26" s="81">
        <f>J24+J25</f>
        <v>13100</v>
      </c>
      <c r="L26" s="33"/>
      <c r="M26" s="33"/>
      <c r="N26" s="47"/>
      <c r="O26" s="125"/>
    </row>
    <row r="27" spans="1:15" ht="20.5" customHeight="1" x14ac:dyDescent="0.6">
      <c r="B27" s="39"/>
      <c r="C27" s="39"/>
      <c r="L27" s="33"/>
      <c r="M27" s="33"/>
      <c r="N27" s="47"/>
      <c r="O27" s="125"/>
    </row>
    <row r="28" spans="1:15" ht="20.5" customHeight="1" x14ac:dyDescent="0.6">
      <c r="A28" s="35" t="s">
        <v>72</v>
      </c>
      <c r="B28" s="39"/>
      <c r="C28" s="39"/>
      <c r="D28" s="77">
        <v>0</v>
      </c>
      <c r="E28" s="55"/>
      <c r="F28" s="77">
        <v>0</v>
      </c>
      <c r="G28" s="55"/>
      <c r="H28" s="77">
        <v>0</v>
      </c>
      <c r="I28" s="55"/>
      <c r="J28" s="77">
        <v>0</v>
      </c>
      <c r="L28" s="33"/>
      <c r="M28" s="33"/>
      <c r="N28" s="47"/>
      <c r="O28" s="125"/>
    </row>
    <row r="29" spans="1:15" ht="20.5" customHeight="1" thickBot="1" x14ac:dyDescent="0.7">
      <c r="A29" s="31" t="s">
        <v>139</v>
      </c>
      <c r="B29" s="39"/>
      <c r="C29" s="39"/>
      <c r="D29" s="82">
        <f>D26+D28</f>
        <v>-2415</v>
      </c>
      <c r="E29" s="73"/>
      <c r="F29" s="82">
        <f>F26+F28</f>
        <v>14162</v>
      </c>
      <c r="G29" s="73"/>
      <c r="H29" s="82">
        <f>H26+H28</f>
        <v>-977</v>
      </c>
      <c r="I29" s="73"/>
      <c r="J29" s="82">
        <f>J26+J28</f>
        <v>13100</v>
      </c>
      <c r="L29" s="33"/>
      <c r="M29" s="33"/>
      <c r="N29" s="47"/>
      <c r="O29" s="125"/>
    </row>
    <row r="30" spans="1:15" ht="20.5" customHeight="1" thickTop="1" x14ac:dyDescent="0.65">
      <c r="A30" s="31"/>
      <c r="B30" s="39"/>
      <c r="C30" s="39"/>
      <c r="D30" s="66"/>
      <c r="E30" s="67"/>
      <c r="F30" s="66"/>
      <c r="G30" s="67"/>
      <c r="H30" s="66"/>
      <c r="I30" s="67"/>
      <c r="J30" s="66"/>
      <c r="M30" s="33"/>
      <c r="N30" s="47"/>
      <c r="O30" s="125"/>
    </row>
    <row r="31" spans="1:15" ht="23.5" customHeight="1" thickBot="1" x14ac:dyDescent="0.7">
      <c r="A31" s="31" t="s">
        <v>140</v>
      </c>
      <c r="B31" s="39">
        <v>8</v>
      </c>
      <c r="C31" s="39"/>
      <c r="D31" s="25">
        <f>(D26*1000)/680000000</f>
        <v>-3.551470588235294E-3</v>
      </c>
      <c r="E31" s="64"/>
      <c r="F31" s="25">
        <f>(F26*1000)/680000000</f>
        <v>2.0826470588235294E-2</v>
      </c>
      <c r="G31" s="64"/>
      <c r="H31" s="25">
        <f>(H26*1000)/680000000</f>
        <v>-1.4367647058823529E-3</v>
      </c>
      <c r="I31" s="64"/>
      <c r="J31" s="25">
        <f>(J26*1000)/680000000</f>
        <v>1.9264705882352941E-2</v>
      </c>
      <c r="M31" s="33"/>
      <c r="N31" s="47"/>
      <c r="O31" s="125"/>
    </row>
    <row r="32" spans="1:15" ht="20.5" customHeight="1" thickTop="1" x14ac:dyDescent="0.65">
      <c r="A32" s="31"/>
      <c r="B32" s="39"/>
      <c r="C32" s="39"/>
      <c r="D32" s="78"/>
      <c r="E32" s="79"/>
      <c r="F32" s="78"/>
      <c r="G32" s="79"/>
      <c r="H32" s="79"/>
      <c r="I32" s="79"/>
      <c r="J32" s="79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13B-F414-4477-850D-4D536B0A42EF}">
  <dimension ref="A1:O32"/>
  <sheetViews>
    <sheetView topLeftCell="A31" zoomScale="80" zoomScaleNormal="80" zoomScaleSheetLayoutView="80" workbookViewId="0">
      <selection activeCell="A4" sqref="A4"/>
    </sheetView>
  </sheetViews>
  <sheetFormatPr defaultColWidth="9.09765625" defaultRowHeight="20" x14ac:dyDescent="0.6"/>
  <cols>
    <col min="1" max="1" width="51.796875" style="1" customWidth="1"/>
    <col min="2" max="2" width="9.296875" style="2" customWidth="1"/>
    <col min="3" max="3" width="1.3984375" style="2" customWidth="1"/>
    <col min="4" max="4" width="12.5" style="2" customWidth="1"/>
    <col min="5" max="5" width="1.3984375" style="2" customWidth="1"/>
    <col min="6" max="6" width="12.5" style="2" customWidth="1"/>
    <col min="7" max="7" width="1.3984375" style="2" customWidth="1"/>
    <col min="8" max="8" width="12.5" style="2" customWidth="1"/>
    <col min="9" max="9" width="1.3984375" style="2" customWidth="1"/>
    <col min="10" max="10" width="12.5" style="2" customWidth="1"/>
    <col min="11" max="16384" width="9.09765625" style="2"/>
  </cols>
  <sheetData>
    <row r="1" spans="1:15" ht="20.5" customHeight="1" x14ac:dyDescent="0.65">
      <c r="A1" s="9" t="s">
        <v>0</v>
      </c>
      <c r="B1" s="11"/>
      <c r="C1" s="11"/>
      <c r="D1" s="6"/>
      <c r="E1" s="6"/>
      <c r="F1" s="6"/>
      <c r="G1" s="6"/>
      <c r="H1" s="6"/>
      <c r="I1" s="6"/>
      <c r="J1" s="6"/>
    </row>
    <row r="2" spans="1:15" ht="20.5" customHeight="1" x14ac:dyDescent="0.65">
      <c r="A2" s="3" t="s">
        <v>56</v>
      </c>
      <c r="B2" s="14"/>
      <c r="C2" s="14"/>
      <c r="D2" s="19"/>
      <c r="E2" s="19"/>
      <c r="F2" s="19"/>
      <c r="G2" s="19"/>
      <c r="H2" s="19"/>
      <c r="I2" s="19"/>
      <c r="J2" s="19"/>
    </row>
    <row r="3" spans="1:15" ht="20.5" customHeight="1" x14ac:dyDescent="0.65">
      <c r="A3" s="9"/>
      <c r="B3" s="14"/>
      <c r="C3" s="14"/>
      <c r="D3" s="19"/>
      <c r="E3" s="19"/>
      <c r="F3" s="19"/>
      <c r="G3" s="19"/>
      <c r="H3" s="19"/>
      <c r="I3" s="19"/>
      <c r="J3" s="19"/>
    </row>
    <row r="4" spans="1:15" ht="20.5" customHeight="1" x14ac:dyDescent="0.65">
      <c r="B4" s="14"/>
      <c r="C4" s="14"/>
      <c r="D4" s="130" t="s">
        <v>2</v>
      </c>
      <c r="E4" s="130"/>
      <c r="F4" s="130"/>
      <c r="G4" s="19"/>
      <c r="H4" s="130" t="s">
        <v>3</v>
      </c>
      <c r="I4" s="130"/>
      <c r="J4" s="130"/>
    </row>
    <row r="5" spans="1:15" ht="20.5" customHeight="1" x14ac:dyDescent="0.65">
      <c r="B5" s="14"/>
      <c r="C5" s="14"/>
      <c r="D5" s="131" t="s">
        <v>127</v>
      </c>
      <c r="E5" s="131"/>
      <c r="F5" s="131"/>
      <c r="G5" s="19"/>
      <c r="H5" s="131" t="s">
        <v>127</v>
      </c>
      <c r="I5" s="131"/>
      <c r="J5" s="131"/>
    </row>
    <row r="6" spans="1:15" ht="20.5" customHeight="1" x14ac:dyDescent="0.65">
      <c r="B6" s="14"/>
      <c r="C6" s="14"/>
      <c r="D6" s="131" t="s">
        <v>128</v>
      </c>
      <c r="E6" s="131"/>
      <c r="F6" s="131"/>
      <c r="G6" s="19"/>
      <c r="H6" s="131" t="s">
        <v>128</v>
      </c>
      <c r="I6" s="131"/>
      <c r="J6" s="131"/>
    </row>
    <row r="7" spans="1:15" ht="20.5" customHeight="1" x14ac:dyDescent="0.6">
      <c r="B7" s="11" t="s">
        <v>7</v>
      </c>
      <c r="C7" s="11"/>
      <c r="D7" s="14">
        <v>2568</v>
      </c>
      <c r="E7" s="14"/>
      <c r="F7" s="14">
        <v>2567</v>
      </c>
      <c r="G7" s="14"/>
      <c r="H7" s="14">
        <v>2568</v>
      </c>
      <c r="I7" s="14"/>
      <c r="J7" s="14">
        <v>2567</v>
      </c>
    </row>
    <row r="8" spans="1:15" ht="20.5" customHeight="1" x14ac:dyDescent="0.65">
      <c r="A8" s="9"/>
      <c r="B8" s="11"/>
      <c r="C8" s="11"/>
      <c r="D8" s="129" t="s">
        <v>10</v>
      </c>
      <c r="E8" s="129"/>
      <c r="F8" s="129"/>
      <c r="G8" s="129"/>
      <c r="H8" s="129"/>
      <c r="I8" s="129"/>
      <c r="J8" s="129"/>
    </row>
    <row r="9" spans="1:15" ht="20.5" customHeight="1" x14ac:dyDescent="0.65">
      <c r="A9" s="4" t="s">
        <v>58</v>
      </c>
      <c r="B9" s="11">
        <v>7</v>
      </c>
      <c r="C9" s="11"/>
      <c r="D9" s="11"/>
      <c r="E9" s="11"/>
      <c r="F9" s="11"/>
      <c r="G9" s="11"/>
      <c r="H9" s="11"/>
      <c r="I9" s="11"/>
      <c r="J9" s="11"/>
    </row>
    <row r="10" spans="1:15" ht="20.5" customHeight="1" x14ac:dyDescent="0.6">
      <c r="A10" s="1" t="s">
        <v>59</v>
      </c>
      <c r="B10" s="11">
        <v>3</v>
      </c>
      <c r="C10" s="11"/>
      <c r="D10" s="7">
        <v>320641</v>
      </c>
      <c r="E10" s="7"/>
      <c r="F10" s="7">
        <v>346057</v>
      </c>
      <c r="G10" s="7"/>
      <c r="H10" s="7">
        <v>320641</v>
      </c>
      <c r="I10" s="7"/>
      <c r="J10" s="7">
        <v>346067</v>
      </c>
      <c r="M10" s="15"/>
      <c r="O10" s="15"/>
    </row>
    <row r="11" spans="1:15" ht="20.5" customHeight="1" x14ac:dyDescent="0.6">
      <c r="A11" s="1" t="s">
        <v>60</v>
      </c>
      <c r="B11" s="11">
        <v>3</v>
      </c>
      <c r="C11" s="11"/>
      <c r="D11" s="7">
        <v>139227</v>
      </c>
      <c r="E11" s="7"/>
      <c r="F11" s="7">
        <v>186248</v>
      </c>
      <c r="G11" s="7"/>
      <c r="H11" s="7">
        <v>136977</v>
      </c>
      <c r="I11" s="7"/>
      <c r="J11" s="7">
        <v>184204</v>
      </c>
      <c r="L11" s="15"/>
      <c r="M11" s="15"/>
      <c r="O11" s="15"/>
    </row>
    <row r="12" spans="1:15" ht="20.5" customHeight="1" x14ac:dyDescent="0.65">
      <c r="A12" s="9"/>
      <c r="B12" s="11"/>
      <c r="C12" s="11"/>
      <c r="D12" s="21">
        <f>SUM(D10:D11)</f>
        <v>459868</v>
      </c>
      <c r="E12" s="17"/>
      <c r="F12" s="21">
        <f>SUM(F10:F11)</f>
        <v>532305</v>
      </c>
      <c r="G12" s="17"/>
      <c r="H12" s="21">
        <f>SUM(H10:H11)</f>
        <v>457618</v>
      </c>
      <c r="I12" s="17"/>
      <c r="J12" s="21">
        <f>SUM(J10:J11)</f>
        <v>530271</v>
      </c>
      <c r="M12" s="15"/>
      <c r="O12" s="15"/>
    </row>
    <row r="13" spans="1:15" ht="20.5" customHeight="1" x14ac:dyDescent="0.65">
      <c r="B13" s="11"/>
      <c r="C13" s="11"/>
      <c r="D13" s="10"/>
      <c r="E13" s="10"/>
      <c r="F13" s="10"/>
      <c r="G13" s="10"/>
      <c r="H13" s="10"/>
      <c r="I13" s="10"/>
      <c r="J13" s="10"/>
      <c r="M13" s="15"/>
      <c r="O13" s="15"/>
    </row>
    <row r="14" spans="1:15" ht="20.5" customHeight="1" x14ac:dyDescent="0.6">
      <c r="A14" s="1" t="s">
        <v>61</v>
      </c>
      <c r="B14" s="11">
        <v>3</v>
      </c>
      <c r="C14" s="11"/>
      <c r="D14" s="7">
        <v>-250367</v>
      </c>
      <c r="E14" s="7"/>
      <c r="F14" s="7">
        <v>-243701</v>
      </c>
      <c r="G14" s="7"/>
      <c r="H14" s="7">
        <v>-252410</v>
      </c>
      <c r="I14" s="7"/>
      <c r="J14" s="7">
        <v>-247019</v>
      </c>
      <c r="M14" s="15"/>
      <c r="O14" s="15"/>
    </row>
    <row r="15" spans="1:15" ht="20.5" customHeight="1" x14ac:dyDescent="0.6">
      <c r="A15" s="1" t="s">
        <v>62</v>
      </c>
      <c r="B15" s="11">
        <v>3</v>
      </c>
      <c r="C15" s="11"/>
      <c r="D15" s="7">
        <v>-116154</v>
      </c>
      <c r="E15" s="7"/>
      <c r="F15" s="7">
        <v>-134829</v>
      </c>
      <c r="G15" s="7"/>
      <c r="H15" s="7">
        <v>-114491</v>
      </c>
      <c r="I15" s="7"/>
      <c r="J15" s="7">
        <v>-133923</v>
      </c>
      <c r="L15" s="15"/>
      <c r="M15" s="15"/>
      <c r="O15" s="15"/>
    </row>
    <row r="16" spans="1:15" ht="20.5" customHeight="1" x14ac:dyDescent="0.65">
      <c r="A16" s="9" t="s">
        <v>63</v>
      </c>
      <c r="B16" s="11"/>
      <c r="C16" s="11"/>
      <c r="D16" s="21">
        <f>D12+SUM(D14:D15)</f>
        <v>93347</v>
      </c>
      <c r="E16" s="7"/>
      <c r="F16" s="21">
        <f>F12+SUM(F14:F15)</f>
        <v>153775</v>
      </c>
      <c r="G16" s="7"/>
      <c r="H16" s="21">
        <f>H12+SUM(H14:H15)</f>
        <v>90717</v>
      </c>
      <c r="I16" s="7"/>
      <c r="J16" s="21">
        <f>J12+SUM(J14:J15)</f>
        <v>149329</v>
      </c>
      <c r="M16" s="15"/>
      <c r="O16" s="15"/>
    </row>
    <row r="17" spans="1:15" ht="20.5" customHeight="1" x14ac:dyDescent="0.65">
      <c r="A17" s="9"/>
      <c r="B17" s="11"/>
      <c r="C17" s="11"/>
      <c r="D17" s="10"/>
      <c r="E17" s="10"/>
      <c r="F17" s="10"/>
      <c r="G17" s="10"/>
      <c r="H17" s="10"/>
      <c r="I17" s="10"/>
      <c r="J17" s="10"/>
      <c r="M17" s="15"/>
      <c r="O17" s="15"/>
    </row>
    <row r="18" spans="1:15" ht="20.5" customHeight="1" x14ac:dyDescent="0.6">
      <c r="A18" s="1" t="s">
        <v>64</v>
      </c>
      <c r="B18" s="11"/>
      <c r="C18" s="11"/>
      <c r="D18" s="22">
        <v>3970</v>
      </c>
      <c r="E18" s="22"/>
      <c r="F18" s="22">
        <v>5316</v>
      </c>
      <c r="G18" s="22"/>
      <c r="H18" s="22">
        <v>3849</v>
      </c>
      <c r="I18" s="22"/>
      <c r="J18" s="22">
        <v>5110</v>
      </c>
      <c r="M18" s="15"/>
      <c r="O18" s="15"/>
    </row>
    <row r="19" spans="1:15" ht="20.5" customHeight="1" x14ac:dyDescent="0.6">
      <c r="A19" s="1" t="s">
        <v>65</v>
      </c>
      <c r="B19" s="11">
        <v>3</v>
      </c>
      <c r="C19" s="11"/>
      <c r="D19" s="7">
        <v>-44016</v>
      </c>
      <c r="E19" s="7"/>
      <c r="F19" s="7">
        <v>-52394</v>
      </c>
      <c r="G19" s="7"/>
      <c r="H19" s="7">
        <v>-45667</v>
      </c>
      <c r="I19" s="7"/>
      <c r="J19" s="7">
        <v>-55546</v>
      </c>
      <c r="M19" s="15"/>
      <c r="O19" s="15"/>
    </row>
    <row r="20" spans="1:15" ht="20.5" customHeight="1" x14ac:dyDescent="0.6">
      <c r="A20" s="1" t="s">
        <v>66</v>
      </c>
      <c r="B20" s="11">
        <v>3</v>
      </c>
      <c r="C20" s="11"/>
      <c r="D20" s="7">
        <v>-42882</v>
      </c>
      <c r="E20" s="7"/>
      <c r="F20" s="7">
        <v>-47314</v>
      </c>
      <c r="G20" s="7"/>
      <c r="H20" s="7">
        <v>-41225</v>
      </c>
      <c r="I20" s="7"/>
      <c r="J20" s="7">
        <v>-45699</v>
      </c>
      <c r="M20" s="15"/>
      <c r="O20" s="15"/>
    </row>
    <row r="21" spans="1:15" ht="20.5" customHeight="1" x14ac:dyDescent="0.65">
      <c r="A21" s="9" t="s">
        <v>67</v>
      </c>
      <c r="B21" s="11"/>
      <c r="C21" s="11"/>
      <c r="D21" s="21">
        <f>SUM(D16:D20)</f>
        <v>10419</v>
      </c>
      <c r="E21" s="7"/>
      <c r="F21" s="21">
        <f>SUM(F16:F20)</f>
        <v>59383</v>
      </c>
      <c r="G21" s="7"/>
      <c r="H21" s="21">
        <f>SUM(H16:H20)</f>
        <v>7674</v>
      </c>
      <c r="I21" s="7"/>
      <c r="J21" s="21">
        <f>SUM(J16:J20)</f>
        <v>53194</v>
      </c>
      <c r="M21" s="15"/>
      <c r="O21" s="15"/>
    </row>
    <row r="22" spans="1:15" ht="20.5" customHeight="1" x14ac:dyDescent="0.65">
      <c r="A22" s="9"/>
      <c r="B22" s="11"/>
      <c r="C22" s="11"/>
      <c r="D22" s="8"/>
      <c r="F22" s="8"/>
      <c r="H22" s="8"/>
      <c r="J22" s="8"/>
      <c r="M22" s="15"/>
      <c r="O22" s="15"/>
    </row>
    <row r="23" spans="1:15" ht="20.5" customHeight="1" x14ac:dyDescent="0.65">
      <c r="A23" s="1" t="s">
        <v>68</v>
      </c>
      <c r="B23" s="11"/>
      <c r="C23" s="11"/>
      <c r="D23" s="22">
        <v>-3653</v>
      </c>
      <c r="E23" s="10"/>
      <c r="F23" s="22">
        <v>-4294</v>
      </c>
      <c r="G23" s="10"/>
      <c r="H23" s="22">
        <v>-2192</v>
      </c>
      <c r="I23" s="10"/>
      <c r="J23" s="22">
        <v>-2529</v>
      </c>
      <c r="M23" s="15"/>
      <c r="O23" s="15"/>
    </row>
    <row r="24" spans="1:15" ht="20.5" customHeight="1" x14ac:dyDescent="0.65">
      <c r="A24" s="9" t="s">
        <v>69</v>
      </c>
      <c r="B24" s="11"/>
      <c r="C24" s="11"/>
      <c r="D24" s="21">
        <f>SUM(D21:D23)</f>
        <v>6766</v>
      </c>
      <c r="E24" s="10"/>
      <c r="F24" s="21">
        <f>SUM(F21:F23)</f>
        <v>55089</v>
      </c>
      <c r="G24" s="10"/>
      <c r="H24" s="21">
        <f>SUM(H21:H23)</f>
        <v>5482</v>
      </c>
      <c r="I24" s="10"/>
      <c r="J24" s="21">
        <f>SUM(J21:J23)</f>
        <v>50665</v>
      </c>
      <c r="M24" s="15"/>
      <c r="O24" s="15"/>
    </row>
    <row r="25" spans="1:15" ht="20.5" customHeight="1" x14ac:dyDescent="0.6">
      <c r="A25" s="1" t="s">
        <v>70</v>
      </c>
      <c r="B25" s="11"/>
      <c r="C25" s="11"/>
      <c r="D25" s="23">
        <v>-1091</v>
      </c>
      <c r="E25" s="22"/>
      <c r="F25" s="23">
        <v>-10696</v>
      </c>
      <c r="G25" s="22"/>
      <c r="H25" s="23">
        <v>-1013</v>
      </c>
      <c r="I25" s="22"/>
      <c r="J25" s="23">
        <v>-10032</v>
      </c>
      <c r="M25" s="15"/>
      <c r="O25" s="15"/>
    </row>
    <row r="26" spans="1:15" ht="20.5" customHeight="1" x14ac:dyDescent="0.65">
      <c r="A26" s="9" t="s">
        <v>71</v>
      </c>
      <c r="B26" s="11"/>
      <c r="C26" s="11"/>
      <c r="D26" s="26">
        <f>D24+D25</f>
        <v>5675</v>
      </c>
      <c r="E26" s="18"/>
      <c r="F26" s="26">
        <f>F24+F25</f>
        <v>44393</v>
      </c>
      <c r="G26" s="18"/>
      <c r="H26" s="26">
        <f>H24+H25</f>
        <v>4469</v>
      </c>
      <c r="I26" s="18"/>
      <c r="J26" s="26">
        <f>J24+J25</f>
        <v>40633</v>
      </c>
      <c r="M26" s="15"/>
      <c r="O26" s="15"/>
    </row>
    <row r="27" spans="1:15" ht="20.5" customHeight="1" x14ac:dyDescent="0.6">
      <c r="B27" s="11"/>
      <c r="C27" s="11"/>
      <c r="M27" s="15"/>
      <c r="O27" s="15"/>
    </row>
    <row r="28" spans="1:15" ht="20.5" customHeight="1" x14ac:dyDescent="0.6">
      <c r="A28" s="1" t="s">
        <v>72</v>
      </c>
      <c r="B28" s="11"/>
      <c r="C28" s="11"/>
      <c r="D28" s="20">
        <v>0</v>
      </c>
      <c r="E28" s="5"/>
      <c r="F28" s="20">
        <v>0</v>
      </c>
      <c r="G28" s="5"/>
      <c r="H28" s="20">
        <v>0</v>
      </c>
      <c r="I28" s="5"/>
      <c r="J28" s="20">
        <v>0</v>
      </c>
      <c r="M28" s="15"/>
      <c r="O28" s="15"/>
    </row>
    <row r="29" spans="1:15" ht="20.5" customHeight="1" thickBot="1" x14ac:dyDescent="0.7">
      <c r="A29" s="9" t="s">
        <v>73</v>
      </c>
      <c r="B29" s="11"/>
      <c r="C29" s="11"/>
      <c r="D29" s="24">
        <f>D26+D28</f>
        <v>5675</v>
      </c>
      <c r="E29" s="10"/>
      <c r="F29" s="24">
        <f>F26+F28</f>
        <v>44393</v>
      </c>
      <c r="G29" s="10"/>
      <c r="H29" s="24">
        <f>H26+H28</f>
        <v>4469</v>
      </c>
      <c r="I29" s="10"/>
      <c r="J29" s="24">
        <f>J26+J28</f>
        <v>40633</v>
      </c>
      <c r="M29" s="15"/>
      <c r="O29" s="15"/>
    </row>
    <row r="30" spans="1:15" ht="20.5" customHeight="1" thickTop="1" x14ac:dyDescent="0.65">
      <c r="A30" s="9"/>
      <c r="B30" s="11"/>
      <c r="C30" s="11"/>
      <c r="D30" s="8"/>
      <c r="E30" s="3"/>
      <c r="F30" s="8"/>
      <c r="G30" s="3"/>
      <c r="H30" s="8"/>
      <c r="I30" s="3"/>
      <c r="J30" s="8"/>
      <c r="M30" s="15"/>
      <c r="O30" s="15"/>
    </row>
    <row r="31" spans="1:15" ht="20.5" customHeight="1" thickBot="1" x14ac:dyDescent="0.7">
      <c r="A31" s="9" t="s">
        <v>147</v>
      </c>
      <c r="B31" s="11">
        <v>8</v>
      </c>
      <c r="C31" s="11"/>
      <c r="D31" s="25">
        <f>(D26*1000)/680000000</f>
        <v>8.3455882352941168E-3</v>
      </c>
      <c r="E31" s="16"/>
      <c r="F31" s="25">
        <f>(F26*1000)/680000000</f>
        <v>6.5283823529411769E-2</v>
      </c>
      <c r="G31" s="16"/>
      <c r="H31" s="25">
        <f>(H26*1000)/680000000</f>
        <v>6.5720588235294117E-3</v>
      </c>
      <c r="I31" s="16"/>
      <c r="J31" s="25">
        <f>(J26*1000)/680000000</f>
        <v>5.9754411764705882E-2</v>
      </c>
      <c r="M31" s="15"/>
      <c r="O31" s="15"/>
    </row>
    <row r="32" spans="1:15" ht="20.5" customHeight="1" thickTop="1" x14ac:dyDescent="0.65">
      <c r="A32" s="9"/>
      <c r="B32" s="11"/>
      <c r="C32" s="11"/>
      <c r="D32" s="12"/>
      <c r="E32" s="13"/>
      <c r="F32" s="12"/>
      <c r="G32" s="13"/>
      <c r="H32" s="13"/>
      <c r="I32" s="13"/>
      <c r="J32" s="1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6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41"/>
  <sheetViews>
    <sheetView topLeftCell="A35" zoomScale="90" zoomScaleNormal="90" zoomScaleSheetLayoutView="80" workbookViewId="0">
      <selection activeCell="C44" sqref="C44"/>
    </sheetView>
  </sheetViews>
  <sheetFormatPr defaultColWidth="9.09765625" defaultRowHeight="23.25" customHeight="1" x14ac:dyDescent="0.6"/>
  <cols>
    <col min="1" max="1" width="50.8984375" style="35" customWidth="1"/>
    <col min="2" max="2" width="9.09765625" style="84" customWidth="1"/>
    <col min="3" max="3" width="13.69921875" style="32" customWidth="1"/>
    <col min="4" max="4" width="1.69921875" style="32" customWidth="1"/>
    <col min="5" max="5" width="13.69921875" style="32" customWidth="1"/>
    <col min="6" max="6" width="1.69921875" style="32" customWidth="1"/>
    <col min="7" max="7" width="13.69921875" style="32" customWidth="1"/>
    <col min="8" max="8" width="1.69921875" style="32" customWidth="1"/>
    <col min="9" max="9" width="13.69921875" style="32" customWidth="1"/>
    <col min="10" max="10" width="1.69921875" style="32" customWidth="1"/>
    <col min="11" max="11" width="13.69921875" style="32" customWidth="1"/>
    <col min="12" max="12" width="1.3984375" style="32" customWidth="1"/>
    <col min="13" max="16384" width="9.09765625" style="32"/>
  </cols>
  <sheetData>
    <row r="1" spans="1:13" s="28" customFormat="1" ht="23.5" customHeight="1" x14ac:dyDescent="0.7">
      <c r="A1" s="27" t="s">
        <v>0</v>
      </c>
      <c r="B1" s="83"/>
    </row>
    <row r="2" spans="1:13" s="28" customFormat="1" ht="23.5" customHeight="1" x14ac:dyDescent="0.7">
      <c r="A2" s="27" t="s">
        <v>74</v>
      </c>
      <c r="B2" s="83"/>
    </row>
    <row r="3" spans="1:13" ht="18" customHeight="1" x14ac:dyDescent="0.65">
      <c r="A3" s="132"/>
      <c r="B3" s="132"/>
      <c r="C3" s="132"/>
      <c r="D3" s="132"/>
      <c r="E3" s="31"/>
      <c r="F3" s="31"/>
    </row>
    <row r="4" spans="1:13" ht="20.149999999999999" customHeight="1" x14ac:dyDescent="0.65">
      <c r="C4" s="126" t="s">
        <v>2</v>
      </c>
      <c r="D4" s="126"/>
      <c r="E4" s="126"/>
      <c r="F4" s="126"/>
      <c r="G4" s="126"/>
      <c r="H4" s="126"/>
      <c r="I4" s="126"/>
      <c r="J4" s="126"/>
      <c r="K4" s="126"/>
      <c r="L4" s="67"/>
    </row>
    <row r="5" spans="1:13" ht="20.149999999999999" customHeight="1" x14ac:dyDescent="0.65">
      <c r="B5" s="35"/>
      <c r="D5" s="37"/>
      <c r="F5" s="37"/>
      <c r="G5" s="133" t="s">
        <v>52</v>
      </c>
      <c r="H5" s="133"/>
      <c r="I5" s="133"/>
      <c r="K5" s="37"/>
      <c r="L5" s="37"/>
      <c r="M5" s="37"/>
    </row>
    <row r="6" spans="1:13" ht="20.149999999999999" customHeight="1" x14ac:dyDescent="0.6">
      <c r="B6" s="36"/>
      <c r="C6" s="36" t="s">
        <v>48</v>
      </c>
      <c r="E6" s="36"/>
      <c r="G6" s="36"/>
      <c r="J6" s="36"/>
      <c r="L6" s="36"/>
      <c r="M6" s="36"/>
    </row>
    <row r="7" spans="1:13" ht="20.149999999999999" customHeight="1" x14ac:dyDescent="0.6">
      <c r="B7" s="36"/>
      <c r="C7" s="36" t="s">
        <v>75</v>
      </c>
      <c r="E7" s="36" t="s">
        <v>76</v>
      </c>
      <c r="G7" s="36" t="s">
        <v>77</v>
      </c>
      <c r="H7" s="36"/>
      <c r="I7" s="36" t="s">
        <v>78</v>
      </c>
      <c r="J7" s="36"/>
      <c r="K7" s="36" t="s">
        <v>79</v>
      </c>
      <c r="L7" s="36"/>
      <c r="M7" s="36"/>
    </row>
    <row r="8" spans="1:13" ht="20.149999999999999" customHeight="1" x14ac:dyDescent="0.6">
      <c r="B8" s="39" t="s">
        <v>7</v>
      </c>
      <c r="C8" s="36" t="s">
        <v>80</v>
      </c>
      <c r="E8" s="36" t="s">
        <v>81</v>
      </c>
      <c r="G8" s="36" t="s">
        <v>82</v>
      </c>
      <c r="H8" s="36"/>
      <c r="I8" s="36" t="s">
        <v>83</v>
      </c>
      <c r="J8" s="36"/>
      <c r="K8" s="36" t="s">
        <v>84</v>
      </c>
      <c r="L8" s="36"/>
      <c r="M8" s="36"/>
    </row>
    <row r="9" spans="1:13" ht="20.149999999999999" customHeight="1" x14ac:dyDescent="0.65">
      <c r="A9" s="32"/>
      <c r="B9" s="31"/>
      <c r="C9" s="127" t="s">
        <v>10</v>
      </c>
      <c r="D9" s="127"/>
      <c r="E9" s="127"/>
      <c r="F9" s="127"/>
      <c r="G9" s="127"/>
      <c r="H9" s="127"/>
      <c r="I9" s="127"/>
      <c r="J9" s="127"/>
      <c r="K9" s="127"/>
      <c r="L9" s="84"/>
      <c r="M9" s="36"/>
    </row>
    <row r="10" spans="1:13" ht="20.149999999999999" customHeight="1" x14ac:dyDescent="0.65">
      <c r="A10" s="31" t="s">
        <v>129</v>
      </c>
    </row>
    <row r="11" spans="1:13" ht="20.149999999999999" customHeight="1" x14ac:dyDescent="0.65">
      <c r="A11" s="31" t="s">
        <v>136</v>
      </c>
      <c r="C11" s="85">
        <v>340000</v>
      </c>
      <c r="D11" s="86"/>
      <c r="E11" s="85">
        <v>346354</v>
      </c>
      <c r="F11" s="86"/>
      <c r="G11" s="85">
        <v>34000</v>
      </c>
      <c r="H11" s="86"/>
      <c r="I11" s="85">
        <v>177856</v>
      </c>
      <c r="J11" s="86"/>
      <c r="K11" s="95">
        <f>SUM(C11:I11)</f>
        <v>898210</v>
      </c>
    </row>
    <row r="12" spans="1:13" ht="20.149999999999999" hidden="1" customHeight="1" x14ac:dyDescent="0.6">
      <c r="A12" s="35" t="s">
        <v>85</v>
      </c>
      <c r="B12" s="39">
        <v>3</v>
      </c>
      <c r="C12" s="87">
        <v>0</v>
      </c>
      <c r="D12" s="88"/>
      <c r="E12" s="87">
        <v>0</v>
      </c>
      <c r="F12" s="88"/>
      <c r="G12" s="87">
        <v>0</v>
      </c>
      <c r="H12" s="88"/>
      <c r="I12" s="87">
        <v>0</v>
      </c>
      <c r="J12" s="88"/>
      <c r="K12" s="96">
        <f>SUM(C12:I12)</f>
        <v>0</v>
      </c>
    </row>
    <row r="13" spans="1:13" ht="20.149999999999999" hidden="1" customHeight="1" x14ac:dyDescent="0.65">
      <c r="A13" s="31" t="s">
        <v>93</v>
      </c>
      <c r="B13" s="39"/>
      <c r="C13" s="97">
        <f>SUM(C11:C12)</f>
        <v>340000</v>
      </c>
      <c r="D13" s="86"/>
      <c r="E13" s="97">
        <f>SUM(E11:E12)</f>
        <v>346354</v>
      </c>
      <c r="F13" s="86"/>
      <c r="G13" s="97">
        <f>SUM(G11:G12)</f>
        <v>34000</v>
      </c>
      <c r="H13" s="86"/>
      <c r="I13" s="97">
        <f>SUM(I11:I12)</f>
        <v>177856</v>
      </c>
      <c r="J13" s="86"/>
      <c r="K13" s="97">
        <f>SUM(K11:K12)</f>
        <v>898210</v>
      </c>
    </row>
    <row r="14" spans="1:13" ht="20.149999999999999" customHeight="1" x14ac:dyDescent="0.65">
      <c r="B14" s="39"/>
      <c r="C14" s="85"/>
      <c r="D14" s="86"/>
      <c r="E14" s="85"/>
      <c r="F14" s="86"/>
      <c r="G14" s="85"/>
      <c r="H14" s="86"/>
      <c r="I14" s="85"/>
      <c r="J14" s="86"/>
      <c r="K14" s="85"/>
    </row>
    <row r="15" spans="1:13" ht="20.149999999999999" customHeight="1" x14ac:dyDescent="0.65">
      <c r="A15" s="31" t="s">
        <v>86</v>
      </c>
      <c r="C15" s="90"/>
      <c r="D15" s="90"/>
      <c r="E15" s="90"/>
      <c r="F15" s="90"/>
      <c r="G15" s="90"/>
      <c r="H15" s="90"/>
      <c r="I15" s="90"/>
      <c r="J15" s="90"/>
      <c r="K15" s="90"/>
    </row>
    <row r="16" spans="1:13" ht="20.149999999999999" customHeight="1" x14ac:dyDescent="0.65">
      <c r="A16" s="35" t="s">
        <v>87</v>
      </c>
      <c r="B16" s="39">
        <v>9</v>
      </c>
      <c r="C16" s="46">
        <v>0</v>
      </c>
      <c r="D16" s="88"/>
      <c r="E16" s="46">
        <v>0</v>
      </c>
      <c r="F16" s="88"/>
      <c r="G16" s="91">
        <v>0</v>
      </c>
      <c r="H16" s="90"/>
      <c r="I16" s="91">
        <v>-54400</v>
      </c>
      <c r="J16" s="90"/>
      <c r="K16" s="98">
        <f>C16+G16+I16+E16</f>
        <v>-54400</v>
      </c>
    </row>
    <row r="17" spans="1:11" ht="20.149999999999999" customHeight="1" x14ac:dyDescent="0.65">
      <c r="A17" s="31" t="s">
        <v>88</v>
      </c>
      <c r="C17" s="97">
        <f>+C16</f>
        <v>0</v>
      </c>
      <c r="D17" s="86"/>
      <c r="E17" s="97">
        <f>+E16</f>
        <v>0</v>
      </c>
      <c r="F17" s="86"/>
      <c r="G17" s="97">
        <f>+G16</f>
        <v>0</v>
      </c>
      <c r="H17" s="86"/>
      <c r="I17" s="97">
        <f>+I16</f>
        <v>-54400</v>
      </c>
      <c r="J17" s="86"/>
      <c r="K17" s="97">
        <f>+K16</f>
        <v>-54400</v>
      </c>
    </row>
    <row r="18" spans="1:11" ht="16" customHeight="1" x14ac:dyDescent="0.65">
      <c r="A18" s="31"/>
      <c r="C18" s="90"/>
      <c r="D18" s="90"/>
      <c r="E18" s="90"/>
      <c r="F18" s="90"/>
      <c r="G18" s="90"/>
      <c r="H18" s="90"/>
      <c r="I18" s="90"/>
      <c r="J18" s="90"/>
      <c r="K18" s="90"/>
    </row>
    <row r="19" spans="1:11" ht="20.149999999999999" customHeight="1" x14ac:dyDescent="0.65">
      <c r="A19" s="31" t="s">
        <v>89</v>
      </c>
      <c r="C19" s="86"/>
      <c r="D19" s="86"/>
      <c r="E19" s="86"/>
      <c r="F19" s="86"/>
      <c r="G19" s="86"/>
      <c r="H19" s="90"/>
      <c r="I19" s="90"/>
      <c r="J19" s="90"/>
      <c r="K19" s="90"/>
    </row>
    <row r="20" spans="1:11" ht="20.149999999999999" customHeight="1" x14ac:dyDescent="0.65">
      <c r="A20" s="35" t="s">
        <v>90</v>
      </c>
      <c r="C20" s="55">
        <v>0</v>
      </c>
      <c r="D20" s="88"/>
      <c r="E20" s="55">
        <v>0</v>
      </c>
      <c r="F20" s="88"/>
      <c r="G20" s="55">
        <v>0</v>
      </c>
      <c r="H20" s="90"/>
      <c r="I20" s="92">
        <f>'PL 6M 6'!F26</f>
        <v>44393</v>
      </c>
      <c r="J20" s="90"/>
      <c r="K20" s="99">
        <f>C20+G20+I20+E20</f>
        <v>44393</v>
      </c>
    </row>
    <row r="21" spans="1:11" ht="20.149999999999999" customHeight="1" x14ac:dyDescent="0.65">
      <c r="A21" s="31" t="s">
        <v>91</v>
      </c>
      <c r="C21" s="101">
        <f>SUM(C20:C20)</f>
        <v>0</v>
      </c>
      <c r="D21" s="90"/>
      <c r="E21" s="101">
        <f>SUM(E20:E20)</f>
        <v>0</v>
      </c>
      <c r="F21" s="90"/>
      <c r="G21" s="101">
        <f>SUM(G20:G20)</f>
        <v>0</v>
      </c>
      <c r="H21" s="90"/>
      <c r="I21" s="100">
        <f>SUM(I20:I20)</f>
        <v>44393</v>
      </c>
      <c r="J21" s="90"/>
      <c r="K21" s="100">
        <f>SUM(K20:K20)</f>
        <v>44393</v>
      </c>
    </row>
    <row r="22" spans="1:11" ht="18" customHeight="1" x14ac:dyDescent="0.65">
      <c r="A22" s="31"/>
      <c r="C22" s="86"/>
      <c r="D22" s="90"/>
      <c r="E22" s="86"/>
      <c r="F22" s="90"/>
      <c r="G22" s="86"/>
      <c r="H22" s="90"/>
      <c r="I22" s="86"/>
      <c r="J22" s="90"/>
      <c r="K22" s="86"/>
    </row>
    <row r="23" spans="1:11" ht="20.149999999999999" customHeight="1" thickBot="1" x14ac:dyDescent="0.7">
      <c r="A23" s="31" t="s">
        <v>130</v>
      </c>
      <c r="C23" s="102">
        <f>+C13+C17+C21</f>
        <v>340000</v>
      </c>
      <c r="D23" s="87"/>
      <c r="E23" s="102">
        <f>+E13+E17+E21</f>
        <v>346354</v>
      </c>
      <c r="F23" s="87"/>
      <c r="G23" s="102">
        <f>+G13+G17+G21</f>
        <v>34000</v>
      </c>
      <c r="H23" s="93"/>
      <c r="I23" s="102">
        <f>+I13+I17+I21</f>
        <v>167849</v>
      </c>
      <c r="J23" s="93"/>
      <c r="K23" s="102">
        <f>+K13+K17+K21</f>
        <v>888203</v>
      </c>
    </row>
    <row r="24" spans="1:11" ht="16" customHeight="1" thickTop="1" x14ac:dyDescent="0.6"/>
    <row r="25" spans="1:11" ht="20.149999999999999" customHeight="1" x14ac:dyDescent="0.65">
      <c r="A25" s="31" t="s">
        <v>131</v>
      </c>
    </row>
    <row r="26" spans="1:11" ht="20.149999999999999" hidden="1" customHeight="1" x14ac:dyDescent="0.65">
      <c r="A26" s="31" t="s">
        <v>92</v>
      </c>
      <c r="C26" s="94">
        <v>340000</v>
      </c>
      <c r="D26" s="86"/>
      <c r="E26" s="94">
        <v>346354</v>
      </c>
      <c r="F26" s="86"/>
      <c r="G26" s="94">
        <v>34000</v>
      </c>
      <c r="H26" s="90"/>
      <c r="I26" s="94">
        <f>189844+1</f>
        <v>189845</v>
      </c>
      <c r="J26" s="90"/>
      <c r="K26" s="94">
        <f>C26+G26+I26+E26</f>
        <v>910199</v>
      </c>
    </row>
    <row r="27" spans="1:11" ht="20.149999999999999" hidden="1" customHeight="1" x14ac:dyDescent="0.6">
      <c r="A27" s="35" t="s">
        <v>85</v>
      </c>
      <c r="B27" s="39">
        <v>3</v>
      </c>
      <c r="C27" s="51">
        <v>0</v>
      </c>
      <c r="D27" s="51"/>
      <c r="E27" s="51">
        <v>0</v>
      </c>
      <c r="F27" s="51"/>
      <c r="G27" s="51">
        <v>0</v>
      </c>
      <c r="H27" s="51"/>
      <c r="I27" s="51">
        <v>-11989</v>
      </c>
      <c r="J27" s="51"/>
      <c r="K27" s="51">
        <f>SUM(C27:I27)</f>
        <v>-11989</v>
      </c>
    </row>
    <row r="28" spans="1:11" ht="20.149999999999999" hidden="1" customHeight="1" x14ac:dyDescent="0.65">
      <c r="A28" s="31" t="s">
        <v>93</v>
      </c>
      <c r="C28" s="89">
        <f>SUM(C26:C27)</f>
        <v>340000</v>
      </c>
      <c r="D28" s="86"/>
      <c r="E28" s="89">
        <f>SUM(E26:E27)</f>
        <v>346354</v>
      </c>
      <c r="F28" s="86"/>
      <c r="G28" s="89">
        <f>SUM(G26:G27)</f>
        <v>34000</v>
      </c>
      <c r="H28" s="86"/>
      <c r="I28" s="89">
        <f>SUM(I26:I27)</f>
        <v>177856</v>
      </c>
      <c r="J28" s="86"/>
      <c r="K28" s="89">
        <f>SUM(K26:K27)</f>
        <v>898210</v>
      </c>
    </row>
    <row r="29" spans="1:11" ht="22.5" customHeight="1" x14ac:dyDescent="0.65">
      <c r="A29" s="31" t="s">
        <v>94</v>
      </c>
      <c r="C29" s="94">
        <v>340000</v>
      </c>
      <c r="D29" s="86"/>
      <c r="E29" s="94">
        <v>346354</v>
      </c>
      <c r="F29" s="86"/>
      <c r="G29" s="94">
        <v>34000</v>
      </c>
      <c r="H29" s="90"/>
      <c r="I29" s="94">
        <v>184025</v>
      </c>
      <c r="J29" s="90"/>
      <c r="K29" s="103">
        <f>SUM(C29:I29)</f>
        <v>904379</v>
      </c>
    </row>
    <row r="30" spans="1:11" ht="20.5" x14ac:dyDescent="0.65">
      <c r="A30" s="31"/>
      <c r="C30" s="90"/>
      <c r="D30" s="90"/>
      <c r="E30" s="90"/>
      <c r="F30" s="90"/>
      <c r="G30" s="90"/>
      <c r="H30" s="90"/>
      <c r="I30" s="90"/>
      <c r="J30" s="90"/>
      <c r="K30" s="90"/>
    </row>
    <row r="31" spans="1:11" ht="20.149999999999999" customHeight="1" x14ac:dyDescent="0.65">
      <c r="A31" s="31" t="s">
        <v>86</v>
      </c>
      <c r="C31" s="90"/>
      <c r="D31" s="90"/>
      <c r="E31" s="90"/>
      <c r="F31" s="90"/>
      <c r="G31" s="90"/>
      <c r="H31" s="90"/>
      <c r="I31" s="90"/>
      <c r="J31" s="90"/>
      <c r="K31" s="90"/>
    </row>
    <row r="32" spans="1:11" ht="20.149999999999999" customHeight="1" x14ac:dyDescent="0.65">
      <c r="A32" s="35" t="s">
        <v>87</v>
      </c>
      <c r="B32" s="39">
        <v>9</v>
      </c>
      <c r="C32" s="46">
        <v>0</v>
      </c>
      <c r="D32" s="88"/>
      <c r="E32" s="46">
        <v>0</v>
      </c>
      <c r="F32" s="88"/>
      <c r="G32" s="91">
        <v>0</v>
      </c>
      <c r="H32" s="90"/>
      <c r="I32" s="91">
        <v>-40800</v>
      </c>
      <c r="J32" s="90"/>
      <c r="K32" s="98">
        <f>C32+G32+I32+E32</f>
        <v>-40800</v>
      </c>
    </row>
    <row r="33" spans="1:13" ht="20.149999999999999" customHeight="1" x14ac:dyDescent="0.65">
      <c r="A33" s="31" t="s">
        <v>88</v>
      </c>
      <c r="C33" s="97">
        <f>+C32</f>
        <v>0</v>
      </c>
      <c r="D33" s="86"/>
      <c r="E33" s="97">
        <f>+E32</f>
        <v>0</v>
      </c>
      <c r="F33" s="86"/>
      <c r="G33" s="97">
        <f>+G32</f>
        <v>0</v>
      </c>
      <c r="H33" s="86"/>
      <c r="I33" s="97">
        <f>+I32</f>
        <v>-40800</v>
      </c>
      <c r="J33" s="86"/>
      <c r="K33" s="97">
        <f>+K32</f>
        <v>-40800</v>
      </c>
    </row>
    <row r="34" spans="1:13" ht="16" customHeight="1" x14ac:dyDescent="0.65">
      <c r="A34" s="31"/>
      <c r="C34" s="90"/>
      <c r="D34" s="90"/>
      <c r="E34" s="90"/>
      <c r="F34" s="90"/>
      <c r="G34" s="90"/>
      <c r="H34" s="90"/>
      <c r="I34" s="90"/>
      <c r="J34" s="90"/>
      <c r="K34" s="90"/>
    </row>
    <row r="35" spans="1:13" ht="20.149999999999999" customHeight="1" x14ac:dyDescent="0.65">
      <c r="A35" s="31" t="s">
        <v>89</v>
      </c>
      <c r="C35" s="86"/>
      <c r="D35" s="86"/>
      <c r="E35" s="86"/>
      <c r="F35" s="86"/>
      <c r="G35" s="86"/>
      <c r="H35" s="90"/>
      <c r="I35" s="86"/>
      <c r="J35" s="90"/>
      <c r="K35" s="86"/>
    </row>
    <row r="36" spans="1:13" ht="20.149999999999999" customHeight="1" x14ac:dyDescent="0.65">
      <c r="A36" s="35" t="s">
        <v>90</v>
      </c>
      <c r="C36" s="55">
        <v>0</v>
      </c>
      <c r="D36" s="88"/>
      <c r="E36" s="55">
        <v>0</v>
      </c>
      <c r="F36" s="88"/>
      <c r="G36" s="55">
        <v>0</v>
      </c>
      <c r="H36" s="90"/>
      <c r="I36" s="104">
        <f>'PL 6M 6'!D26</f>
        <v>5675</v>
      </c>
      <c r="J36" s="86"/>
      <c r="K36" s="104">
        <f>C36+G36+I36+E36</f>
        <v>5675</v>
      </c>
    </row>
    <row r="37" spans="1:13" ht="20.149999999999999" customHeight="1" x14ac:dyDescent="0.65">
      <c r="A37" s="31" t="s">
        <v>91</v>
      </c>
      <c r="C37" s="101">
        <f>SUM(C36:C36)</f>
        <v>0</v>
      </c>
      <c r="D37" s="90"/>
      <c r="E37" s="101">
        <f>SUM(E36:E36)</f>
        <v>0</v>
      </c>
      <c r="F37" s="90"/>
      <c r="G37" s="101">
        <f>SUM(G36:G36)</f>
        <v>0</v>
      </c>
      <c r="H37" s="90"/>
      <c r="I37" s="97">
        <f>SUM(I36:I36)</f>
        <v>5675</v>
      </c>
      <c r="J37" s="86"/>
      <c r="K37" s="97">
        <f>SUM(K36:K36)</f>
        <v>5675</v>
      </c>
      <c r="M37" s="47"/>
    </row>
    <row r="38" spans="1:13" ht="18" customHeight="1" x14ac:dyDescent="0.65">
      <c r="A38" s="31"/>
      <c r="C38" s="90"/>
      <c r="D38" s="90"/>
      <c r="E38" s="90"/>
      <c r="F38" s="90"/>
      <c r="G38" s="90"/>
      <c r="H38" s="90"/>
      <c r="I38" s="90"/>
      <c r="J38" s="90"/>
      <c r="K38" s="90"/>
    </row>
    <row r="39" spans="1:13" ht="20.149999999999999" customHeight="1" thickBot="1" x14ac:dyDescent="0.7">
      <c r="A39" s="31" t="s">
        <v>132</v>
      </c>
      <c r="C39" s="102">
        <f>C29+C37+C33</f>
        <v>340000</v>
      </c>
      <c r="D39" s="87"/>
      <c r="E39" s="102">
        <f>E29+E37+E33</f>
        <v>346354</v>
      </c>
      <c r="F39" s="87"/>
      <c r="G39" s="102">
        <f>G29+G37+G33</f>
        <v>34000</v>
      </c>
      <c r="H39" s="93"/>
      <c r="I39" s="102">
        <f>I29+I37+I33</f>
        <v>148900</v>
      </c>
      <c r="J39" s="93"/>
      <c r="K39" s="102">
        <f>K29+K37+K33</f>
        <v>869254</v>
      </c>
    </row>
    <row r="40" spans="1:13" ht="20.149999999999999" customHeight="1" thickTop="1" x14ac:dyDescent="0.6">
      <c r="K40" s="44"/>
    </row>
    <row r="41" spans="1:13" ht="23.25" customHeight="1" x14ac:dyDescent="0.6">
      <c r="I41" s="47"/>
      <c r="K41" s="47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2" firstPageNumber="7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ignoredErrors>
    <ignoredError sqref="K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43"/>
  <sheetViews>
    <sheetView topLeftCell="A40" zoomScale="80" zoomScaleNormal="80" zoomScaleSheetLayoutView="80" workbookViewId="0">
      <selection activeCell="K47" sqref="K47"/>
    </sheetView>
  </sheetViews>
  <sheetFormatPr defaultColWidth="9.09765625" defaultRowHeight="23.25" customHeight="1" x14ac:dyDescent="0.6"/>
  <cols>
    <col min="1" max="1" width="50.8984375" style="35" customWidth="1"/>
    <col min="2" max="2" width="9.09765625" style="84" customWidth="1"/>
    <col min="3" max="3" width="13.69921875" style="32" customWidth="1"/>
    <col min="4" max="4" width="1.69921875" style="32" customWidth="1"/>
    <col min="5" max="5" width="13.69921875" style="32" customWidth="1"/>
    <col min="6" max="6" width="1.69921875" style="32" customWidth="1"/>
    <col min="7" max="7" width="13.69921875" style="32" customWidth="1"/>
    <col min="8" max="8" width="1.69921875" style="32" customWidth="1"/>
    <col min="9" max="9" width="13.69921875" style="32" customWidth="1"/>
    <col min="10" max="10" width="1.69921875" style="32" customWidth="1"/>
    <col min="11" max="11" width="13.69921875" style="32" customWidth="1"/>
    <col min="12" max="12" width="1.3984375" style="32" customWidth="1"/>
    <col min="13" max="16384" width="9.09765625" style="32"/>
  </cols>
  <sheetData>
    <row r="1" spans="1:13" s="28" customFormat="1" ht="22" x14ac:dyDescent="0.7">
      <c r="A1" s="27" t="s">
        <v>0</v>
      </c>
      <c r="B1" s="83"/>
    </row>
    <row r="2" spans="1:13" s="28" customFormat="1" ht="22" x14ac:dyDescent="0.7">
      <c r="A2" s="27" t="s">
        <v>74</v>
      </c>
      <c r="B2" s="83"/>
    </row>
    <row r="3" spans="1:13" ht="20.5" customHeight="1" x14ac:dyDescent="0.65">
      <c r="A3" s="132"/>
      <c r="B3" s="132"/>
      <c r="C3" s="132"/>
      <c r="D3" s="132"/>
      <c r="E3" s="31"/>
      <c r="F3" s="31"/>
    </row>
    <row r="4" spans="1:13" ht="20.5" customHeight="1" x14ac:dyDescent="0.65">
      <c r="C4" s="126" t="s">
        <v>3</v>
      </c>
      <c r="D4" s="126"/>
      <c r="E4" s="126"/>
      <c r="F4" s="126"/>
      <c r="G4" s="126"/>
      <c r="H4" s="126"/>
      <c r="I4" s="126"/>
      <c r="J4" s="126"/>
      <c r="K4" s="126"/>
      <c r="L4" s="67"/>
    </row>
    <row r="5" spans="1:13" ht="20.5" customHeight="1" x14ac:dyDescent="0.65">
      <c r="B5" s="35"/>
      <c r="D5" s="37"/>
      <c r="F5" s="37"/>
      <c r="G5" s="133" t="s">
        <v>52</v>
      </c>
      <c r="H5" s="133"/>
      <c r="I5" s="133"/>
      <c r="K5" s="37"/>
      <c r="L5" s="37"/>
      <c r="M5" s="37"/>
    </row>
    <row r="6" spans="1:13" ht="20.5" customHeight="1" x14ac:dyDescent="0.6">
      <c r="B6" s="36"/>
      <c r="C6" s="36" t="s">
        <v>48</v>
      </c>
      <c r="E6" s="36"/>
      <c r="G6" s="36"/>
      <c r="J6" s="36"/>
      <c r="L6" s="36"/>
      <c r="M6" s="36"/>
    </row>
    <row r="7" spans="1:13" ht="20.5" customHeight="1" x14ac:dyDescent="0.6">
      <c r="B7" s="36"/>
      <c r="C7" s="36" t="s">
        <v>75</v>
      </c>
      <c r="E7" s="36" t="s">
        <v>76</v>
      </c>
      <c r="G7" s="36" t="s">
        <v>77</v>
      </c>
      <c r="H7" s="36"/>
      <c r="I7" s="36" t="s">
        <v>78</v>
      </c>
      <c r="J7" s="36"/>
      <c r="K7" s="36" t="s">
        <v>79</v>
      </c>
      <c r="L7" s="36"/>
      <c r="M7" s="36"/>
    </row>
    <row r="8" spans="1:13" ht="20.5" customHeight="1" x14ac:dyDescent="0.6">
      <c r="B8" s="39" t="s">
        <v>7</v>
      </c>
      <c r="C8" s="36" t="s">
        <v>80</v>
      </c>
      <c r="E8" s="36" t="s">
        <v>81</v>
      </c>
      <c r="G8" s="36" t="s">
        <v>82</v>
      </c>
      <c r="H8" s="36"/>
      <c r="I8" s="36" t="s">
        <v>83</v>
      </c>
      <c r="J8" s="36"/>
      <c r="K8" s="36" t="s">
        <v>84</v>
      </c>
      <c r="L8" s="36"/>
      <c r="M8" s="36"/>
    </row>
    <row r="9" spans="1:13" ht="20.5" customHeight="1" x14ac:dyDescent="0.65">
      <c r="A9" s="32"/>
      <c r="B9" s="31"/>
      <c r="C9" s="127" t="s">
        <v>10</v>
      </c>
      <c r="D9" s="127"/>
      <c r="E9" s="127"/>
      <c r="F9" s="127"/>
      <c r="G9" s="127"/>
      <c r="H9" s="127"/>
      <c r="I9" s="127"/>
      <c r="J9" s="127"/>
      <c r="K9" s="127"/>
      <c r="L9" s="84"/>
      <c r="M9" s="36"/>
    </row>
    <row r="10" spans="1:13" ht="23.15" customHeight="1" x14ac:dyDescent="0.65">
      <c r="A10" s="31" t="s">
        <v>129</v>
      </c>
    </row>
    <row r="11" spans="1:13" ht="23.25" hidden="1" customHeight="1" x14ac:dyDescent="0.65">
      <c r="A11" s="31" t="s">
        <v>92</v>
      </c>
      <c r="C11" s="85">
        <v>340000</v>
      </c>
      <c r="D11" s="85"/>
      <c r="E11" s="85">
        <v>346354</v>
      </c>
      <c r="F11" s="85"/>
      <c r="G11" s="85">
        <v>34000</v>
      </c>
      <c r="H11" s="90"/>
      <c r="I11" s="85">
        <v>136315</v>
      </c>
      <c r="J11" s="90"/>
      <c r="K11" s="94">
        <f>C11+G11+I11+E11</f>
        <v>856669</v>
      </c>
    </row>
    <row r="12" spans="1:13" ht="23.25" hidden="1" customHeight="1" x14ac:dyDescent="0.6">
      <c r="A12" s="35" t="s">
        <v>85</v>
      </c>
      <c r="B12" s="39">
        <v>3</v>
      </c>
      <c r="C12" s="33">
        <v>0</v>
      </c>
      <c r="D12" s="33"/>
      <c r="E12" s="33">
        <v>0</v>
      </c>
      <c r="F12" s="33"/>
      <c r="G12" s="33">
        <v>0</v>
      </c>
      <c r="H12" s="33"/>
      <c r="I12" s="34">
        <v>-2539</v>
      </c>
      <c r="J12" s="42"/>
      <c r="K12" s="34">
        <f>SUM(C12:I12)</f>
        <v>-2539</v>
      </c>
    </row>
    <row r="13" spans="1:13" ht="23.25" customHeight="1" x14ac:dyDescent="0.65">
      <c r="A13" s="31" t="s">
        <v>136</v>
      </c>
      <c r="C13" s="85">
        <v>340000</v>
      </c>
      <c r="D13" s="86"/>
      <c r="E13" s="85">
        <v>346354</v>
      </c>
      <c r="F13" s="86"/>
      <c r="G13" s="85">
        <v>34000</v>
      </c>
      <c r="H13" s="86"/>
      <c r="I13" s="85">
        <v>133776</v>
      </c>
      <c r="J13" s="86"/>
      <c r="K13" s="95">
        <f>SUM(C13:I13)</f>
        <v>854130</v>
      </c>
    </row>
    <row r="14" spans="1:13" ht="23.25" hidden="1" customHeight="1" x14ac:dyDescent="0.6">
      <c r="A14" s="35" t="s">
        <v>85</v>
      </c>
      <c r="B14" s="39">
        <v>3</v>
      </c>
      <c r="C14" s="33">
        <v>0</v>
      </c>
      <c r="D14" s="33"/>
      <c r="E14" s="33">
        <v>0</v>
      </c>
      <c r="F14" s="33"/>
      <c r="G14" s="33">
        <v>0</v>
      </c>
      <c r="H14" s="33"/>
      <c r="I14" s="51">
        <v>0</v>
      </c>
      <c r="J14" s="33"/>
      <c r="K14" s="105">
        <f>SUM(C14:I14)</f>
        <v>0</v>
      </c>
    </row>
    <row r="15" spans="1:13" ht="23.25" hidden="1" customHeight="1" x14ac:dyDescent="0.65">
      <c r="A15" s="31" t="s">
        <v>93</v>
      </c>
      <c r="C15" s="97">
        <f>SUM(C13:C14)</f>
        <v>340000</v>
      </c>
      <c r="D15" s="86"/>
      <c r="E15" s="97">
        <f>SUM(E13:E14)</f>
        <v>346354</v>
      </c>
      <c r="F15" s="86"/>
      <c r="G15" s="97">
        <f>SUM(G13:G14)</f>
        <v>34000</v>
      </c>
      <c r="H15" s="86"/>
      <c r="I15" s="97">
        <f>SUM(I13:I14)</f>
        <v>133776</v>
      </c>
      <c r="J15" s="86"/>
      <c r="K15" s="97">
        <f>SUM(K13:K14)</f>
        <v>854130</v>
      </c>
    </row>
    <row r="16" spans="1:13" ht="16" customHeight="1" x14ac:dyDescent="0.65">
      <c r="A16" s="31"/>
      <c r="C16" s="86"/>
      <c r="D16" s="90"/>
      <c r="E16" s="86"/>
      <c r="F16" s="90"/>
      <c r="G16" s="86"/>
      <c r="H16" s="90"/>
      <c r="I16" s="86"/>
      <c r="J16" s="90"/>
      <c r="K16" s="86"/>
    </row>
    <row r="17" spans="1:11" ht="23.25" customHeight="1" x14ac:dyDescent="0.65">
      <c r="A17" s="31" t="s">
        <v>86</v>
      </c>
      <c r="C17" s="86"/>
      <c r="D17" s="90"/>
      <c r="E17" s="86"/>
      <c r="F17" s="90"/>
      <c r="G17" s="86"/>
      <c r="H17" s="90"/>
      <c r="I17" s="86"/>
      <c r="J17" s="90"/>
      <c r="K17" s="86"/>
    </row>
    <row r="18" spans="1:11" ht="23.25" customHeight="1" x14ac:dyDescent="0.65">
      <c r="A18" s="35" t="s">
        <v>87</v>
      </c>
      <c r="B18" s="39">
        <v>9</v>
      </c>
      <c r="C18" s="46">
        <v>0</v>
      </c>
      <c r="D18" s="88"/>
      <c r="E18" s="46">
        <v>0</v>
      </c>
      <c r="F18" s="88"/>
      <c r="G18" s="91">
        <v>0</v>
      </c>
      <c r="H18" s="90"/>
      <c r="I18" s="91">
        <v>-54400</v>
      </c>
      <c r="J18" s="90"/>
      <c r="K18" s="96">
        <f>C18+G18+I18+E18</f>
        <v>-54400</v>
      </c>
    </row>
    <row r="19" spans="1:11" ht="23.25" customHeight="1" x14ac:dyDescent="0.65">
      <c r="A19" s="31" t="s">
        <v>88</v>
      </c>
      <c r="C19" s="97">
        <f>+C18</f>
        <v>0</v>
      </c>
      <c r="D19" s="86"/>
      <c r="E19" s="97">
        <f>+E18</f>
        <v>0</v>
      </c>
      <c r="F19" s="86"/>
      <c r="G19" s="97">
        <f>+G18</f>
        <v>0</v>
      </c>
      <c r="H19" s="86"/>
      <c r="I19" s="97">
        <f>+I18</f>
        <v>-54400</v>
      </c>
      <c r="J19" s="86"/>
      <c r="K19" s="97">
        <f>+K18</f>
        <v>-54400</v>
      </c>
    </row>
    <row r="20" spans="1:11" ht="16" customHeight="1" x14ac:dyDescent="0.65">
      <c r="A20" s="31"/>
      <c r="C20" s="86"/>
      <c r="D20" s="90"/>
      <c r="E20" s="86"/>
      <c r="F20" s="90"/>
      <c r="G20" s="86"/>
      <c r="H20" s="90"/>
      <c r="I20" s="86"/>
      <c r="J20" s="90"/>
      <c r="K20" s="86"/>
    </row>
    <row r="21" spans="1:11" ht="23.25" customHeight="1" x14ac:dyDescent="0.65">
      <c r="A21" s="31" t="s">
        <v>89</v>
      </c>
      <c r="C21" s="86"/>
      <c r="D21" s="86"/>
      <c r="E21" s="86"/>
      <c r="F21" s="86"/>
      <c r="G21" s="86"/>
      <c r="H21" s="90"/>
      <c r="I21" s="86"/>
      <c r="J21" s="90"/>
      <c r="K21" s="86"/>
    </row>
    <row r="22" spans="1:11" ht="23.25" customHeight="1" x14ac:dyDescent="0.65">
      <c r="A22" s="35" t="s">
        <v>90</v>
      </c>
      <c r="C22" s="55">
        <v>0</v>
      </c>
      <c r="D22" s="88"/>
      <c r="E22" s="55">
        <v>0</v>
      </c>
      <c r="F22" s="88"/>
      <c r="G22" s="55">
        <v>0</v>
      </c>
      <c r="H22" s="90"/>
      <c r="I22" s="92">
        <f>'PL 6M 6'!J26</f>
        <v>40633</v>
      </c>
      <c r="J22" s="90"/>
      <c r="K22" s="99">
        <f>C22+G22+I22+E22</f>
        <v>40633</v>
      </c>
    </row>
    <row r="23" spans="1:11" ht="23.25" customHeight="1" x14ac:dyDescent="0.65">
      <c r="A23" s="31" t="s">
        <v>91</v>
      </c>
      <c r="C23" s="101">
        <f>SUM(C22:C22)</f>
        <v>0</v>
      </c>
      <c r="D23" s="90"/>
      <c r="E23" s="101">
        <f>SUM(E22:E22)</f>
        <v>0</v>
      </c>
      <c r="F23" s="90"/>
      <c r="G23" s="101">
        <f>SUM(G22:G22)</f>
        <v>0</v>
      </c>
      <c r="H23" s="90"/>
      <c r="I23" s="100">
        <f>SUM(I22:I22)</f>
        <v>40633</v>
      </c>
      <c r="J23" s="90"/>
      <c r="K23" s="100">
        <f>SUM(K22:K22)</f>
        <v>40633</v>
      </c>
    </row>
    <row r="24" spans="1:11" ht="16" customHeight="1" x14ac:dyDescent="0.65">
      <c r="A24" s="31"/>
      <c r="C24" s="86"/>
      <c r="D24" s="90"/>
      <c r="E24" s="86"/>
      <c r="F24" s="90"/>
      <c r="G24" s="86"/>
      <c r="H24" s="90"/>
      <c r="I24" s="86"/>
      <c r="J24" s="90"/>
      <c r="K24" s="86"/>
    </row>
    <row r="25" spans="1:11" ht="23.25" customHeight="1" thickBot="1" x14ac:dyDescent="0.7">
      <c r="A25" s="31" t="s">
        <v>130</v>
      </c>
      <c r="C25" s="102">
        <f>SUM(C15,C23,C19)</f>
        <v>340000</v>
      </c>
      <c r="D25" s="87"/>
      <c r="E25" s="102">
        <f>SUM(E15,E23,E19)</f>
        <v>346354</v>
      </c>
      <c r="F25" s="87"/>
      <c r="G25" s="102">
        <f>SUM(G15,G23,G19)</f>
        <v>34000</v>
      </c>
      <c r="H25" s="93"/>
      <c r="I25" s="102">
        <f>SUM(I15,I23,I19)</f>
        <v>120009</v>
      </c>
      <c r="J25" s="93"/>
      <c r="K25" s="102">
        <f>SUM(K15,K23,K19)</f>
        <v>840363</v>
      </c>
    </row>
    <row r="26" spans="1:11" ht="16" customHeight="1" thickTop="1" x14ac:dyDescent="0.6"/>
    <row r="27" spans="1:11" ht="23.25" customHeight="1" x14ac:dyDescent="0.65">
      <c r="A27" s="31" t="s">
        <v>131</v>
      </c>
    </row>
    <row r="28" spans="1:11" ht="23.25" hidden="1" customHeight="1" x14ac:dyDescent="0.65">
      <c r="A28" s="31" t="s">
        <v>92</v>
      </c>
      <c r="C28" s="94">
        <v>340000</v>
      </c>
      <c r="D28" s="85"/>
      <c r="E28" s="94">
        <v>346354</v>
      </c>
      <c r="F28" s="85"/>
      <c r="G28" s="94">
        <v>34000</v>
      </c>
      <c r="H28" s="90"/>
      <c r="I28" s="94">
        <v>136315</v>
      </c>
      <c r="J28" s="90"/>
      <c r="K28" s="94">
        <f>+I28+G28+E28+C28</f>
        <v>856669</v>
      </c>
    </row>
    <row r="29" spans="1:11" ht="23.25" hidden="1" customHeight="1" x14ac:dyDescent="0.6">
      <c r="A29" s="35" t="s">
        <v>85</v>
      </c>
      <c r="B29" s="39">
        <v>3</v>
      </c>
      <c r="C29" s="33">
        <v>0</v>
      </c>
      <c r="D29" s="33"/>
      <c r="E29" s="33">
        <v>0</v>
      </c>
      <c r="F29" s="33"/>
      <c r="G29" s="33">
        <v>0</v>
      </c>
      <c r="H29" s="33"/>
      <c r="I29" s="51">
        <v>-2539</v>
      </c>
      <c r="J29" s="33"/>
      <c r="K29" s="51">
        <f>SUM(C29:I29)</f>
        <v>-2539</v>
      </c>
    </row>
    <row r="30" spans="1:11" ht="23.25" hidden="1" customHeight="1" x14ac:dyDescent="0.65">
      <c r="A30" s="31" t="s">
        <v>93</v>
      </c>
      <c r="C30" s="89">
        <f>SUM(C28:C29)</f>
        <v>340000</v>
      </c>
      <c r="D30" s="86"/>
      <c r="E30" s="89">
        <f>SUM(E28:E29)</f>
        <v>346354</v>
      </c>
      <c r="F30" s="86"/>
      <c r="G30" s="89">
        <f>SUM(G28:G29)</f>
        <v>34000</v>
      </c>
      <c r="H30" s="86"/>
      <c r="I30" s="89">
        <f>SUM(I28:I29)</f>
        <v>133776</v>
      </c>
      <c r="J30" s="86"/>
      <c r="K30" s="89">
        <f>SUM(K28:K29)</f>
        <v>854130</v>
      </c>
    </row>
    <row r="31" spans="1:11" ht="23.25" customHeight="1" x14ac:dyDescent="0.65">
      <c r="A31" s="31" t="s">
        <v>94</v>
      </c>
      <c r="C31" s="94">
        <v>340000</v>
      </c>
      <c r="D31" s="85"/>
      <c r="E31" s="94">
        <v>346354</v>
      </c>
      <c r="F31" s="85"/>
      <c r="G31" s="94">
        <v>34000</v>
      </c>
      <c r="H31" s="90"/>
      <c r="I31" s="94">
        <v>132502</v>
      </c>
      <c r="J31" s="90"/>
      <c r="K31" s="103">
        <f>SUM(C31:I31)</f>
        <v>852856</v>
      </c>
    </row>
    <row r="32" spans="1:11" ht="16" customHeight="1" x14ac:dyDescent="0.65">
      <c r="A32" s="31"/>
      <c r="C32" s="86"/>
      <c r="D32" s="90"/>
      <c r="E32" s="86"/>
      <c r="F32" s="90"/>
      <c r="G32" s="86"/>
      <c r="H32" s="90"/>
      <c r="I32" s="86"/>
      <c r="J32" s="90"/>
      <c r="K32" s="86"/>
    </row>
    <row r="33" spans="1:13" ht="23.25" customHeight="1" x14ac:dyDescent="0.65">
      <c r="A33" s="31" t="s">
        <v>86</v>
      </c>
      <c r="C33" s="86"/>
      <c r="D33" s="90"/>
      <c r="E33" s="86"/>
      <c r="F33" s="90"/>
      <c r="G33" s="86"/>
      <c r="H33" s="90"/>
      <c r="I33" s="86"/>
      <c r="J33" s="90"/>
      <c r="K33" s="86"/>
    </row>
    <row r="34" spans="1:13" ht="23.25" customHeight="1" x14ac:dyDescent="0.65">
      <c r="A34" s="35" t="s">
        <v>87</v>
      </c>
      <c r="B34" s="39">
        <v>9</v>
      </c>
      <c r="C34" s="46">
        <v>0</v>
      </c>
      <c r="D34" s="88"/>
      <c r="E34" s="46">
        <v>0</v>
      </c>
      <c r="F34" s="88"/>
      <c r="G34" s="91">
        <v>0</v>
      </c>
      <c r="H34" s="90"/>
      <c r="I34" s="91">
        <v>-40800</v>
      </c>
      <c r="J34" s="90"/>
      <c r="K34" s="96">
        <f>C34+G34+I34+E34</f>
        <v>-40800</v>
      </c>
    </row>
    <row r="35" spans="1:13" ht="23.25" customHeight="1" x14ac:dyDescent="0.65">
      <c r="A35" s="31" t="s">
        <v>88</v>
      </c>
      <c r="C35" s="97">
        <f>+C34</f>
        <v>0</v>
      </c>
      <c r="D35" s="86"/>
      <c r="E35" s="97">
        <f>+E34</f>
        <v>0</v>
      </c>
      <c r="F35" s="86"/>
      <c r="G35" s="97">
        <f>+G34</f>
        <v>0</v>
      </c>
      <c r="H35" s="86"/>
      <c r="I35" s="97">
        <f>+I34</f>
        <v>-40800</v>
      </c>
      <c r="J35" s="86"/>
      <c r="K35" s="97">
        <f>+K34</f>
        <v>-40800</v>
      </c>
    </row>
    <row r="36" spans="1:13" ht="16" customHeight="1" x14ac:dyDescent="0.65">
      <c r="A36" s="31"/>
      <c r="C36" s="90"/>
      <c r="D36" s="90"/>
      <c r="E36" s="90"/>
      <c r="F36" s="90"/>
      <c r="G36" s="90"/>
      <c r="H36" s="90"/>
      <c r="I36" s="90"/>
      <c r="J36" s="90"/>
      <c r="K36" s="90"/>
    </row>
    <row r="37" spans="1:13" ht="23.25" customHeight="1" x14ac:dyDescent="0.65">
      <c r="A37" s="31" t="s">
        <v>89</v>
      </c>
      <c r="C37" s="86"/>
      <c r="D37" s="86"/>
      <c r="E37" s="86"/>
      <c r="F37" s="86"/>
      <c r="G37" s="86"/>
      <c r="H37" s="90"/>
      <c r="I37" s="86"/>
      <c r="J37" s="90"/>
      <c r="K37" s="86"/>
    </row>
    <row r="38" spans="1:13" ht="23.25" customHeight="1" x14ac:dyDescent="0.65">
      <c r="A38" s="35" t="s">
        <v>90</v>
      </c>
      <c r="C38" s="55">
        <v>0</v>
      </c>
      <c r="D38" s="88"/>
      <c r="E38" s="55">
        <v>0</v>
      </c>
      <c r="F38" s="88"/>
      <c r="G38" s="55">
        <v>0</v>
      </c>
      <c r="H38" s="90"/>
      <c r="I38" s="104">
        <f>'PL 6M 6'!H26</f>
        <v>4469</v>
      </c>
      <c r="J38" s="86"/>
      <c r="K38" s="104">
        <f>C38+G38+I38+E38</f>
        <v>4469</v>
      </c>
    </row>
    <row r="39" spans="1:13" ht="23.25" customHeight="1" x14ac:dyDescent="0.65">
      <c r="A39" s="31" t="s">
        <v>91</v>
      </c>
      <c r="C39" s="101">
        <f>SUM(C38:C38)</f>
        <v>0</v>
      </c>
      <c r="D39" s="90"/>
      <c r="E39" s="101">
        <f>SUM(E38:E38)</f>
        <v>0</v>
      </c>
      <c r="F39" s="90"/>
      <c r="G39" s="101">
        <f>SUM(G38:G38)</f>
        <v>0</v>
      </c>
      <c r="H39" s="90"/>
      <c r="I39" s="97">
        <f>SUM(I38:I38)</f>
        <v>4469</v>
      </c>
      <c r="J39" s="86"/>
      <c r="K39" s="97">
        <f>SUM(K38:K38)</f>
        <v>4469</v>
      </c>
      <c r="M39" s="47"/>
    </row>
    <row r="40" spans="1:13" ht="16" customHeight="1" x14ac:dyDescent="0.65">
      <c r="A40" s="31"/>
      <c r="C40" s="90"/>
      <c r="D40" s="90"/>
      <c r="E40" s="90"/>
      <c r="F40" s="90"/>
      <c r="G40" s="90"/>
      <c r="H40" s="90"/>
      <c r="I40" s="90"/>
      <c r="J40" s="90"/>
      <c r="K40" s="90"/>
    </row>
    <row r="41" spans="1:13" ht="23.25" customHeight="1" thickBot="1" x14ac:dyDescent="0.7">
      <c r="A41" s="31" t="s">
        <v>132</v>
      </c>
      <c r="C41" s="102">
        <f>C35+C31+C39</f>
        <v>340000</v>
      </c>
      <c r="D41" s="87"/>
      <c r="E41" s="102">
        <f>E35+E31+E39</f>
        <v>346354</v>
      </c>
      <c r="F41" s="87"/>
      <c r="G41" s="102">
        <f>G35+G31+G39</f>
        <v>34000</v>
      </c>
      <c r="H41" s="93"/>
      <c r="I41" s="102">
        <f>I35+I31+I39</f>
        <v>96171</v>
      </c>
      <c r="J41" s="93"/>
      <c r="K41" s="102">
        <f>K35+K31+K39</f>
        <v>816525</v>
      </c>
    </row>
    <row r="42" spans="1:13" ht="23.25" customHeight="1" thickTop="1" x14ac:dyDescent="0.6">
      <c r="K42" s="44"/>
    </row>
    <row r="43" spans="1:13" ht="23.25" customHeight="1" x14ac:dyDescent="0.6">
      <c r="I43" s="47"/>
      <c r="K43" s="4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2" firstPageNumber="8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ignoredErrors>
    <ignoredError sqref="K12 K2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L71"/>
  <sheetViews>
    <sheetView zoomScale="90" zoomScaleNormal="90" zoomScaleSheetLayoutView="90" workbookViewId="0">
      <selection activeCell="K73" sqref="K73"/>
    </sheetView>
  </sheetViews>
  <sheetFormatPr defaultColWidth="35" defaultRowHeight="23.25" customHeight="1" x14ac:dyDescent="0.6"/>
  <cols>
    <col min="1" max="1" width="60" style="32" customWidth="1"/>
    <col min="2" max="2" width="12.09765625" style="32" customWidth="1"/>
    <col min="3" max="3" width="1.3984375" style="32" customWidth="1"/>
    <col min="4" max="4" width="12.09765625" style="108" customWidth="1"/>
    <col min="5" max="5" width="1.3984375" style="32" customWidth="1"/>
    <col min="6" max="6" width="12.09765625" style="108" customWidth="1"/>
    <col min="7" max="7" width="1.3984375" style="32" customWidth="1"/>
    <col min="8" max="8" width="12.09765625" style="32" customWidth="1"/>
    <col min="9" max="9" width="1.3984375" style="32" customWidth="1"/>
    <col min="10" max="10" width="12.09765625" style="32" customWidth="1"/>
    <col min="11" max="16384" width="35" style="32"/>
  </cols>
  <sheetData>
    <row r="1" spans="1:12" s="28" customFormat="1" ht="22" customHeight="1" x14ac:dyDescent="0.7">
      <c r="A1" s="27" t="s">
        <v>0</v>
      </c>
      <c r="B1" s="27"/>
      <c r="D1" s="106"/>
      <c r="F1" s="106"/>
    </row>
    <row r="2" spans="1:12" s="28" customFormat="1" ht="22" customHeight="1" x14ac:dyDescent="0.7">
      <c r="A2" s="107" t="s">
        <v>95</v>
      </c>
      <c r="B2" s="107"/>
      <c r="D2" s="106"/>
      <c r="F2" s="106"/>
    </row>
    <row r="3" spans="1:12" ht="22" customHeight="1" x14ac:dyDescent="0.65">
      <c r="A3" s="67"/>
      <c r="B3" s="67"/>
    </row>
    <row r="4" spans="1:12" ht="22" customHeight="1" x14ac:dyDescent="0.65">
      <c r="D4" s="126" t="s">
        <v>2</v>
      </c>
      <c r="E4" s="126"/>
      <c r="F4" s="126"/>
      <c r="G4" s="37"/>
      <c r="H4" s="126" t="s">
        <v>3</v>
      </c>
      <c r="I4" s="126"/>
      <c r="J4" s="126"/>
    </row>
    <row r="5" spans="1:12" ht="22" customHeight="1" x14ac:dyDescent="0.65">
      <c r="D5" s="128" t="s">
        <v>133</v>
      </c>
      <c r="E5" s="128"/>
      <c r="F5" s="128"/>
      <c r="G5" s="37"/>
      <c r="H5" s="128" t="s">
        <v>133</v>
      </c>
      <c r="I5" s="128"/>
      <c r="J5" s="128"/>
    </row>
    <row r="6" spans="1:12" ht="22" customHeight="1" x14ac:dyDescent="0.65">
      <c r="D6" s="128" t="s">
        <v>128</v>
      </c>
      <c r="E6" s="128"/>
      <c r="F6" s="128"/>
      <c r="G6" s="37"/>
      <c r="H6" s="128" t="s">
        <v>128</v>
      </c>
      <c r="I6" s="128"/>
      <c r="J6" s="128"/>
    </row>
    <row r="7" spans="1:12" ht="22" customHeight="1" x14ac:dyDescent="0.6">
      <c r="B7" s="39"/>
      <c r="C7" s="36"/>
      <c r="D7" s="36">
        <v>2568</v>
      </c>
      <c r="E7" s="36"/>
      <c r="F7" s="36">
        <v>2567</v>
      </c>
      <c r="G7" s="36"/>
      <c r="H7" s="36">
        <v>2568</v>
      </c>
      <c r="I7" s="36"/>
      <c r="J7" s="36">
        <v>2567</v>
      </c>
    </row>
    <row r="8" spans="1:12" ht="22" customHeight="1" x14ac:dyDescent="0.6">
      <c r="D8" s="127" t="s">
        <v>10</v>
      </c>
      <c r="E8" s="127"/>
      <c r="F8" s="127"/>
      <c r="G8" s="127"/>
      <c r="H8" s="127"/>
      <c r="I8" s="127"/>
      <c r="J8" s="127"/>
    </row>
    <row r="9" spans="1:12" ht="22" customHeight="1" x14ac:dyDescent="0.65">
      <c r="A9" s="109" t="s">
        <v>96</v>
      </c>
      <c r="B9" s="109"/>
      <c r="C9" s="45"/>
      <c r="D9" s="93"/>
      <c r="E9" s="45"/>
      <c r="F9" s="93"/>
      <c r="G9" s="45"/>
      <c r="H9" s="45"/>
      <c r="I9" s="45"/>
      <c r="J9" s="45"/>
    </row>
    <row r="10" spans="1:12" ht="22" customHeight="1" x14ac:dyDescent="0.6">
      <c r="A10" s="32" t="s">
        <v>71</v>
      </c>
      <c r="B10" s="39"/>
      <c r="C10" s="46"/>
      <c r="D10" s="104">
        <f>'PL 6M 6'!D26</f>
        <v>5675</v>
      </c>
      <c r="E10" s="46"/>
      <c r="F10" s="104">
        <f>'PL 6M 6'!F26</f>
        <v>44393</v>
      </c>
      <c r="G10" s="46"/>
      <c r="H10" s="104">
        <f>'PL 6M 6'!H26</f>
        <v>4469</v>
      </c>
      <c r="I10" s="46"/>
      <c r="J10" s="99">
        <f>'PL 6M 6'!J26</f>
        <v>40633</v>
      </c>
      <c r="L10" s="44"/>
    </row>
    <row r="11" spans="1:12" ht="22" customHeight="1" x14ac:dyDescent="0.6">
      <c r="A11" s="84" t="s">
        <v>97</v>
      </c>
      <c r="B11" s="39"/>
      <c r="C11" s="55"/>
      <c r="D11" s="92"/>
      <c r="E11" s="55"/>
      <c r="F11" s="92"/>
      <c r="G11" s="46"/>
      <c r="H11" s="92"/>
      <c r="I11" s="46"/>
      <c r="J11" s="92"/>
      <c r="L11" s="44"/>
    </row>
    <row r="12" spans="1:12" ht="22" customHeight="1" x14ac:dyDescent="0.6">
      <c r="A12" s="32" t="s">
        <v>98</v>
      </c>
      <c r="B12" s="39"/>
      <c r="C12" s="55"/>
      <c r="D12" s="104">
        <f>-'PL 6M 6'!D25</f>
        <v>1091</v>
      </c>
      <c r="E12" s="46"/>
      <c r="F12" s="99">
        <f>-'PL 6M 6'!F25</f>
        <v>10696</v>
      </c>
      <c r="G12" s="46"/>
      <c r="H12" s="104">
        <f>-'PL 6M 6'!H25</f>
        <v>1013</v>
      </c>
      <c r="I12" s="46"/>
      <c r="J12" s="99">
        <f>-'PL 6M 6'!J25</f>
        <v>10032</v>
      </c>
      <c r="L12" s="44"/>
    </row>
    <row r="13" spans="1:12" ht="22" customHeight="1" x14ac:dyDescent="0.6">
      <c r="A13" s="35" t="s">
        <v>68</v>
      </c>
      <c r="B13" s="35"/>
      <c r="C13" s="46"/>
      <c r="D13" s="104">
        <f>-'PL 6M 6'!D23</f>
        <v>3653</v>
      </c>
      <c r="E13" s="46"/>
      <c r="F13" s="99">
        <f>-'PL 6M 6'!F23</f>
        <v>4294</v>
      </c>
      <c r="G13" s="46"/>
      <c r="H13" s="104">
        <f>-'PL 6M 6'!H23</f>
        <v>2192</v>
      </c>
      <c r="I13" s="46"/>
      <c r="J13" s="99">
        <f>-'PL 6M 6'!J23</f>
        <v>2529</v>
      </c>
    </row>
    <row r="14" spans="1:12" ht="22" customHeight="1" x14ac:dyDescent="0.6">
      <c r="A14" s="35" t="s">
        <v>99</v>
      </c>
      <c r="B14" s="35"/>
      <c r="C14" s="46"/>
      <c r="D14" s="92">
        <v>37186</v>
      </c>
      <c r="E14" s="46"/>
      <c r="F14" s="92">
        <v>35085</v>
      </c>
      <c r="G14" s="46"/>
      <c r="H14" s="92">
        <v>28519</v>
      </c>
      <c r="I14" s="46"/>
      <c r="J14" s="92">
        <v>26770</v>
      </c>
    </row>
    <row r="15" spans="1:12" ht="22" customHeight="1" x14ac:dyDescent="0.6">
      <c r="A15" s="35" t="s">
        <v>100</v>
      </c>
      <c r="B15" s="35"/>
      <c r="C15" s="46"/>
      <c r="D15" s="92">
        <v>47</v>
      </c>
      <c r="E15" s="46"/>
      <c r="F15" s="92">
        <v>-6</v>
      </c>
      <c r="G15" s="46"/>
      <c r="H15" s="92">
        <v>-8</v>
      </c>
      <c r="I15" s="46"/>
      <c r="J15" s="92">
        <v>-49</v>
      </c>
    </row>
    <row r="16" spans="1:12" ht="22" customHeight="1" x14ac:dyDescent="0.6">
      <c r="A16" s="35" t="s">
        <v>101</v>
      </c>
      <c r="B16" s="35"/>
      <c r="C16" s="46"/>
      <c r="D16" s="46">
        <v>17</v>
      </c>
      <c r="E16" s="46"/>
      <c r="F16" s="46">
        <v>105</v>
      </c>
      <c r="G16" s="46"/>
      <c r="H16" s="46">
        <v>17</v>
      </c>
      <c r="I16" s="46"/>
      <c r="J16" s="46">
        <v>105</v>
      </c>
    </row>
    <row r="17" spans="1:11" ht="22" customHeight="1" x14ac:dyDescent="0.6">
      <c r="A17" s="32" t="s">
        <v>123</v>
      </c>
      <c r="C17" s="46"/>
      <c r="D17" s="46">
        <v>526</v>
      </c>
      <c r="E17" s="46"/>
      <c r="F17" s="46">
        <v>1337</v>
      </c>
      <c r="G17" s="46"/>
      <c r="H17" s="46">
        <v>526</v>
      </c>
      <c r="I17" s="46"/>
      <c r="J17" s="46">
        <v>1373</v>
      </c>
    </row>
    <row r="18" spans="1:11" ht="23.25" customHeight="1" x14ac:dyDescent="0.6">
      <c r="A18" s="35" t="s">
        <v>148</v>
      </c>
      <c r="B18" s="35"/>
      <c r="C18" s="46"/>
      <c r="D18" s="46">
        <v>90</v>
      </c>
      <c r="E18" s="46"/>
      <c r="F18" s="46">
        <v>-602</v>
      </c>
      <c r="G18" s="46"/>
      <c r="H18" s="46">
        <v>90</v>
      </c>
      <c r="I18" s="46"/>
      <c r="J18" s="46">
        <v>-602</v>
      </c>
    </row>
    <row r="19" spans="1:11" ht="22" customHeight="1" x14ac:dyDescent="0.6">
      <c r="A19" s="35" t="s">
        <v>102</v>
      </c>
      <c r="B19" s="35"/>
      <c r="C19" s="46"/>
      <c r="D19" s="46">
        <v>-233</v>
      </c>
      <c r="E19" s="46"/>
      <c r="F19" s="46">
        <v>-331</v>
      </c>
      <c r="G19" s="46"/>
      <c r="H19" s="46">
        <v>-233</v>
      </c>
      <c r="I19" s="46"/>
      <c r="J19" s="46">
        <v>-304</v>
      </c>
    </row>
    <row r="20" spans="1:11" ht="22" customHeight="1" x14ac:dyDescent="0.6">
      <c r="C20" s="47"/>
      <c r="D20" s="115">
        <f>SUM(D10:D19)</f>
        <v>48052</v>
      </c>
      <c r="E20" s="47"/>
      <c r="F20" s="115">
        <f>SUM(F10:F19)</f>
        <v>94971</v>
      </c>
      <c r="G20" s="47"/>
      <c r="H20" s="115">
        <f>SUM(H10:H19)</f>
        <v>36585</v>
      </c>
      <c r="I20" s="47"/>
      <c r="J20" s="116">
        <f>SUM(J10:J19)</f>
        <v>80487</v>
      </c>
    </row>
    <row r="21" spans="1:11" ht="22" customHeight="1" x14ac:dyDescent="0.6">
      <c r="A21" s="110" t="s">
        <v>103</v>
      </c>
      <c r="B21" s="110"/>
      <c r="C21" s="47"/>
      <c r="D21" s="47"/>
      <c r="E21" s="47"/>
      <c r="F21" s="47"/>
      <c r="G21" s="47"/>
      <c r="H21" s="47"/>
      <c r="I21" s="47"/>
      <c r="J21" s="47"/>
    </row>
    <row r="22" spans="1:11" ht="22" customHeight="1" x14ac:dyDescent="0.6">
      <c r="A22" s="32" t="s">
        <v>120</v>
      </c>
      <c r="C22" s="45"/>
      <c r="D22" s="92">
        <v>-24696</v>
      </c>
      <c r="E22" s="45"/>
      <c r="F22" s="92">
        <v>-4013</v>
      </c>
      <c r="G22" s="47"/>
      <c r="H22" s="92">
        <v>-23909</v>
      </c>
      <c r="I22" s="47"/>
      <c r="J22" s="92">
        <v>-4038</v>
      </c>
    </row>
    <row r="23" spans="1:11" ht="22" customHeight="1" x14ac:dyDescent="0.6">
      <c r="A23" s="32" t="s">
        <v>14</v>
      </c>
      <c r="C23" s="45"/>
      <c r="D23" s="92">
        <v>14501</v>
      </c>
      <c r="E23" s="45"/>
      <c r="F23" s="92">
        <v>-5190</v>
      </c>
      <c r="G23" s="47"/>
      <c r="H23" s="92">
        <v>14501</v>
      </c>
      <c r="I23" s="47"/>
      <c r="J23" s="92">
        <v>-5190</v>
      </c>
    </row>
    <row r="24" spans="1:11" ht="22" customHeight="1" x14ac:dyDescent="0.6">
      <c r="A24" s="32" t="s">
        <v>15</v>
      </c>
      <c r="C24" s="45"/>
      <c r="D24" s="92">
        <v>13654</v>
      </c>
      <c r="E24" s="45"/>
      <c r="F24" s="92">
        <v>8666</v>
      </c>
      <c r="G24" s="47"/>
      <c r="H24" s="92">
        <v>14628</v>
      </c>
      <c r="I24" s="47"/>
      <c r="J24" s="92">
        <v>10069</v>
      </c>
    </row>
    <row r="25" spans="1:11" ht="22" customHeight="1" x14ac:dyDescent="0.6">
      <c r="A25" s="32" t="s">
        <v>16</v>
      </c>
      <c r="C25" s="45"/>
      <c r="D25" s="92">
        <v>-43</v>
      </c>
      <c r="E25" s="45"/>
      <c r="F25" s="92">
        <v>-761</v>
      </c>
      <c r="G25" s="47"/>
      <c r="H25" s="92">
        <v>-3</v>
      </c>
      <c r="I25" s="47"/>
      <c r="J25" s="92">
        <v>211</v>
      </c>
      <c r="K25" s="44"/>
    </row>
    <row r="26" spans="1:11" ht="22" customHeight="1" x14ac:dyDescent="0.6">
      <c r="A26" s="32" t="s">
        <v>26</v>
      </c>
      <c r="C26" s="45"/>
      <c r="D26" s="92">
        <v>2321</v>
      </c>
      <c r="E26" s="45"/>
      <c r="F26" s="92">
        <v>387</v>
      </c>
      <c r="G26" s="47"/>
      <c r="H26" s="92">
        <v>2321</v>
      </c>
      <c r="I26" s="47"/>
      <c r="J26" s="92">
        <v>86</v>
      </c>
      <c r="K26" s="44"/>
    </row>
    <row r="27" spans="1:11" ht="22" customHeight="1" x14ac:dyDescent="0.6">
      <c r="A27" s="32" t="s">
        <v>121</v>
      </c>
      <c r="C27" s="45"/>
      <c r="D27" s="92">
        <v>11757</v>
      </c>
      <c r="E27" s="45"/>
      <c r="F27" s="92">
        <v>-7271</v>
      </c>
      <c r="G27" s="47"/>
      <c r="H27" s="92">
        <v>12866</v>
      </c>
      <c r="I27" s="47"/>
      <c r="J27" s="92">
        <v>-6426</v>
      </c>
    </row>
    <row r="28" spans="1:11" ht="22" customHeight="1" x14ac:dyDescent="0.6">
      <c r="A28" s="32" t="s">
        <v>32</v>
      </c>
      <c r="C28" s="45"/>
      <c r="D28" s="92">
        <v>12006</v>
      </c>
      <c r="E28" s="45"/>
      <c r="F28" s="92">
        <v>-9470</v>
      </c>
      <c r="G28" s="47"/>
      <c r="H28" s="92">
        <v>12006</v>
      </c>
      <c r="I28" s="47"/>
      <c r="J28" s="92">
        <v>-9470</v>
      </c>
      <c r="K28" s="44"/>
    </row>
    <row r="29" spans="1:11" ht="22" customHeight="1" x14ac:dyDescent="0.6">
      <c r="A29" s="32" t="s">
        <v>42</v>
      </c>
      <c r="C29" s="45"/>
      <c r="D29" s="92">
        <v>2509</v>
      </c>
      <c r="E29" s="45"/>
      <c r="F29" s="92">
        <v>2512</v>
      </c>
      <c r="G29" s="47"/>
      <c r="H29" s="92">
        <v>1982</v>
      </c>
      <c r="I29" s="47"/>
      <c r="J29" s="92">
        <v>2019</v>
      </c>
    </row>
    <row r="30" spans="1:11" ht="22" customHeight="1" x14ac:dyDescent="0.6">
      <c r="A30" s="32" t="s">
        <v>36</v>
      </c>
      <c r="C30" s="45"/>
      <c r="D30" s="92">
        <v>772</v>
      </c>
      <c r="E30" s="45"/>
      <c r="F30" s="92">
        <v>-1589</v>
      </c>
      <c r="G30" s="47"/>
      <c r="H30" s="92">
        <v>871</v>
      </c>
      <c r="I30" s="47"/>
      <c r="J30" s="92">
        <v>-1529</v>
      </c>
    </row>
    <row r="31" spans="1:11" ht="22" customHeight="1" x14ac:dyDescent="0.6">
      <c r="A31" s="32" t="s">
        <v>44</v>
      </c>
      <c r="C31" s="45"/>
      <c r="D31" s="92">
        <v>-344</v>
      </c>
      <c r="E31" s="45"/>
      <c r="F31" s="92">
        <v>1105</v>
      </c>
      <c r="G31" s="47"/>
      <c r="H31" s="92">
        <v>-343</v>
      </c>
      <c r="I31" s="47"/>
      <c r="J31" s="92">
        <v>1104</v>
      </c>
    </row>
    <row r="32" spans="1:11" ht="22" customHeight="1" x14ac:dyDescent="0.6">
      <c r="A32" s="35" t="s">
        <v>104</v>
      </c>
      <c r="B32" s="35"/>
      <c r="C32" s="51"/>
      <c r="D32" s="117">
        <f>SUM(D20:D31)</f>
        <v>80489</v>
      </c>
      <c r="E32" s="51"/>
      <c r="F32" s="117">
        <f>SUM(F20:F31)</f>
        <v>79347</v>
      </c>
      <c r="G32" s="51"/>
      <c r="H32" s="118">
        <f>SUM(H20:H31)</f>
        <v>71505</v>
      </c>
      <c r="I32" s="47"/>
      <c r="J32" s="116">
        <f>SUM(J20:J31)</f>
        <v>67323</v>
      </c>
    </row>
    <row r="33" spans="1:10" ht="22" customHeight="1" x14ac:dyDescent="0.6">
      <c r="A33" s="32" t="s">
        <v>105</v>
      </c>
      <c r="C33" s="51"/>
      <c r="D33" s="46">
        <v>-3890</v>
      </c>
      <c r="E33" s="51"/>
      <c r="F33" s="46">
        <v>-14899</v>
      </c>
      <c r="G33" s="51"/>
      <c r="H33" s="46">
        <v>-2983</v>
      </c>
      <c r="I33" s="47"/>
      <c r="J33" s="92">
        <v>-14882</v>
      </c>
    </row>
    <row r="34" spans="1:10" ht="22" customHeight="1" x14ac:dyDescent="0.65">
      <c r="A34" s="31" t="s">
        <v>106</v>
      </c>
      <c r="B34" s="31"/>
      <c r="C34" s="111"/>
      <c r="D34" s="120">
        <f>SUM(D32:D33)</f>
        <v>76599</v>
      </c>
      <c r="E34" s="111"/>
      <c r="F34" s="120">
        <f>SUM(F32:F33)</f>
        <v>64448</v>
      </c>
      <c r="G34" s="111"/>
      <c r="H34" s="97">
        <f>SUM(H32:H33)</f>
        <v>68522</v>
      </c>
      <c r="I34" s="52"/>
      <c r="J34" s="119">
        <f>SUM(J32:J33)</f>
        <v>52441</v>
      </c>
    </row>
    <row r="35" spans="1:10" ht="22" customHeight="1" x14ac:dyDescent="0.65">
      <c r="A35" s="31"/>
      <c r="B35" s="31"/>
      <c r="C35" s="48"/>
      <c r="D35" s="90"/>
      <c r="E35" s="48"/>
      <c r="F35" s="86"/>
      <c r="G35" s="52"/>
      <c r="H35" s="52"/>
      <c r="I35" s="52"/>
      <c r="J35" s="52"/>
    </row>
    <row r="36" spans="1:10" ht="22" customHeight="1" x14ac:dyDescent="0.65">
      <c r="A36" s="109" t="s">
        <v>107</v>
      </c>
      <c r="B36" s="109"/>
      <c r="C36" s="45"/>
      <c r="D36" s="93"/>
      <c r="E36" s="45"/>
      <c r="F36" s="93"/>
      <c r="G36" s="45"/>
      <c r="H36" s="45"/>
      <c r="I36" s="45"/>
      <c r="J36" s="45"/>
    </row>
    <row r="37" spans="1:10" ht="22" hidden="1" customHeight="1" x14ac:dyDescent="0.6">
      <c r="A37" s="32" t="s">
        <v>135</v>
      </c>
      <c r="B37" s="92"/>
      <c r="C37" s="45"/>
      <c r="D37" s="55"/>
      <c r="E37" s="45"/>
      <c r="F37" s="92"/>
      <c r="G37" s="45"/>
      <c r="H37" s="55"/>
      <c r="J37" s="92"/>
    </row>
    <row r="38" spans="1:10" ht="22" customHeight="1" x14ac:dyDescent="0.6">
      <c r="A38" s="32" t="s">
        <v>108</v>
      </c>
      <c r="C38" s="45"/>
      <c r="D38" s="92">
        <v>501</v>
      </c>
      <c r="E38" s="45"/>
      <c r="F38" s="92">
        <v>1283</v>
      </c>
      <c r="G38" s="45"/>
      <c r="H38" s="92">
        <v>15</v>
      </c>
      <c r="I38" s="45"/>
      <c r="J38" s="92">
        <v>284</v>
      </c>
    </row>
    <row r="39" spans="1:10" ht="22" customHeight="1" x14ac:dyDescent="0.6">
      <c r="A39" s="32" t="s">
        <v>109</v>
      </c>
      <c r="C39" s="45"/>
      <c r="D39" s="92">
        <v>-12500</v>
      </c>
      <c r="E39" s="45"/>
      <c r="F39" s="92">
        <v>-14388</v>
      </c>
      <c r="G39" s="45"/>
      <c r="H39" s="92">
        <v>-11133</v>
      </c>
      <c r="I39" s="45"/>
      <c r="J39" s="92">
        <v>-12836</v>
      </c>
    </row>
    <row r="40" spans="1:10" ht="22" customHeight="1" x14ac:dyDescent="0.6">
      <c r="A40" s="32" t="s">
        <v>102</v>
      </c>
      <c r="C40" s="45"/>
      <c r="D40" s="92">
        <v>291</v>
      </c>
      <c r="E40" s="45"/>
      <c r="F40" s="92">
        <v>316</v>
      </c>
      <c r="G40" s="45"/>
      <c r="H40" s="92">
        <v>291</v>
      </c>
      <c r="I40" s="45"/>
      <c r="J40" s="92">
        <v>292</v>
      </c>
    </row>
    <row r="41" spans="1:10" ht="22" customHeight="1" x14ac:dyDescent="0.65">
      <c r="A41" s="31" t="s">
        <v>110</v>
      </c>
      <c r="B41" s="31"/>
      <c r="C41" s="52"/>
      <c r="D41" s="121">
        <f>SUM(D37:D40)</f>
        <v>-11708</v>
      </c>
      <c r="E41" s="52"/>
      <c r="F41" s="121">
        <f>SUM(F37:F40)</f>
        <v>-12789</v>
      </c>
      <c r="G41" s="52"/>
      <c r="H41" s="121">
        <f>SUM(H37:H40)</f>
        <v>-10827</v>
      </c>
      <c r="I41" s="48"/>
      <c r="J41" s="121">
        <f>SUM(J37:J40)</f>
        <v>-12260</v>
      </c>
    </row>
    <row r="42" spans="1:10" ht="18" customHeight="1" x14ac:dyDescent="0.65">
      <c r="A42" s="31"/>
      <c r="B42" s="31"/>
      <c r="C42" s="48"/>
      <c r="D42" s="52"/>
      <c r="E42" s="48"/>
      <c r="F42" s="52"/>
      <c r="G42" s="48"/>
      <c r="H42" s="52"/>
      <c r="I42" s="48"/>
      <c r="J42" s="52"/>
    </row>
    <row r="43" spans="1:10" ht="22" customHeight="1" x14ac:dyDescent="0.65">
      <c r="A43" s="31"/>
      <c r="B43" s="31"/>
      <c r="C43" s="48"/>
      <c r="D43" s="90"/>
      <c r="E43" s="48"/>
      <c r="F43" s="90"/>
      <c r="G43" s="48"/>
      <c r="H43" s="48"/>
      <c r="I43" s="48"/>
      <c r="J43" s="48"/>
    </row>
    <row r="44" spans="1:10" s="28" customFormat="1" ht="21.75" customHeight="1" x14ac:dyDescent="0.7">
      <c r="A44" s="27" t="s">
        <v>0</v>
      </c>
      <c r="B44" s="27"/>
      <c r="C44" s="32"/>
      <c r="D44" s="108"/>
      <c r="E44" s="32"/>
      <c r="F44" s="108"/>
      <c r="G44" s="32"/>
      <c r="H44" s="32"/>
      <c r="I44" s="32"/>
      <c r="J44" s="32"/>
    </row>
    <row r="45" spans="1:10" s="28" customFormat="1" ht="22" customHeight="1" x14ac:dyDescent="0.7">
      <c r="A45" s="107" t="str">
        <f>A2</f>
        <v>งบกระแสเงินสด (ไม่ได้ตรวจสอบ)</v>
      </c>
      <c r="B45" s="107"/>
      <c r="C45" s="32"/>
      <c r="D45" s="108"/>
      <c r="E45" s="32"/>
      <c r="F45" s="108"/>
      <c r="G45" s="32"/>
      <c r="H45" s="32"/>
      <c r="I45" s="32"/>
      <c r="J45" s="32"/>
    </row>
    <row r="46" spans="1:10" ht="22" customHeight="1" x14ac:dyDescent="0.65">
      <c r="A46" s="67"/>
      <c r="B46" s="67"/>
    </row>
    <row r="47" spans="1:10" ht="22" customHeight="1" x14ac:dyDescent="0.65">
      <c r="D47" s="126" t="s">
        <v>2</v>
      </c>
      <c r="E47" s="126"/>
      <c r="F47" s="126"/>
      <c r="G47" s="37"/>
      <c r="H47" s="126" t="s">
        <v>3</v>
      </c>
      <c r="I47" s="126"/>
      <c r="J47" s="126"/>
    </row>
    <row r="48" spans="1:10" ht="21.75" customHeight="1" x14ac:dyDescent="0.65">
      <c r="D48" s="128" t="s">
        <v>133</v>
      </c>
      <c r="E48" s="128"/>
      <c r="F48" s="128"/>
      <c r="G48" s="37"/>
      <c r="H48" s="128" t="s">
        <v>133</v>
      </c>
      <c r="I48" s="128"/>
      <c r="J48" s="128"/>
    </row>
    <row r="49" spans="1:11" ht="22" customHeight="1" x14ac:dyDescent="0.65">
      <c r="D49" s="128" t="s">
        <v>128</v>
      </c>
      <c r="E49" s="128"/>
      <c r="F49" s="128"/>
      <c r="G49" s="37"/>
      <c r="H49" s="128" t="s">
        <v>128</v>
      </c>
      <c r="I49" s="128"/>
      <c r="J49" s="128"/>
    </row>
    <row r="50" spans="1:11" ht="22" customHeight="1" x14ac:dyDescent="0.6">
      <c r="C50" s="36"/>
      <c r="D50" s="36">
        <v>2568</v>
      </c>
      <c r="E50" s="36"/>
      <c r="F50" s="36">
        <v>2567</v>
      </c>
      <c r="G50" s="36"/>
      <c r="H50" s="36">
        <v>2568</v>
      </c>
      <c r="I50" s="36"/>
      <c r="J50" s="36">
        <v>2567</v>
      </c>
    </row>
    <row r="51" spans="1:11" ht="22" hidden="1" customHeight="1" x14ac:dyDescent="0.6">
      <c r="B51" s="39"/>
      <c r="C51" s="36"/>
      <c r="D51" s="36"/>
      <c r="E51" s="36"/>
      <c r="F51" s="36" t="s">
        <v>9</v>
      </c>
      <c r="G51" s="36"/>
      <c r="H51" s="36"/>
      <c r="I51" s="36"/>
      <c r="J51" s="36" t="s">
        <v>9</v>
      </c>
    </row>
    <row r="52" spans="1:11" ht="22" customHeight="1" x14ac:dyDescent="0.6">
      <c r="D52" s="127" t="s">
        <v>10</v>
      </c>
      <c r="E52" s="127"/>
      <c r="F52" s="127"/>
      <c r="G52" s="127"/>
      <c r="H52" s="127"/>
      <c r="I52" s="127"/>
      <c r="J52" s="127"/>
    </row>
    <row r="53" spans="1:11" ht="22" customHeight="1" x14ac:dyDescent="0.65">
      <c r="A53" s="109" t="s">
        <v>111</v>
      </c>
      <c r="B53" s="109"/>
      <c r="C53" s="45"/>
      <c r="D53" s="47"/>
      <c r="E53" s="45"/>
      <c r="F53" s="47"/>
      <c r="G53" s="45"/>
      <c r="H53" s="47"/>
      <c r="I53" s="45"/>
      <c r="J53" s="47"/>
    </row>
    <row r="54" spans="1:11" ht="22" customHeight="1" x14ac:dyDescent="0.6">
      <c r="A54" s="32" t="s">
        <v>142</v>
      </c>
      <c r="C54" s="45"/>
      <c r="D54" s="46">
        <v>79</v>
      </c>
      <c r="E54" s="45"/>
      <c r="F54" s="46">
        <v>1590</v>
      </c>
      <c r="G54" s="47"/>
      <c r="H54" s="46">
        <v>79</v>
      </c>
      <c r="I54" s="47"/>
      <c r="J54" s="46">
        <v>1590</v>
      </c>
      <c r="K54" s="44"/>
    </row>
    <row r="55" spans="1:11" ht="22" customHeight="1" x14ac:dyDescent="0.6">
      <c r="A55" s="32" t="s">
        <v>146</v>
      </c>
      <c r="C55" s="45"/>
      <c r="D55" s="46">
        <v>37835</v>
      </c>
      <c r="E55" s="45"/>
      <c r="F55" s="46">
        <v>52747</v>
      </c>
      <c r="G55" s="45"/>
      <c r="H55" s="46">
        <v>31000</v>
      </c>
      <c r="I55" s="45"/>
      <c r="J55" s="46">
        <v>44975</v>
      </c>
      <c r="K55" s="44"/>
    </row>
    <row r="56" spans="1:11" ht="22" customHeight="1" x14ac:dyDescent="0.6">
      <c r="A56" s="32" t="s">
        <v>112</v>
      </c>
      <c r="C56" s="45"/>
      <c r="D56" s="92">
        <v>-646</v>
      </c>
      <c r="E56" s="45"/>
      <c r="F56" s="92">
        <v>-34921</v>
      </c>
      <c r="G56" s="45"/>
      <c r="H56" s="55">
        <v>0</v>
      </c>
      <c r="I56" s="45"/>
      <c r="J56" s="92">
        <v>-27342</v>
      </c>
    </row>
    <row r="57" spans="1:11" ht="22" customHeight="1" x14ac:dyDescent="0.6">
      <c r="A57" s="32" t="s">
        <v>113</v>
      </c>
      <c r="C57" s="45"/>
      <c r="D57" s="92">
        <v>-40800</v>
      </c>
      <c r="E57" s="45"/>
      <c r="F57" s="92">
        <v>-54400</v>
      </c>
      <c r="G57" s="45"/>
      <c r="H57" s="92">
        <v>-40800</v>
      </c>
      <c r="I57" s="45"/>
      <c r="J57" s="92">
        <v>-54400</v>
      </c>
    </row>
    <row r="58" spans="1:11" ht="22" customHeight="1" x14ac:dyDescent="0.6">
      <c r="A58" s="32" t="s">
        <v>114</v>
      </c>
      <c r="C58" s="45"/>
      <c r="D58" s="92">
        <v>-21956</v>
      </c>
      <c r="E58" s="45"/>
      <c r="F58" s="92">
        <v>-21140</v>
      </c>
      <c r="G58" s="45"/>
      <c r="H58" s="92">
        <v>-9184</v>
      </c>
      <c r="I58" s="45"/>
      <c r="J58" s="92">
        <v>-9219</v>
      </c>
    </row>
    <row r="59" spans="1:11" ht="22" customHeight="1" x14ac:dyDescent="0.6">
      <c r="A59" s="32" t="s">
        <v>115</v>
      </c>
      <c r="C59" s="45"/>
      <c r="D59" s="92">
        <v>-2098</v>
      </c>
      <c r="E59" s="45"/>
      <c r="F59" s="92">
        <v>-2385</v>
      </c>
      <c r="G59" s="45"/>
      <c r="H59" s="92">
        <v>-1594</v>
      </c>
      <c r="I59" s="112"/>
      <c r="J59" s="92">
        <v>-1723</v>
      </c>
    </row>
    <row r="60" spans="1:11" ht="22" customHeight="1" x14ac:dyDescent="0.65">
      <c r="A60" s="31" t="s">
        <v>143</v>
      </c>
      <c r="B60" s="31"/>
      <c r="C60" s="52"/>
      <c r="D60" s="121">
        <f>SUM(D54:D59)</f>
        <v>-27586</v>
      </c>
      <c r="E60" s="52"/>
      <c r="F60" s="121">
        <f>SUM(F54:F59)</f>
        <v>-58509</v>
      </c>
      <c r="G60" s="52"/>
      <c r="H60" s="121">
        <f>SUM(H54:H59)</f>
        <v>-20499</v>
      </c>
      <c r="I60" s="48"/>
      <c r="J60" s="121">
        <f>SUM(J54:J59)</f>
        <v>-46119</v>
      </c>
    </row>
    <row r="61" spans="1:11" ht="18" customHeight="1" x14ac:dyDescent="0.65">
      <c r="A61" s="31"/>
      <c r="B61" s="31"/>
      <c r="C61" s="48"/>
      <c r="D61" s="52"/>
      <c r="E61" s="48"/>
      <c r="F61" s="52"/>
      <c r="G61" s="48"/>
      <c r="H61" s="52"/>
      <c r="I61" s="48"/>
      <c r="J61" s="52"/>
    </row>
    <row r="62" spans="1:11" ht="22" customHeight="1" x14ac:dyDescent="0.65">
      <c r="A62" s="31" t="s">
        <v>122</v>
      </c>
      <c r="B62" s="31"/>
      <c r="C62" s="48"/>
      <c r="D62" s="122">
        <f>SUM(D60,D41,D34)</f>
        <v>37305</v>
      </c>
      <c r="E62" s="48"/>
      <c r="F62" s="123">
        <f>SUM(F60,F41,F34)</f>
        <v>-6850</v>
      </c>
      <c r="G62" s="48"/>
      <c r="H62" s="122">
        <f>SUM(H34,H41,H60)</f>
        <v>37196</v>
      </c>
      <c r="I62" s="48"/>
      <c r="J62" s="123">
        <f>SUM(J60,J41,J34)</f>
        <v>-5938</v>
      </c>
    </row>
    <row r="63" spans="1:11" ht="22" customHeight="1" x14ac:dyDescent="0.6">
      <c r="A63" s="35" t="s">
        <v>116</v>
      </c>
      <c r="B63" s="35"/>
      <c r="C63" s="45"/>
      <c r="D63" s="99">
        <f>'BS-3'!F10</f>
        <v>46444</v>
      </c>
      <c r="E63" s="45"/>
      <c r="F63" s="92">
        <v>51037</v>
      </c>
      <c r="G63" s="45"/>
      <c r="H63" s="99">
        <f>'BS-3'!L10</f>
        <v>46375</v>
      </c>
      <c r="I63" s="45"/>
      <c r="J63" s="92">
        <v>50051</v>
      </c>
    </row>
    <row r="64" spans="1:11" ht="22" customHeight="1" thickBot="1" x14ac:dyDescent="0.7">
      <c r="A64" s="31" t="s">
        <v>134</v>
      </c>
      <c r="B64" s="31"/>
      <c r="C64" s="48"/>
      <c r="D64" s="124">
        <f>SUM(D62:D63)</f>
        <v>83749</v>
      </c>
      <c r="E64" s="48"/>
      <c r="F64" s="124">
        <f>SUM(F62:F63)</f>
        <v>44187</v>
      </c>
      <c r="G64" s="48"/>
      <c r="H64" s="124">
        <f>SUM(H62:H63)</f>
        <v>83571</v>
      </c>
      <c r="I64" s="48"/>
      <c r="J64" s="124">
        <f>SUM(J62:J63)</f>
        <v>44113</v>
      </c>
    </row>
    <row r="65" spans="1:10" ht="18" customHeight="1" thickTop="1" x14ac:dyDescent="0.6">
      <c r="C65" s="45"/>
      <c r="D65" s="55"/>
      <c r="E65" s="45"/>
      <c r="F65" s="55"/>
      <c r="G65" s="55"/>
      <c r="H65" s="55"/>
      <c r="I65" s="55"/>
      <c r="J65" s="55"/>
    </row>
    <row r="66" spans="1:10" ht="22" customHeight="1" x14ac:dyDescent="0.65">
      <c r="A66" s="41" t="s">
        <v>117</v>
      </c>
      <c r="B66" s="41"/>
      <c r="D66" s="55"/>
      <c r="F66" s="55"/>
      <c r="G66" s="55"/>
      <c r="H66" s="55"/>
      <c r="I66" s="55"/>
      <c r="J66" s="92"/>
    </row>
    <row r="67" spans="1:10" ht="22" customHeight="1" x14ac:dyDescent="0.6">
      <c r="A67" s="113" t="s">
        <v>40</v>
      </c>
      <c r="B67" s="113"/>
      <c r="D67" s="92">
        <v>22813</v>
      </c>
      <c r="F67" s="92">
        <v>36829</v>
      </c>
      <c r="G67" s="55"/>
      <c r="H67" s="92">
        <v>6075</v>
      </c>
      <c r="I67" s="55"/>
      <c r="J67" s="92">
        <v>2238</v>
      </c>
    </row>
    <row r="68" spans="1:10" ht="22" customHeight="1" x14ac:dyDescent="0.6">
      <c r="A68" s="32" t="s">
        <v>118</v>
      </c>
      <c r="D68" s="92">
        <v>840</v>
      </c>
      <c r="F68" s="92">
        <v>1214</v>
      </c>
      <c r="G68" s="55"/>
      <c r="H68" s="92">
        <v>822</v>
      </c>
      <c r="I68" s="55"/>
      <c r="J68" s="92">
        <v>1073</v>
      </c>
    </row>
    <row r="69" spans="1:10" ht="23.25" customHeight="1" x14ac:dyDescent="0.6">
      <c r="A69" s="32" t="s">
        <v>144</v>
      </c>
      <c r="D69" s="92">
        <v>11075</v>
      </c>
      <c r="F69" s="92">
        <v>6444</v>
      </c>
      <c r="G69" s="46"/>
      <c r="H69" s="55">
        <v>0</v>
      </c>
      <c r="I69" s="55"/>
      <c r="J69" s="92">
        <v>4670</v>
      </c>
    </row>
    <row r="70" spans="1:10" ht="23.25" customHeight="1" x14ac:dyDescent="0.6">
      <c r="A70" s="32" t="s">
        <v>119</v>
      </c>
      <c r="D70" s="92">
        <v>2690</v>
      </c>
      <c r="F70" s="55">
        <v>0</v>
      </c>
      <c r="G70" s="46"/>
      <c r="H70" s="92">
        <v>2690</v>
      </c>
      <c r="I70" s="55"/>
      <c r="J70" s="55">
        <v>0</v>
      </c>
    </row>
    <row r="71" spans="1:10" ht="23.25" customHeight="1" x14ac:dyDescent="0.6">
      <c r="D71" s="88"/>
      <c r="F71" s="114"/>
      <c r="G71" s="114"/>
      <c r="H71" s="88"/>
      <c r="J71" s="114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7:F47"/>
    <mergeCell ref="H47:J47"/>
    <mergeCell ref="D6:F6"/>
    <mergeCell ref="H6:J6"/>
    <mergeCell ref="D52:J52"/>
    <mergeCell ref="D5:F5"/>
    <mergeCell ref="H5:J5"/>
    <mergeCell ref="D48:F48"/>
    <mergeCell ref="H48:J48"/>
    <mergeCell ref="D49:F49"/>
    <mergeCell ref="H49:J49"/>
  </mergeCells>
  <phoneticPr fontId="0" type="noConversion"/>
  <pageMargins left="0.7" right="0.7" top="0.48" bottom="0.5" header="0.5" footer="0.5"/>
  <pageSetup paperSize="9" scale="78" firstPageNumber="9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41589-FF30-496E-9D37-36CBBB69D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E6EAD5-1D22-4954-9021-9FAEDB07FF5B}">
  <ds:schemaRefs>
    <ds:schemaRef ds:uri="http://purl.org/dc/dcmitype/"/>
    <ds:schemaRef ds:uri="http://purl.org/dc/elements/1.1/"/>
    <ds:schemaRef ds:uri="2c939c42-c577-4719-b854-1b58970828b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37d1f28-edbe-4708-a5cc-1f799fd56e9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BS-3</vt:lpstr>
      <vt:lpstr>BS-4</vt:lpstr>
      <vt:lpstr>PL 3M 5</vt:lpstr>
      <vt:lpstr>PL 6M 6</vt:lpstr>
      <vt:lpstr>SCE-Consol 7</vt:lpstr>
      <vt:lpstr>SCE-Separate 8</vt:lpstr>
      <vt:lpstr>CF 9-10</vt:lpstr>
      <vt:lpstr>'CF 9-10'!_Hlk120336604</vt:lpstr>
      <vt:lpstr>'BS-3'!Print_Area</vt:lpstr>
      <vt:lpstr>'BS-4'!Print_Area</vt:lpstr>
      <vt:lpstr>'CF 9-10'!Print_Area</vt:lpstr>
      <vt:lpstr>'PL 3M 5'!Print_Area</vt:lpstr>
      <vt:lpstr>'PL 6M 6'!Print_Area</vt:lpstr>
      <vt:lpstr>'SCE-Consol 7'!Print_Area</vt:lpstr>
      <vt:lpstr>'SCE-Separate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2025-07-28T17:54:49Z</cp:lastPrinted>
  <dcterms:created xsi:type="dcterms:W3CDTF">2006-01-06T08:39:44Z</dcterms:created>
  <dcterms:modified xsi:type="dcterms:W3CDTF">2025-08-13T04:20:17Z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