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Finance Statements\+DTC งบการเงิน\งบการเงิน ปี 2025\0 เล่มงบการเงิน 2025\Q2_2025\ELcid Q2.25\"/>
    </mc:Choice>
  </mc:AlternateContent>
  <xr:revisionPtr revIDLastSave="0" documentId="13_ncr:1_{36AA3CB0-6682-4511-A3F1-80BE849ABBAE}" xr6:coauthVersionLast="47" xr6:coauthVersionMax="47" xr10:uidLastSave="{00000000-0000-0000-0000-000000000000}"/>
  <bookViews>
    <workbookView xWindow="-108" yWindow="-108" windowWidth="23256" windowHeight="12456" tabRatio="769" activeTab="7" xr2:uid="{B7A88AA0-A53F-40CB-B738-10B145E4E2D4}"/>
  </bookViews>
  <sheets>
    <sheet name="สินทรัพย์" sheetId="1" r:id="rId1"/>
    <sheet name="หนี้สิน" sheetId="7" r:id="rId2"/>
    <sheet name="กำไรขาดทุน(3M)" sheetId="2" r:id="rId3"/>
    <sheet name="กำไรขาดทุน(6M)" sheetId="9" r:id="rId4"/>
    <sheet name="ส่วนของผู้ถือหุ้น (งบรวม)" sheetId="4" r:id="rId5"/>
    <sheet name="(9M)" sheetId="3" state="hidden" r:id="rId6"/>
    <sheet name="ส่วนของผู้ถือหุ้น (งบเฉพาะ)" sheetId="5" r:id="rId7"/>
    <sheet name="กระแสเงินสด" sheetId="6" r:id="rId8"/>
  </sheets>
  <definedNames>
    <definedName name="______________a1">{"'Sheet1'!$L$16"}</definedName>
    <definedName name="______________xlfn.BAHTTEXT">#NAME?</definedName>
    <definedName name="_____________a1">{"'Sheet1'!$L$16"}</definedName>
    <definedName name="_____________xlfn.BAHTTEXT">#NAME?</definedName>
    <definedName name="____________a1">{"'Sheet1'!$L$16"}</definedName>
    <definedName name="____________xlfn.BAHTTEXT">#NAME?</definedName>
    <definedName name="___________a1">{"'Sheet1'!$L$16"}</definedName>
    <definedName name="___________xlfn.BAHTTEXT">#NAME?</definedName>
    <definedName name="__________a1">{"'Sheet1'!$L$16"}</definedName>
    <definedName name="__________xlfn.BAHTTEXT">#NAME?</definedName>
    <definedName name="_________a1">{"'Sheet1'!$L$16"}</definedName>
    <definedName name="_________xlfn.BAHTTEXT">#NAME?</definedName>
    <definedName name="________a1">{"'Sheet1'!$L$16"}</definedName>
    <definedName name="________xlfn.BAHTTEXT">#NAME?</definedName>
    <definedName name="_______a1">{"'Sheet1'!$L$16"}</definedName>
    <definedName name="_______xlfn.BAHTTEXT">#NAME?</definedName>
    <definedName name="______a1">{"'Sheet1'!$L$16"}</definedName>
    <definedName name="______xlfn.BAHTTEXT">#NAME?</definedName>
    <definedName name="_____xlfn.BAHTTEXT">#NAME?</definedName>
    <definedName name="____xlfn.BAHTTEXT">#NAME?</definedName>
    <definedName name="___NSO2">{"'Sheet1'!$L$16"}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fn.BAHTTEXT">#NAME?</definedName>
    <definedName name="__b2">{"'Summary'!$A$5:$H$42"}</definedName>
    <definedName name="__b6">{"'Summary'!$A$5:$H$42"}</definedName>
    <definedName name="__FDS_HYPERLINK_TOGGLE_STATE__">"ON"</definedName>
    <definedName name="__H3">{"'Sell_Office'!$C$5:$D$6"}</definedName>
    <definedName name="__IntlFixup">TRUE</definedName>
    <definedName name="__nn2">{"'Model'!$A$1:$N$53"}</definedName>
    <definedName name="__Tic30">{"'Eng (page2)'!$A$1:$D$52"}</definedName>
    <definedName name="__X2">{"'Eng (page2)'!$A$1:$D$52"}</definedName>
    <definedName name="__xlfn.BAHTTEXT">#NAME?</definedName>
    <definedName name="__xlfn.RTD">#NAME?</definedName>
    <definedName name="__ZC301">{"'Eng (page2)'!$A$1:$D$52"}</definedName>
    <definedName name="_10Excel_BuiltIn_Print_Titles_13_1_4_1">"$#REF.$A$1:$CA$2"</definedName>
    <definedName name="_11Excel_BuiltIn_Print_Titles_13_1_6_1">"$#REF.$A$1:$CA$2"</definedName>
    <definedName name="_12Excel_BuiltIn_Print_Titles_13_1_8_1">"$#REF.$A$1:$CA$2"</definedName>
    <definedName name="_13Excel_BuiltIn_Print_Titles_14_1_1_1">"$#REF.$A$6:$B$8"</definedName>
    <definedName name="_15Excel_BuiltIn_Print_Titles_22_1_10_1">"$#REF.$A$1:$DY$2"</definedName>
    <definedName name="_17Excel_BuiltIn_Print_Titles_22_1_4_1">"$#REF.$A$1:$CI$2"</definedName>
    <definedName name="_18Excel_BuiltIn_Print_Titles_22_1_6_1">"$#REF.$A$1:$EH$2"</definedName>
    <definedName name="_19Excel_BuiltIn_Print_Titles_22_1_8_1">"$#REF.$A$1:$EG$2"</definedName>
    <definedName name="_1Excel_BuiltIn__FilterDatabase_14_1_1_1">"$#REF.$A$6:$B$28"</definedName>
    <definedName name="_1Excel_BuiltIn_Print_Area_13_1_1_1">"$#REF.$B$6:$B$36"</definedName>
    <definedName name="_2Excel_BuiltIn_Print_Area_12_1_1">"$#REF.$#REF$#REF:$#REF$#REF"</definedName>
    <definedName name="_2Excel_BuiltIn_Print_Area_14_1_1_1">"$#REF.$B$6:$B$34"</definedName>
    <definedName name="_3Excel_BuiltIn_Print_Titles_11_1_1_10_1">"$#REF.$A$1:$BX$2"</definedName>
    <definedName name="_3Excel_BuiltIn_Print_Titles_11_1_1_6_1">"$#REF.$A$1:$CA$2"</definedName>
    <definedName name="_4Excel_BuiltIn_Print_Titles_11_1_1_8_1">"$#REF.$A$1:$CA$2"</definedName>
    <definedName name="_5Excel_BuiltIn_Print_Titles_11_1_1_4_1">"$#REF.$A$1:$CA$2"</definedName>
    <definedName name="_5Excel_BuiltIn_Print_Titles_13_1_6_1">"$#REF.$A$1:$CA$2"</definedName>
    <definedName name="_6Excel_BuiltIn_Print_Titles_11_1_1_6_1">"$#REF.$A$1:$CA$2"</definedName>
    <definedName name="_6Excel_BuiltIn_Print_Titles_13_1_8_1">"$#REF.$A$1:$CA$2"</definedName>
    <definedName name="_7Excel_BuiltIn_Print_Titles_11_1_1_8_1">"$#REF.$A$1:$CA$2"</definedName>
    <definedName name="_7Excel_BuiltIn_Print_Titles_14_1_1_1">"$#REF.$A$6:$B$8"</definedName>
    <definedName name="_8Excel_BuiltIn_Print_Titles_13_1_10_1">"$#REF.$A$1:$BX$2"</definedName>
    <definedName name="_8Excel_BuiltIn_Print_Titles_22_1_6_1">"$#REF.$A$1:$EH$2"</definedName>
    <definedName name="_9.17436">"table "</definedName>
    <definedName name="_9Excel_BuiltIn_Print_Titles_22_1_8_1">"$#REF.$A$1:$EG$2"</definedName>
    <definedName name="_GSRATES_1">"CT30000120000728        "</definedName>
    <definedName name="_GSRATES_COUNT">1</definedName>
    <definedName name="_H3">{"'Sell_Office'!$C$5:$D$6"}</definedName>
    <definedName name="_K306">{"'Eng (page2)'!$A$1:$D$52"}</definedName>
    <definedName name="_nn2">{"'Model'!$A$1:$N$53"}</definedName>
    <definedName name="_NSO2">{"'Sheet1'!$L$16"}</definedName>
    <definedName name="_Order1">0</definedName>
    <definedName name="_Order2">255</definedName>
    <definedName name="_PL11" localSheetId="3">Scheduled_Payment+Extra_Payment</definedName>
    <definedName name="_PL11">Scheduled_Payment+Extra_Payment</definedName>
    <definedName name="_Regression_Int">1</definedName>
    <definedName name="_Report">"Sensitivity Table"</definedName>
    <definedName name="_Tic30">{"'Eng (page2)'!$A$1:$D$52"}</definedName>
    <definedName name="_X2">{"'Eng (page2)'!$A$1:$D$52"}</definedName>
    <definedName name="_ZC301">{"'Eng (page2)'!$A$1:$D$52"}</definedName>
    <definedName name="AAA_DOCTOPS">"AAA_SET"</definedName>
    <definedName name="AAA_duser">"OFF"</definedName>
    <definedName name="Aaaa234">{"'Model'!$A$1:$N$53"}</definedName>
    <definedName name="aaaaaaaaaa">{"'Model'!$A$1:$N$53"}</definedName>
    <definedName name="Aaaaaaaaaaaaa">{"'Model'!$A$1:$N$53"}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bcde" localSheetId="3">BlankMacro1</definedName>
    <definedName name="abcde">BlankMacro1</definedName>
    <definedName name="Access_Button">"recSPC1_Sheet9_List"</definedName>
    <definedName name="AccessDatabase">"C:\lek1\ms_excel\ฐานข้อมูล.mdb"</definedName>
    <definedName name="accounting">{"'Eng (page2)'!$A$1:$D$52"}</definedName>
    <definedName name="adas">{"'Model'!$A$1:$N$53"}</definedName>
    <definedName name="aefa">{2}</definedName>
    <definedName name="afds">{"Project Paperboy"}</definedName>
    <definedName name="ALI">{"'Feb 99'!$A$1:$G$30"}</definedName>
    <definedName name="AllTables">{4}</definedName>
    <definedName name="AllTables1">{18}</definedName>
    <definedName name="anphong">{"'Sheet1'!$L$16"}</definedName>
    <definedName name="anscount">1</definedName>
    <definedName name="aoe">{"'Model'!$A$1:$N$53"}</definedName>
    <definedName name="Apps.Chg">10</definedName>
    <definedName name="arhred" localSheetId="3">BlankMacro1</definedName>
    <definedName name="arhred">BlankMacro1</definedName>
    <definedName name="ART_COLOUR_DESIGN_CO_.LTD.">"ART COLOUR DESIGN CO.,LTD."</definedName>
    <definedName name="as">"c2895"</definedName>
    <definedName name="AS2DocOpenMode">"AS2DocumentEdit"</definedName>
    <definedName name="AS2HasNoAutoHeaderFooter">"OFF"</definedName>
    <definedName name="AS2ReportLS">1</definedName>
    <definedName name="AS2SyncStepLS">0</definedName>
    <definedName name="AS2VersionLS">300</definedName>
    <definedName name="asdfa">{"Client Name or Project Name"}</definedName>
    <definedName name="assssssa">{"'Sell_Office'!$C$5:$D$6"}</definedName>
    <definedName name="atyr">{"'Eng (page2)'!$A$1:$D$52"}</definedName>
    <definedName name="aweaf">{"Client Name or Project Name"}</definedName>
    <definedName name="awse">{"'Eng (page2)'!$A$1:$D$52"}</definedName>
    <definedName name="balance_type">1</definedName>
    <definedName name="bb">{"'1561-Factory Equipments '!$A$5:$AH$196"}</definedName>
    <definedName name="bd">{"'Model'!$A$1:$N$53"}</definedName>
    <definedName name="beau">{"'Model'!$A$1:$N$53"}</definedName>
    <definedName name="beau1">{"'Summary'!$A$5:$H$42"}</definedName>
    <definedName name="beau2">{"'Summary'!$A$5:$H$42"}</definedName>
    <definedName name="beau3">{"'Summary'!$A$5:$H$42"}</definedName>
    <definedName name="beau4">{"'Summary'!$A$5:$H$42"}</definedName>
    <definedName name="BG_Del">15</definedName>
    <definedName name="BG_Ins">4</definedName>
    <definedName name="BG_Mod">6</definedName>
    <definedName name="BigNo">"N/M "</definedName>
    <definedName name="Bol">"AFEGNL5D2O7OZHEWOTMOAX1I0"</definedName>
    <definedName name="BookType">1</definedName>
    <definedName name="br">{"'Model'!$A$1:$N$53"}</definedName>
    <definedName name="bsd">{"'Model'!$A$1:$N$53"}</definedName>
    <definedName name="BuiltIn_Database___0">"$"</definedName>
    <definedName name="BuiltIn_Database___1">"$"</definedName>
    <definedName name="BuiltIn_Database___2">"$"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C_note">{"'Eng (page2)'!$A$1:$D$52"}</definedName>
    <definedName name="calc">2</definedName>
    <definedName name="CAP_Type.List" localSheetId="3">OFFSET(CAP_Type.Plus.ALL,1,0,ROWS(CAP_Type.Plus.ALL)-1)</definedName>
    <definedName name="CAP_Type.List">OFFSET(CAP_Type.Plus.ALL,1,0,ROWS(CAP_Type.Plus.ALL)-1)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IQWBGuid">"DCF Pics_10.1.12.xls"</definedName>
    <definedName name="claims" localSheetId="3">OFFSET(RefCell,0,0,cRow,cColumn)</definedName>
    <definedName name="claims">OFFSET(RefCell,0,0,cRow,cColumn)</definedName>
    <definedName name="Claims_Key" localSheetId="3">OFFSET(RefCell,0,0,cRow,1)</definedName>
    <definedName name="Claims_Key">OFFSET(RefCell,0,0,cRow,1)</definedName>
    <definedName name="CLVC3">0.1</definedName>
    <definedName name="Component">"Group (Segmented)"</definedName>
    <definedName name="ComponentFullName">"UTC"</definedName>
    <definedName name="Converted_NPV">"BassNPV_Converted"</definedName>
    <definedName name="cp">550</definedName>
    <definedName name="CPNMB">"1"</definedName>
    <definedName name="CPPC2001">{"'Model'!$A$1:$N$53"}</definedName>
    <definedName name="csdcd">{"'Model'!$A$1:$N$53"}</definedName>
    <definedName name="csDesignMode">1</definedName>
    <definedName name="Cutoff">9.99</definedName>
    <definedName name="cvcxvsvad">{"'Model'!$A$1:$N$53"}</definedName>
    <definedName name="da">{"'1561-Factory Equipments '!$A$5:$AH$196"}</definedName>
    <definedName name="daa">{"'Model'!$A$1:$N$53"}</definedName>
    <definedName name="dcds">{"'Model'!$A$1:$N$53"}</definedName>
    <definedName name="DCFRevenuesOther">0</definedName>
    <definedName name="dd">{"'1561-Factory Equipments '!$A$5:$AH$196"}</definedName>
    <definedName name="dddd">{"'Model'!$A$1:$N$53"}</definedName>
    <definedName name="Decisions">1</definedName>
    <definedName name="deferincome">{"'Sell_Office'!$C$5:$D$6"}</definedName>
    <definedName name="dfdfd">{"'Eng (page2)'!$A$1:$D$52"}</definedName>
    <definedName name="djsks" localSheetId="3">BlankMacro1</definedName>
    <definedName name="djsks">BlankMacro1</definedName>
    <definedName name="Document_array">{"Book1","PT-YL-12-2004.xls"}</definedName>
    <definedName name="dsad">{"'Model'!$A$1:$N$53"}</definedName>
    <definedName name="dscds">{"'Model'!$A$1:$N$53"}</definedName>
    <definedName name="DVNAM">""</definedName>
    <definedName name="DVTYP">"PRINTER"</definedName>
    <definedName name="efafeawfa">{"Client Name or Project Name"}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pf">{"'Model'!$A$1:$N$53"}</definedName>
    <definedName name="eqwew">{"Doi chieu 04-05 tai Mien Nam.xls","Sheet1"}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w">{"'Model'!$A$1:$N$53"}</definedName>
    <definedName name="ewg">{"'Model'!$A$1:$N$53"}</definedName>
    <definedName name="ex_rate">8.32</definedName>
    <definedName name="ExactAddinReports">1</definedName>
    <definedName name="exc">{"'Eng (page2)'!$A$1:$D$52"}</definedName>
    <definedName name="Excel_BuiltIn__FilterDatabase_10_1">"$#REF.$A$6:$B$34"</definedName>
    <definedName name="Excel_BuiltIn__FilterDatabase_11_1">"$#REF.$A$6:$B$32"</definedName>
    <definedName name="Excel_BuiltIn__FilterDatabase_12_1">"$#REF.$A$6:$B$27"</definedName>
    <definedName name="Excel_BuiltIn__FilterDatabase_13_1">"$#REF.$A$6:$B$31"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3">"$#REF.$A$1:$IT$109"</definedName>
    <definedName name="Excel_BuiltIn__FilterDatabase_15_1">"$#REF.$A$6:$B$31"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2">"$#REF.$A$6:$B$63495"</definedName>
    <definedName name="Excel_BuiltIn__FilterDatabase_21_9">"$#REF.$A$1:$DP$64286"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3">"$#REF.$B$142:$Q$174"</definedName>
    <definedName name="Excel_BuiltIn_Print_Area_10_1">"$#REF.$B$6:$B$38"</definedName>
    <definedName name="Excel_BuiltIn_Print_Area_11_1_1">"$#REF.$B$6:$B$34"</definedName>
    <definedName name="Excel_BuiltIn_Print_Area_11_1_1_1_1">"$#REF.$B$6:$B$34"</definedName>
    <definedName name="Excel_BuiltIn_Print_Area_12_1_1_1">"$#REF.$#REF$#REF:$#REF$#REF"</definedName>
    <definedName name="Excel_BuiltIn_Print_Area_12_1_1_1_1_1">"$#REF.$#REF$#REF:$#REF$#REF"</definedName>
    <definedName name="Excel_BuiltIn_Print_Area_12_1_1_2">"$#REF.$#REF$#REF:$#REF$#REF"</definedName>
    <definedName name="Excel_BuiltIn_Print_Area_12_1_3">"$#REF.$B$1:$AD$116"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_1">"$#REF.$B$6:$B$36"</definedName>
    <definedName name="Excel_BuiltIn_Print_Area_13_1_1_1_1_1_1_1">"$#REF.$B$6:$B$36"</definedName>
    <definedName name="Excel_BuiltIn_Print_Area_13_1_1_3">"$#REF.$B$60:$R$89"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_1">"$#REF.$B$6:$B$34"</definedName>
    <definedName name="Excel_BuiltIn_Print_Area_14_1_1_1_1_1_1_1">"$#REF.$B$6:$B$34"</definedName>
    <definedName name="Excel_BuiltIn_Print_Area_14_1_1_3">"$#REF.$B$1:$AD$107"</definedName>
    <definedName name="Excel_BuiltIn_Print_Area_20_1_1">"$#REF.$A$82:$E$95"</definedName>
    <definedName name="Excel_BuiltIn_Print_Area_20_1_1_1">"$#REF.$#REF$#REF:$#REF$#REF"</definedName>
    <definedName name="Excel_BuiltIn_Print_Area_21_1_1">"$#REF.$A$2:$E$65"</definedName>
    <definedName name="Excel_BuiltIn_Print_Area_21_9">"$#REF.$A$1:$J$91"</definedName>
    <definedName name="Excel_BuiltIn_Print_Titles">NA()</definedName>
    <definedName name="Excel_BuiltIn_Print_Titles_1_1_1">NA()</definedName>
    <definedName name="Excel_BuiltIn_Print_Titles_10_1">"$#REF.$A$2:$CH$3"</definedName>
    <definedName name="Excel_BuiltIn_Print_Titles_10_1_1">"$#REF.$A$6:$B$8"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0_3">"$#REF.$A$1:$BX$2"</definedName>
    <definedName name="Excel_BuiltIn_Print_Titles_11_1_1_2_1">"$#REF.$A$1:$CA$2"</definedName>
    <definedName name="Excel_BuiltIn_Print_Titles_11_1_1_4_3">"$#REF.$A$1:$CA$2"</definedName>
    <definedName name="Excel_BuiltIn_Print_Titles_11_1_1_6_3">"$#REF.$A$1:$CA$2"</definedName>
    <definedName name="Excel_BuiltIn_Print_Titles_11_1_1_8_3">"$#REF.$A$1:$CA$2"</definedName>
    <definedName name="Excel_BuiltIn_Print_Titles_12_1">"$#REF.$A$6:$B$8"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0_3">"$#REF.$A$1:$BX$2"</definedName>
    <definedName name="Excel_BuiltIn_Print_Titles_13_1_2_1">"$#REF.$A$1:$CA$2"</definedName>
    <definedName name="Excel_BuiltIn_Print_Titles_13_1_4_3">"$#REF.$A$1:$CA$2"</definedName>
    <definedName name="Excel_BuiltIn_Print_Titles_13_1_6_3">"$#REF.$A$1:$CA$2"</definedName>
    <definedName name="Excel_BuiltIn_Print_Titles_13_1_8_3">"$#REF.$A$1:$CA$2"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_1">"$#REF.$A$6:$B$8"</definedName>
    <definedName name="Excel_BuiltIn_Print_Titles_14_1_1_1_1_1_1_1">"$#REF.$A$6:$B$8"</definedName>
    <definedName name="Excel_BuiltIn_Print_Titles_14_1_1_3">"$#REF.$A$1:$IT$2"</definedName>
    <definedName name="Excel_BuiltIn_Print_Titles_15_1">"$#REF.$A$6:$B$8"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1_1_1_1">"$#REF.$A$2:$CT$3"</definedName>
    <definedName name="Excel_BuiltIn_Print_Titles_21_9">"$#REF.$A$1:$DP$2"</definedName>
    <definedName name="Excel_BuiltIn_Print_Titles_22_1_10_1_3">"$#REF.$A$1:$CC$2"</definedName>
    <definedName name="Excel_BuiltIn_Print_Titles_22_1_10_3">"$#REF.$A$1:$DY$2"</definedName>
    <definedName name="Excel_BuiltIn_Print_Titles_22_1_2_1">"$#REF.$A$1:$CI$2"</definedName>
    <definedName name="Excel_BuiltIn_Print_Titles_22_1_2_1_1">"$#REF.$A$1:$CI$2"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_1_3">"$#REF.$A$1:$CL$2"</definedName>
    <definedName name="Excel_BuiltIn_Print_Titles_22_1_6_3">"$#REF.$A$1:$EH$2"</definedName>
    <definedName name="Excel_BuiltIn_Print_Titles_22_1_8_1_3">"$#REF.$A$1:$CK$2"</definedName>
    <definedName name="Excel_BuiltIn_Print_Titles_22_1_8_3">"$#REF.$A$1:$EG$2"</definedName>
    <definedName name="Excel_BuiltIn_Print_Titles_4_1_1">"$#REF.$A$1:$IF$2"</definedName>
    <definedName name="Excel_BuiltIn_Print_Titles_9_1">"$#REF.$A$1:$IF$2"</definedName>
    <definedName name="fbf">{"'Model'!$A$1:$N$53"}</definedName>
    <definedName name="fdfdfdfdfdfgfgffg">{"'Sell_Office'!$C$5:$D$6"}</definedName>
    <definedName name="Features">"List Box 16"</definedName>
    <definedName name="FF.." localSheetId="3">Scheduled_Payment+Extra_Payment</definedName>
    <definedName name="FF..">Scheduled_Payment+Extra_Payment</definedName>
    <definedName name="fft">{"'Model'!$A$1:$N$53"}</definedName>
    <definedName name="fgfgffgfgfg">{"'Sell_Office'!$C$5:$D$6"}</definedName>
    <definedName name="fgt">{"'Model'!$A$1:$N$53"}</definedName>
    <definedName name="FIT" localSheetId="3">BlankMacro1</definedName>
    <definedName name="FIT">BlankMacro1</definedName>
    <definedName name="FITT2" localSheetId="3">BlankMacro1</definedName>
    <definedName name="FITT2">BlankMacro1</definedName>
    <definedName name="FITTING2" localSheetId="3">BlankMacro1</definedName>
    <definedName name="FITTING2">BlankMacro1</definedName>
    <definedName name="Fix">{"'Model'!$A$1:$N$53"}</definedName>
    <definedName name="FLG" localSheetId="3">BlankMacro1</definedName>
    <definedName name="FLG">BlankMacro1</definedName>
    <definedName name="FMTYP">"*STD"</definedName>
    <definedName name="fse">{"'Model'!$A$1:$N$53"}</definedName>
    <definedName name="FY">2000</definedName>
    <definedName name="FYMonthNo" localSheetId="3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gaeg">{"'Model'!$A$1:$N$53"}</definedName>
    <definedName name="galsas">{"'Feb 99'!$A$1:$G$30"}</definedName>
    <definedName name="gbh">{"'Model'!$A$1:$N$53"}</definedName>
    <definedName name="gdfgd" localSheetId="3">BlankMacro1</definedName>
    <definedName name="gdfgd">BlankMacro1</definedName>
    <definedName name="ges">{"'Model'!$A$1:$N$53"}</definedName>
    <definedName name="goi" localSheetId="3">Scheduled_Payment+Extra_Payment</definedName>
    <definedName name="goi">Scheduled_Payment+Extra_Payment</definedName>
    <definedName name="gw">{"'Model'!$A$1:$N$53"}</definedName>
    <definedName name="Heä_soá_laép_xaø_H">1.7</definedName>
    <definedName name="hg">{"'Model'!$A$1:$N$53"}</definedName>
    <definedName name="HH." localSheetId="3">Scheduled_Payment+Extra_Payment</definedName>
    <definedName name="HH.">Scheduled_Payment+Extra_Payment</definedName>
    <definedName name="hjhgjhgjh" localSheetId="3">BlankMacro1</definedName>
    <definedName name="hjhgjhgjh">BlankMacro1</definedName>
    <definedName name="hn.ModelVersion">1</definedName>
    <definedName name="hn.NoUpload">0</definedName>
    <definedName name="HSCT3">0.1</definedName>
    <definedName name="HSDN">2.5</definedName>
    <definedName name="ht">{"'Model'!$A$1:$N$53"}</definedName>
    <definedName name="hter">{"'Model'!$A$1:$N$53"}</definedName>
    <definedName name="HTML">{"'Eng (page2)'!$A$1:$D$52"}</definedName>
    <definedName name="HTML_CodePage">874</definedName>
    <definedName name="HTML_Control">{"'Model'!$A$1:$N$53"}</definedName>
    <definedName name="HTML_Control_1">{"'Sheet1'!$A$1:$AA$147"}</definedName>
    <definedName name="HTML_Control_2_1">{"'Summary'!$A$5:$H$42"}</definedName>
    <definedName name="HTML_Control_2_2">{"'Summary'!$A$5:$H$42"}</definedName>
    <definedName name="HTML_Control2">{"'Eng (page2)'!$A$1:$D$52"}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6</definedName>
    <definedName name="huy">{"'Sheet1'!$L$16"}</definedName>
    <definedName name="If_idle_mult">20</definedName>
    <definedName name="If_used_mult">10</definedName>
    <definedName name="invert_e">{"'SCBMF'!$A$1:$I$51","'SCBDA'!$A$1:$I$45","'SCBBA'!$A$1:$I$37"}</definedName>
    <definedName name="io">{"'Model'!$A$1:$N$53"}</definedName>
    <definedName name="iopo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41302.6061805556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"c83"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jack">{"'Feb 99'!$A$1:$G$30"}</definedName>
    <definedName name="Jan.09" localSheetId="3">Scheduled_Payment+Extra_Payment</definedName>
    <definedName name="Jan.09">Scheduled_Payment+Extra_Payment</definedName>
    <definedName name="JBNAM">"INTERIMATB"</definedName>
    <definedName name="JBNMB">"903226"</definedName>
    <definedName name="jfalsjfs" localSheetId="3">BlankMacro1</definedName>
    <definedName name="jfalsjfs">BlankMacro1</definedName>
    <definedName name="jjjjjjjjjjj">{"'Sell_Office'!$C$5:$D$6"}</definedName>
    <definedName name="K_Appro">1.005</definedName>
    <definedName name="K_XEU">6.55957</definedName>
    <definedName name="ka">2</definedName>
    <definedName name="ked">{"'Model'!$A$1:$N$53"}</definedName>
    <definedName name="ki">{"'Model'!$A$1:$N$53"}</definedName>
    <definedName name="kyhhj" localSheetId="3">BlankMacro1</definedName>
    <definedName name="kyhhj">BlankMacro1</definedName>
    <definedName name="Last_Row" localSheetId="3">IF('กำไรขาดทุน(6M)'!Values_Entered,Header_Row+'กำไรขาดทุน(6M)'!Number_of_Payments,Header_Row)</definedName>
    <definedName name="Last_Row">IF(Values_Entered,Header_Row+Number_of_Payments,Header_Row)</definedName>
    <definedName name="LC">{"'Sheet1'!$L$16"}</definedName>
    <definedName name="ldp">{"'Model'!$A$1:$N$53"}</definedName>
    <definedName name="lfo">{"'Model'!$A$1:$N$53"}</definedName>
    <definedName name="lgo">{"'Model'!$A$1:$N$53"}</definedName>
    <definedName name="lgp">{"'Model'!$A$1:$N$53"}</definedName>
    <definedName name="lh">{"'Model'!$A$1:$N$53"}</definedName>
    <definedName name="lhin">{"'Eng (page2)'!$A$1:$D$52"}</definedName>
    <definedName name="lhp">{"'Model'!$A$1:$N$53"}</definedName>
    <definedName name="limcount">1</definedName>
    <definedName name="LKF">{"'Model'!$A$1:$N$53"}</definedName>
    <definedName name="lllgg" localSheetId="3">BlankMacro1</definedName>
    <definedName name="lllgg">BlankMacro1</definedName>
    <definedName name="Local_Currency">"Euro"</definedName>
    <definedName name="LongDate">"4th of Nov 1994"</definedName>
    <definedName name="lop">{"'Model'!$A$1:$N$53"}</definedName>
    <definedName name="lpfac">0.5</definedName>
    <definedName name="lpppppppppp">{"'Sell_Office'!$C$5:$D$6"}</definedName>
    <definedName name="lso">{"'Model'!$A$1:$N$53"}</definedName>
    <definedName name="market">{"Client Name or Project Name"}</definedName>
    <definedName name="Materiallities">2000000</definedName>
    <definedName name="mb">1000000</definedName>
    <definedName name="mcs03g.ReqArray">{"IBESH","spal","H18/H16","M","1/31/1992","1/31/1992","H"}</definedName>
    <definedName name="mio">1000000</definedName>
    <definedName name="mks">{"'Model'!$A$1:$N$53"}</definedName>
    <definedName name="Monthname">"February"</definedName>
    <definedName name="monthNames">{"January","February","March","April","May","June","July","August","September","October","November","December"}</definedName>
    <definedName name="mpfac">0.6</definedName>
    <definedName name="N.2.3">{"'Model'!$A$1:$N$53"}</definedName>
    <definedName name="NEOMAT_CO._LTD.">"NEOMAT CO.,LTD."</definedName>
    <definedName name="nil">{"'Model'!$A$1:$N$53"}</definedName>
    <definedName name="ninhson">{"'Sheet1'!$L$16"}</definedName>
    <definedName name="nittaya_su">{"'Summary'!$A$5:$H$42"}</definedName>
    <definedName name="NM">"NM  "</definedName>
    <definedName name="nnn">{"'Model'!$A$1:$N$53"}</definedName>
    <definedName name="norma1">{"'Sheet1'!$A$1:$H$77"}</definedName>
    <definedName name="NoWeeks">52</definedName>
    <definedName name="Number_of_Payments" localSheetId="3">MATCH(0.01,End_Bal,-1)+1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"AAL_Std_Format_Lvl5.xls"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PRODUCT">"PRODUCT_TBL"</definedName>
    <definedName name="NvsValTbl.SCENARIO">"BD_SCENARIO_TBL"</definedName>
    <definedName name="oooooooooo">{"'Sell_Office'!$C$5:$D$6"}</definedName>
    <definedName name="op">{"'Model'!$A$1:$N$53"}</definedName>
    <definedName name="opeak">10.5</definedName>
    <definedName name="OQLIB">"QUSRSYS"</definedName>
    <definedName name="OQNAM">"SYDCUSTM2"</definedName>
    <definedName name="OS.Chg">25</definedName>
    <definedName name="p_1_5">"'file://192.168.102.100/team-account/Format/NewFormat_System/CF/CF_long%20form_NewFormat_050407.xls'#$''.$A$4:$G$49"</definedName>
    <definedName name="p_2_5">"'file://192.168.102.100/team-account/Format/NewFormat_System/CF/CF_long%20form_NewFormat_050407.xls'#$''.$A$50:$G$86"</definedName>
    <definedName name="p_3_5">"'file://192.168.102.100/team-account/Format/NewFormat_System/CF/CF_long%20form_NewFormat_050407.xls'#$''.$A$87:$K$126"</definedName>
    <definedName name="PA_LEAD_12.31.07">{"'Model'!$A$1:$N$53"}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CDAT">"02/03/2006"</definedName>
    <definedName name="PCDT2">"20060302"</definedName>
    <definedName name="PCTIM">"10:04:35"</definedName>
    <definedName name="peak">13.5</definedName>
    <definedName name="Percent_Materialities">0.2</definedName>
    <definedName name="PIP" localSheetId="3">BlankMacro1</definedName>
    <definedName name="PIP">BlankMacro1</definedName>
    <definedName name="PIPE2" localSheetId="3">BlankMacro1</definedName>
    <definedName name="PIPE2">BlankMacro1</definedName>
    <definedName name="pird">3.14159265/180</definedName>
    <definedName name="pppppppppppppp">{"'Sell_Office'!$C$5:$D$6"}</definedName>
    <definedName name="Predic_12">{"'Eng (page2)'!$A$1:$D$52"}</definedName>
    <definedName name="Print_Area_Reset" localSheetId="3">OFFSET(Full_Print,0,0,'กำไรขาดทุน(6M)'!Last_Row)</definedName>
    <definedName name="Print_Area_Reset">OFFSET(Full_Print,0,0,Last_Row)</definedName>
    <definedName name="PRIOR">" 5"</definedName>
    <definedName name="projection">{"Client Name or Project Name"}</definedName>
    <definedName name="ProjectName">{"Project Empire"}</definedName>
    <definedName name="pu">{"'Sell_Office'!$C$5:$D$6"}</definedName>
    <definedName name="PUB_FileID">"L10003649.xls"</definedName>
    <definedName name="PUB_UserID">"MAYERX"</definedName>
    <definedName name="qfq">0</definedName>
    <definedName name="Rate1">5000</definedName>
    <definedName name="Ratio_data_subs_MB">100%</definedName>
    <definedName name="RDVers">"2.10a"</definedName>
    <definedName name="re">{"'Model'!$A$1:$N$53"}</definedName>
    <definedName name="rea">{"'Model'!$A$1:$N$53"}</definedName>
    <definedName name="Repeat.Sign">8</definedName>
    <definedName name="rew">{"'Model'!$A$1:$N$53"}</definedName>
    <definedName name="rewfre">{"'Model'!$A$1:$N$53"}</definedName>
    <definedName name="rge">{"'Model'!$A$1:$N$53"}</definedName>
    <definedName name="RiskCollectDistributionSamples">2</definedName>
    <definedName name="RiskDet">TRUE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ound">1</definedName>
    <definedName name="rp">{"'Model'!$A$1:$N$53"}</definedName>
    <definedName name="RSymbol">" /"</definedName>
    <definedName name="RTimes">16</definedName>
    <definedName name="S.PACK___PRINT_PUBLIC_COMPANY_LIMITED">"S.PACK PRINT PUBLIC COMPANY LIMITED"</definedName>
    <definedName name="sa">"c3460"</definedName>
    <definedName name="SAP">"AFEGNL5D2O7OZHEWOTMOAX1I0"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EDULE_10_K_15">"print title"</definedName>
    <definedName name="sd">"c2903"</definedName>
    <definedName name="sdgh">1</definedName>
    <definedName name="sdsd">{"'Eng (page2)'!$A$1:$D$52"}</definedName>
    <definedName name="SectionName">"First Quarter"</definedName>
    <definedName name="sencount">3</definedName>
    <definedName name="seniorRate">"SrRate"</definedName>
    <definedName name="sf">39420.9212731481</definedName>
    <definedName name="sg">{"'Model'!$A$1:$N$53"}</definedName>
    <definedName name="slkiw">{"'Model'!$A$1:$N$53"}</definedName>
    <definedName name="Space">"          "</definedName>
    <definedName name="Spaces">"      "</definedName>
    <definedName name="SPDAT">"02/03/2006"</definedName>
    <definedName name="SPDT2">"20060302"</definedName>
    <definedName name="SPNAM">"QPRINT"</definedName>
    <definedName name="SPNMB">"1"</definedName>
    <definedName name="SPTIM">"095955"</definedName>
    <definedName name="SrRate">"SrRating"</definedName>
    <definedName name="sta">0.1</definedName>
    <definedName name="STATE">"*SAVED"</definedName>
    <definedName name="TableName">"Dummy"</definedName>
    <definedName name="tai">{"'Model'!$A$1:$N$53"}</definedName>
    <definedName name="TaxTV">10%</definedName>
    <definedName name="TaxXL">5%</definedName>
    <definedName name="TB">{"Book1","PT-YL-12-2004.xls"}</definedName>
    <definedName name="TB_group">{"'Sell_Office'!$C$5:$D$6"}</definedName>
    <definedName name="TB_print">{"'Sell_Office'!$C$5:$D$6"}</definedName>
    <definedName name="TCol">20</definedName>
    <definedName name="Tea">{"'Sell_Office'!$C$5:$D$6"}</definedName>
    <definedName name="TemplateDate">32967</definedName>
    <definedName name="TestAdd">"Test RefersTo1"</definedName>
    <definedName name="TextRefCopyRangeCount">20</definedName>
    <definedName name="Tipo_Foglio">"OehReport1"</definedName>
    <definedName name="Tolerance">0.0025</definedName>
    <definedName name="TOM">{"Project Paperboy"}</definedName>
    <definedName name="tooling" localSheetId="3">BlankMacro1</definedName>
    <definedName name="tooling">BlankMacro1</definedName>
    <definedName name="Tooling1" localSheetId="3">BlankMacro1</definedName>
    <definedName name="Tooling1">BlankMacro1</definedName>
    <definedName name="Total_Payment" localSheetId="3">Scheduled_Payment+Extra_Payment</definedName>
    <definedName name="Total_Payment">Scheduled_Payment+Extra_Payment</definedName>
    <definedName name="TOTPG">"12"</definedName>
    <definedName name="TP_Footer_Path">"S:\0\01711\005.BC\2001.yr\awf\"</definedName>
    <definedName name="TQ">{"'Sheet1'!$L$16"}</definedName>
    <definedName name="trc_XLS_DATASHEET_ProtectDate">36880.4526851852</definedName>
    <definedName name="tre">{"'Model'!$A$1:$N$53"}</definedName>
    <definedName name="tun">{"'Model'!$A$1:$N$53"}</definedName>
    <definedName name="TYT" localSheetId="3">BlankMacro1</definedName>
    <definedName name="TYT">BlankMacro1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tt" localSheetId="3">BlankMacro1</definedName>
    <definedName name="unitt">BlankMacro1</definedName>
    <definedName name="US_Hispanic__NewNet">"stationsincome"</definedName>
    <definedName name="USDAT">"BXG320C"</definedName>
    <definedName name="USNAM">"RESHMAS"</definedName>
    <definedName name="VAÄT_LIEÄU">"nhandongia"</definedName>
    <definedName name="value">3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bs">{"'Model'!$A$1:$N$53"}</definedName>
    <definedName name="vcx">{"'Model'!$A$1:$N$53"}</definedName>
    <definedName name="vehicle" localSheetId="3">BlankMacro1</definedName>
    <definedName name="vehicle">BlankMacro1</definedName>
    <definedName name="versionno">1</definedName>
    <definedName name="VRp">{"'Feb 99'!$A$1:$G$30"}</definedName>
    <definedName name="vxvx">{"'Eng (page2)'!$A$1:$D$52"}</definedName>
    <definedName name="Waiting">"Picture 1"</definedName>
    <definedName name="walkthrough">{"'Eng (page2)'!$A$1:$D$52"}</definedName>
    <definedName name="we">{"'Model'!$A$1:$N$53"}</definedName>
    <definedName name="WeekDay">{1,2,3,4,5,6,7}</definedName>
    <definedName name="weekDayNames">{"Su","M","Tu","W","Th","F","Sa"}</definedName>
    <definedName name="WeekNo">{1;2;3;4;5;6}</definedName>
    <definedName name="weg">{"'Model'!$A$1:$N$53"}</definedName>
    <definedName name="wewewertrhgjgxd">{"'Eng (page2)'!$A$1:$D$52"}</definedName>
    <definedName name="what_man">{"'Eng (page2)'!$A$1:$D$52"}</definedName>
    <definedName name="WIRE1">5</definedName>
    <definedName name="wq">{"'Model'!$A$1:$N$53"}</definedName>
    <definedName name="wqw">{"'Model'!$A$1:$N$53"}</definedName>
    <definedName name="wrn.David.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ww">{"'Model'!$A$1:$N$53"}</definedName>
    <definedName name="XCCT">0.5</definedName>
    <definedName name="XLS">{"'Eng (page2)'!$A$1:$D$52"}</definedName>
    <definedName name="XRefColumnsCount">2</definedName>
    <definedName name="XRefCopyRangeCount">4</definedName>
    <definedName name="XRefPasteRangeCount">2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Year">2000</definedName>
    <definedName name="ZD1copy">{"'Eng (page2)'!$A$1:$D$52"}</definedName>
    <definedName name="กดากดน">{"'Eng (page2)'!$A$1:$D$52"}</definedName>
    <definedName name="ขขขขข">{"'Sell_Office'!$C$5:$D$6"}</definedName>
    <definedName name="ค่าข้อมูลของการจ่ายเงินสด" localSheetId="3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3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3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ง" localSheetId="3">IF(Loan_Amount*Interest_Rate*Loan_Years*Loan_Start&gt;0,1,0)</definedName>
    <definedName name="ง">IF(Loan_Amount*Interest_Rate*Loan_Years*Loan_Start&gt;0,1,0)</definedName>
    <definedName name="งบการเงิน" localSheetId="3">Scheduled_Payment+Extra_Payment</definedName>
    <definedName name="งบการเงิน">Scheduled_Payment+Extra_Payment</definedName>
    <definedName name="เงินเดือน">{"'Eng (page2)'!$A$1:$D$52"}</definedName>
    <definedName name="บรีส" localSheetId="3">IF('กำไรขาดทุน(6M)'!Values_Entered,Header_Row+'กำไรขาดทุน(6M)'!Number_of_Payments,Header_Row)</definedName>
    <definedName name="บรีส">IF(Values_Entered,Header_Row+Number_of_Payments,Header_Row)</definedName>
    <definedName name="แบบสอบถาม28_2_44">"$"</definedName>
    <definedName name="ปก32">{"'SUMMATION'!$B$2:$I$2"}</definedName>
    <definedName name="ป้ายชื่อข้อมูล" localSheetId="3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ร">{"'Model'!$A$1:$N$53"}</definedName>
    <definedName name="สับสน">{"'Eng (page2)'!$A$1:$D$52"}</definedName>
    <definedName name="검증" localSheetId="3">BlankMacro1</definedName>
    <definedName name="검증">BlankMacro1</definedName>
    <definedName name="금액">"사용자입력(금액)"</definedName>
    <definedName name="날짜">"사용자입력(날짜)"</definedName>
    <definedName name="낫널">"Not Null 오류체크 유의사항"</definedName>
    <definedName name="ㄹㄹ" localSheetId="3">BlankMacro1</definedName>
    <definedName name="ㄹㄹ">BlankMacro1</definedName>
    <definedName name="문자">"사용자입력(문자열)"</definedName>
    <definedName name="문자열">"사용자입력(문자열)"</definedName>
    <definedName name="미수수익">{"'보고양식'!$A$58:$K$111"}</definedName>
    <definedName name="미실현" localSheetId="3">BlankMacro1</definedName>
    <definedName name="미실현">BlankMacro1</definedName>
    <definedName name="백분율">"사용자입력(백분율)"</definedName>
    <definedName name="수정사항2" localSheetId="3">BlankMacro1</definedName>
    <definedName name="수정사항2">BlankMacro1</definedName>
    <definedName name="숫자">"사용자입력(숫자)"</definedName>
    <definedName name="아이디">"사용자입력(ID)"</definedName>
    <definedName name="템플리트모듈1" localSheetId="3">BlankMacro1</definedName>
    <definedName name="템플리트모듈1">BlankMacro1</definedName>
    <definedName name="템플리트모듈2" localSheetId="3">BlankMacro1</definedName>
    <definedName name="템플리트모듈2">BlankMacro1</definedName>
    <definedName name="템플리트모듈3" localSheetId="3">BlankMacro1</definedName>
    <definedName name="템플리트모듈3">BlankMacro1</definedName>
    <definedName name="템플리트모듈4" localSheetId="3">BlankMacro1</definedName>
    <definedName name="템플리트모듈4">BlankMacro1</definedName>
    <definedName name="템플리트모듈5" localSheetId="3">BlankMacro1</definedName>
    <definedName name="템플리트모듈5">BlankMacro1</definedName>
    <definedName name="템플리트모듈6" localSheetId="3">BlankMacro1</definedName>
    <definedName name="템플리트모듈6">BlankMacro1</definedName>
    <definedName name="평가">{"'보고양식'!$A$58:$K$111"}</definedName>
    <definedName name="피팅" localSheetId="3">BlankMacro1</definedName>
    <definedName name="피팅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4" i="6" l="1"/>
  <c r="L78" i="6"/>
  <c r="N84" i="6" l="1"/>
  <c r="J84" i="6"/>
  <c r="H84" i="6"/>
  <c r="E20" i="1"/>
  <c r="H28" i="6"/>
  <c r="J35" i="9" l="1"/>
  <c r="H26" i="5"/>
  <c r="L22" i="5"/>
  <c r="F26" i="5"/>
  <c r="D26" i="5"/>
  <c r="P28" i="4"/>
  <c r="P27" i="4"/>
  <c r="N30" i="4" l="1"/>
  <c r="L30" i="4"/>
  <c r="H30" i="4"/>
  <c r="F30" i="4"/>
  <c r="D30" i="4"/>
  <c r="T28" i="4"/>
  <c r="R29" i="4"/>
  <c r="R30" i="4" s="1"/>
  <c r="F35" i="9" l="1"/>
  <c r="H35" i="9"/>
  <c r="L34" i="2"/>
  <c r="J24" i="2"/>
  <c r="J12" i="2"/>
  <c r="L29" i="2"/>
  <c r="E34" i="1"/>
  <c r="H34" i="2" l="1"/>
  <c r="H29" i="2"/>
  <c r="K70" i="7" l="1"/>
  <c r="K72" i="7" s="1"/>
  <c r="I70" i="7"/>
  <c r="I72" i="7" s="1"/>
  <c r="G70" i="7"/>
  <c r="G72" i="7" s="1"/>
  <c r="E70" i="7"/>
  <c r="E72" i="7" s="1"/>
  <c r="K32" i="7"/>
  <c r="I32" i="7"/>
  <c r="G32" i="7"/>
  <c r="E32" i="7"/>
  <c r="K23" i="7"/>
  <c r="I23" i="7"/>
  <c r="G23" i="7"/>
  <c r="E23" i="7"/>
  <c r="K34" i="1"/>
  <c r="I34" i="1"/>
  <c r="G34" i="1"/>
  <c r="K20" i="1"/>
  <c r="I20" i="1"/>
  <c r="G20" i="1"/>
  <c r="G35" i="1" s="1"/>
  <c r="K33" i="7" l="1"/>
  <c r="K73" i="7" s="1"/>
  <c r="G33" i="7"/>
  <c r="G73" i="7" s="1"/>
  <c r="G75" i="7" s="1"/>
  <c r="I33" i="7"/>
  <c r="I73" i="7" s="1"/>
  <c r="I35" i="1"/>
  <c r="E33" i="7"/>
  <c r="E73" i="7"/>
  <c r="K35" i="1"/>
  <c r="E35" i="1"/>
  <c r="K75" i="7" l="1"/>
  <c r="I75" i="7"/>
  <c r="E75" i="7"/>
  <c r="L17" i="2"/>
  <c r="L12" i="2"/>
  <c r="L19" i="2" s="1"/>
  <c r="L24" i="2" s="1"/>
  <c r="L26" i="2" s="1"/>
  <c r="H17" i="2"/>
  <c r="H12" i="2"/>
  <c r="H19" i="2" s="1"/>
  <c r="H24" i="2" s="1"/>
  <c r="H26" i="2" s="1"/>
  <c r="L35" i="9"/>
  <c r="L17" i="9"/>
  <c r="L12" i="9"/>
  <c r="L19" i="9" s="1"/>
  <c r="L24" i="9" s="1"/>
  <c r="L26" i="9" s="1"/>
  <c r="H17" i="9"/>
  <c r="H12" i="9"/>
  <c r="D20" i="5"/>
  <c r="L24" i="5"/>
  <c r="R22" i="4"/>
  <c r="R23" i="4" s="1"/>
  <c r="N22" i="4"/>
  <c r="N23" i="4" s="1"/>
  <c r="L22" i="4"/>
  <c r="L23" i="4" s="1"/>
  <c r="H22" i="4"/>
  <c r="H23" i="4" s="1"/>
  <c r="F22" i="4"/>
  <c r="F23" i="4" s="1"/>
  <c r="D22" i="4"/>
  <c r="D23" i="4" s="1"/>
  <c r="J22" i="4"/>
  <c r="J23" i="4" s="1"/>
  <c r="P18" i="4"/>
  <c r="T18" i="4" s="1"/>
  <c r="P17" i="4"/>
  <c r="T17" i="4" s="1"/>
  <c r="P16" i="4"/>
  <c r="T16" i="4" s="1"/>
  <c r="P14" i="4"/>
  <c r="P25" i="4"/>
  <c r="T25" i="4" s="1"/>
  <c r="N28" i="6"/>
  <c r="N60" i="6" s="1"/>
  <c r="J28" i="6"/>
  <c r="J60" i="6" s="1"/>
  <c r="N78" i="6"/>
  <c r="J78" i="6"/>
  <c r="J20" i="5"/>
  <c r="H20" i="5"/>
  <c r="F20" i="5"/>
  <c r="L15" i="5"/>
  <c r="H19" i="9" l="1"/>
  <c r="H24" i="9" s="1"/>
  <c r="H26" i="9" s="1"/>
  <c r="J65" i="6"/>
  <c r="J86" i="6" s="1"/>
  <c r="J88" i="6" s="1"/>
  <c r="N65" i="6"/>
  <c r="N86" i="6" s="1"/>
  <c r="N88" i="6" s="1"/>
  <c r="L36" i="2"/>
  <c r="L31" i="2"/>
  <c r="H31" i="2"/>
  <c r="H36" i="2"/>
  <c r="L36" i="9"/>
  <c r="L63" i="9" s="1"/>
  <c r="L61" i="9" s="1"/>
  <c r="L58" i="9"/>
  <c r="L56" i="9" s="1"/>
  <c r="H36" i="9"/>
  <c r="H63" i="9" s="1"/>
  <c r="H61" i="9" s="1"/>
  <c r="H58" i="9"/>
  <c r="H56" i="9" s="1"/>
  <c r="P21" i="4"/>
  <c r="T21" i="4" l="1"/>
  <c r="T22" i="4" s="1"/>
  <c r="T23" i="4" s="1"/>
  <c r="P22" i="4"/>
  <c r="P23" i="4" s="1"/>
  <c r="H78" i="6" l="1"/>
  <c r="L28" i="6"/>
  <c r="L60" i="6" s="1"/>
  <c r="L65" i="6" s="1"/>
  <c r="L86" i="6" l="1"/>
  <c r="L88" i="6" s="1"/>
  <c r="H60" i="6"/>
  <c r="H65" i="6" s="1"/>
  <c r="L13" i="5"/>
  <c r="L14" i="5"/>
  <c r="L89" i="6" l="1"/>
  <c r="H86" i="6"/>
  <c r="H88" i="6" s="1"/>
  <c r="T27" i="4"/>
  <c r="H89" i="6" l="1"/>
  <c r="J17" i="9"/>
  <c r="F17" i="9"/>
  <c r="J12" i="9"/>
  <c r="F12" i="9"/>
  <c r="F19" i="9" l="1"/>
  <c r="F24" i="9" s="1"/>
  <c r="F26" i="9" s="1"/>
  <c r="F58" i="9" s="1"/>
  <c r="F56" i="9" s="1"/>
  <c r="L18" i="5"/>
  <c r="L19" i="5" s="1"/>
  <c r="L20" i="5" s="1"/>
  <c r="J19" i="9"/>
  <c r="J24" i="9" l="1"/>
  <c r="J26" i="9" s="1"/>
  <c r="F36" i="9"/>
  <c r="F63" i="9" s="1"/>
  <c r="F61" i="9" s="1"/>
  <c r="J29" i="4"/>
  <c r="F17" i="2"/>
  <c r="J17" i="2"/>
  <c r="F12" i="2"/>
  <c r="J30" i="4" l="1"/>
  <c r="P29" i="4"/>
  <c r="J58" i="9"/>
  <c r="J56" i="9" s="1"/>
  <c r="J25" i="5" s="1"/>
  <c r="J36" i="9"/>
  <c r="J63" i="9" s="1"/>
  <c r="J61" i="9" s="1"/>
  <c r="F19" i="2"/>
  <c r="F24" i="2" s="1"/>
  <c r="J19" i="2"/>
  <c r="J26" i="2" s="1"/>
  <c r="T29" i="4" l="1"/>
  <c r="T30" i="4" s="1"/>
  <c r="P30" i="4"/>
  <c r="J26" i="5"/>
  <c r="L25" i="5"/>
  <c r="L26" i="5" s="1"/>
  <c r="J31" i="2"/>
  <c r="J29" i="2" s="1"/>
  <c r="J36" i="2"/>
  <c r="J34" i="2" s="1"/>
  <c r="F26" i="2"/>
  <c r="F36" i="2" l="1"/>
  <c r="F34" i="2" s="1"/>
  <c r="F31" i="2"/>
  <c r="F29" i="2" s="1"/>
  <c r="L45" i="3"/>
  <c r="L41" i="3"/>
  <c r="L35" i="3"/>
  <c r="L16" i="3"/>
  <c r="L18" i="3" s="1"/>
  <c r="L24" i="3" s="1"/>
  <c r="L27" i="3" s="1"/>
  <c r="L36" i="3" s="1"/>
  <c r="L11" i="3"/>
  <c r="H45" i="3"/>
  <c r="H41" i="3"/>
  <c r="H35" i="3"/>
  <c r="H16" i="3"/>
  <c r="H11" i="3"/>
  <c r="H18" i="3" s="1"/>
  <c r="H24" i="3" s="1"/>
  <c r="H27" i="3" s="1"/>
  <c r="H36" i="3" s="1"/>
</calcChain>
</file>

<file path=xl/sharedStrings.xml><?xml version="1.0" encoding="utf-8"?>
<sst xmlns="http://schemas.openxmlformats.org/spreadsheetml/2006/main" count="413" uniqueCount="216">
  <si>
    <t>บริษัท ดี.ที.ซี. เอ็นเตอร์ไพรส์ จำกัด (มหาชน)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</si>
  <si>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</si>
  <si>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</si>
  <si>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</si>
  <si>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</si>
  <si>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</si>
  <si>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</si>
  <si>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</si>
  <si>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</si>
  <si>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</si>
  <si>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เงินประกันผลงานรอรับคืน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</si>
  <si>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</si>
  <si>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</si>
  <si>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</si>
  <si>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</si>
  <si>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</si>
  <si>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</si>
  <si>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</si>
  <si>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</si>
  <si>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เงินประกันการเช่าอุปกรณ์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</si>
  <si>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</si>
  <si>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</si>
  <si>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</si>
  <si>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</si>
  <si>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กำไรสะสม</t>
  </si>
  <si>
    <t>กำไรสะสมจัดสรรแล้ว - ทุนสำรองตามกฎหมาย</t>
  </si>
  <si>
    <t>จัดสรรแล้ว - ทุนสำรองตามกฎหมาย</t>
  </si>
  <si>
    <t>กำไรสะสมยังไม่ได้จัดสรร</t>
  </si>
  <si>
    <t>ยังไม่ได้จัดสรร</t>
  </si>
  <si>
    <t>ส่วนได้เสียที่ไม่มีอำนาจควบคุม</t>
  </si>
  <si>
    <t>รายได้จากการขายสินค้า</t>
  </si>
  <si>
    <t>รายได้จากการให้บริการ</t>
  </si>
  <si>
    <t>รวมรายได้</t>
  </si>
  <si>
    <t>ต้นทุนขาย</t>
  </si>
  <si>
    <t>ต้นทุนการให้บริการ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</si>
  <si>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</si>
  <si>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</si>
  <si>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</si>
  <si>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</si>
  <si>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</si>
  <si>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</si>
  <si>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</si>
  <si>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</si>
  <si>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</si>
  <si>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</si>
  <si>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</si>
  <si>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</si>
  <si>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</si>
  <si>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</si>
  <si>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</si>
  <si>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</si>
  <si>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</si>
  <si>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</si>
  <si>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</si>
  <si>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กำไรขาดทุนเบ็ดเสร็จอื่น</t>
  </si>
  <si>
    <t>- การวัดมูลค่าใหม่ของภาระผูกพันผลประโยชน์พนักงาน</t>
  </si>
  <si>
    <t>- 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</si>
  <si>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</si>
  <si>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ขาดทุนเบ็ดเสร็จอื่นสำหรับงวด - สุทธิจากภาษี</t>
  </si>
  <si>
    <t>ส่วนเกินทุนจาก</t>
  </si>
  <si>
    <t>การเปลี่ยนแปลง</t>
  </si>
  <si>
    <t>รวม</t>
  </si>
  <si>
    <t>จัดสรรแล้ว</t>
  </si>
  <si>
    <t>การรวมธุรกิจ</t>
  </si>
  <si>
    <t>ส่วนได้เสีย</t>
  </si>
  <si>
    <t>ทุนที่ออก</t>
  </si>
  <si>
    <t>ภายใต้การ</t>
  </si>
  <si>
    <t>ของบริษัทใหญ่</t>
  </si>
  <si>
    <t>ที่ไม่มีอำนาจ</t>
  </si>
  <si>
    <t>และชำระแล้ว</t>
  </si>
  <si>
    <t>ตามกฎหมาย</t>
  </si>
  <si>
    <t>ควบคุมเดียวกัน</t>
  </si>
  <si>
    <t>ในบริษัทย่อย</t>
  </si>
  <si>
    <t>ควบคุม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</si>
  <si>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</si>
  <si>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</si>
  <si>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</si>
  <si>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ค่าเสื่อมราคาของอสังหาริมทรัพย์เพื่อการลงทุน</t>
  </si>
  <si>
    <t>ค่าตัดจำหน่ายสินทรัพย์ไม่มีตัวตน</t>
  </si>
  <si>
    <t>ค่าใช้จ่ายผลประโยชน์พนักงาน</t>
  </si>
  <si>
    <t>กำไรจากการจำหน่ายอุปกรณ์</t>
  </si>
  <si>
    <t>ขาดทุนจากการตัดจำหน่ายสินทรัพย์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</si>
  <si>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</si>
  <si>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</si>
  <si>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</si>
  <si>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>เงินสดรับได้มาจากกิจกรรมดำเนินงาน</t>
  </si>
  <si>
    <t>รับดอกเบี้ย</t>
  </si>
  <si>
    <t>จ่ายดอกเบี้ย</t>
  </si>
  <si>
    <t>จ่ายภาษีเงินได้</t>
  </si>
  <si>
    <t>กระแสเงินสดจากกิจกรรมลงทุน</t>
  </si>
  <si>
    <t xml:space="preserve">เงินสดจ่ายซื้อที่ดิน อาคาร และอุปกรณ์ </t>
  </si>
  <si>
    <t>เงินสดจ่ายซื้อสินทรัพย์ไม่มีตัวตน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</si>
  <si>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</si>
  <si>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</si>
  <si>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</si>
  <si>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</si>
  <si>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หน่วย : พันบาท</t>
  </si>
  <si>
    <t>ณ วันที่</t>
  </si>
  <si>
    <t>“ยังไม่ได้ตรวจสอบ”</t>
  </si>
  <si>
    <t>ทุนจดทะเบียน</t>
  </si>
  <si>
    <t>งบกำไรขาดทุน</t>
  </si>
  <si>
    <t>รายได้</t>
  </si>
  <si>
    <t>ค่าใช้จ่าย</t>
  </si>
  <si>
    <t>งบการเงินรวม</t>
  </si>
  <si>
    <t>งบการเงินเฉพาะกิจการ</t>
  </si>
  <si>
    <t>ณ วันที่ 31 มีนาคม 2566</t>
  </si>
  <si>
    <t>ส่วนของเงินประกันการเช่าอุปกรณ์</t>
  </si>
  <si>
    <t>ที่ถึงกำหนดชำระภายในหนึ่งปี</t>
  </si>
  <si>
    <t>ส่วนของหนี้สินตามสัญญาเช่า</t>
  </si>
  <si>
    <t>มูลค่าที่ตราไว้หุ้นละ 0.50 บาท</t>
  </si>
  <si>
    <t xml:space="preserve">ทุนที่ออกและชำระแล้ว </t>
  </si>
  <si>
    <t>ผลประโยชน์พนักงาน</t>
  </si>
  <si>
    <t>ทุนสำรอง</t>
  </si>
  <si>
    <t>ลูกหนี้การค้าและลูกหนี้หมุนเวียนอื่น</t>
  </si>
  <si>
    <t>สินทรัพย์ที่เกิดจากสัญญา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</si>
  <si>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</si>
  <si>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</si>
  <si>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</si>
  <si>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</si>
  <si>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</si>
  <si>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</si>
  <si>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หนี้สินที่เกิดจากสัญญา</t>
  </si>
  <si>
    <t>หนี้สินตามสัญญาเช่า</t>
  </si>
  <si>
    <t>การเปลี่ยนแปลงในส่วนของผู้ถือหุ้น</t>
  </si>
  <si>
    <t>งบกำไรขาดทุนเบ็ดเสร็จ</t>
  </si>
  <si>
    <t>สินทรัพย์ทางการเงินหมุนเวียนอื่น</t>
  </si>
  <si>
    <t>บริษัท ดี.ที.ซี. เอ็นเตอร์ไพรส์ จำกัด (มหาชน) และบริษัทย่อย</t>
  </si>
  <si>
    <t>ดูหมายเหตุประกอบงบการเงินแบบย่อ</t>
  </si>
  <si>
    <t>หนี้สินและส่วนของผู้ถือหุ้น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</si>
  <si>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</si>
  <si>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</si>
  <si>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</si>
  <si>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</si>
  <si>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>ส่วนเกินมูลค่าหุ้นสามัญ</t>
  </si>
  <si>
    <t>องค์ประกอบอื่นของส่วนของผู้ถือหุ้น</t>
  </si>
  <si>
    <t>รวมส่วนของผู้ถือหุ้น</t>
  </si>
  <si>
    <t>รวมส่วนของผู้ถือหุ้นของบริษัทใหญ่</t>
  </si>
  <si>
    <t>รวมหนี้สินและส่วนของผู้ถือหุ้น</t>
  </si>
  <si>
    <t>ต้นทุน</t>
  </si>
  <si>
    <t>ต้นทุนจากการขายสินค้า</t>
  </si>
  <si>
    <t>ต้นทุนจากการให้บริการ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</si>
  <si>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</si>
  <si>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</si>
  <si>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หุ้นสามัญ</t>
  </si>
  <si>
    <t>ส่วนเกินมูลค่า</t>
  </si>
  <si>
    <t>รวมส่วน</t>
  </si>
  <si>
    <t>ของผู้ถือหุ้น</t>
  </si>
  <si>
    <t>ส่วนของผู้ถือหุ้นของบริษัทใหญ่</t>
  </si>
  <si>
    <t>สินทรัพย์ดำเนินงาน (เพิ่มขึ้น) ลดลง</t>
  </si>
  <si>
    <t>ค่าเสื่อมราคาของอาคาร อุปกรณ์และสินทรัพย์สิทธิการใช้</t>
  </si>
  <si>
    <t>หนี้สินดำเนินงานเพิ่มขึ้น (ลดลง)</t>
  </si>
  <si>
    <t>เงินสดจ่ายเพื่อชำระคืนหนี้สินตามสัญญาเช่า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</si>
  <si>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</si>
  <si>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</si>
  <si>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การแบ่งปันกำไร (ขาดทุน)</t>
  </si>
  <si>
    <t>การแบ่งปันกำไร (ขาดทุน) เบ็ดเสร็จรวม</t>
  </si>
  <si>
    <t>ขาดทุนจากการตัดจำหน่ายหนี้สูญ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</si>
  <si>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</si>
  <si>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หนี้สินที่เกิดจากสัญญา - หมุนเวียน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</si>
  <si>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</si>
  <si>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30 มิถุนายน</t>
  </si>
  <si>
    <t>สินทรัพย์ทางการเงินไม่หมุนเวียนอื่น</t>
  </si>
  <si>
    <t>เงินปันผลจ่ายให้แก่ผู้ถือหุ้นของบริษัท</t>
  </si>
  <si>
    <t>ทุนหุ้นสามัญเพิ่มขึ้น</t>
  </si>
  <si>
    <t>เงินปันผลจ่าย</t>
  </si>
  <si>
    <t>ทุนสำรองตามกฎหมาย</t>
  </si>
  <si>
    <t>(กลับรายการ) ค่าเผื่อสินค้าล้าสมัยและ</t>
  </si>
  <si>
    <t>ค่าเผื่อการลดมูลค่าสินค้าคงเหลือ</t>
  </si>
  <si>
    <t>เงินสดและรายการเทียบเท่าเงินสดเพิ่มขึ้น (ลดลง) สุทธิ</t>
  </si>
  <si>
    <t>ยอดคงเหลือต้นงวด ณ วันที่ 1 มกราคม 2567</t>
  </si>
  <si>
    <t>ยอดคงเหลือปลายงวด ณ วันที่ 30 มิถุนายน 2567</t>
  </si>
  <si>
    <t>งบฐานะการเงิน</t>
  </si>
  <si>
    <t>สินทรัพย์ที่เกิดจากสัญญา - หมุนเวียน</t>
  </si>
  <si>
    <t>เงินให้กู้ยืมระยะสั้นแก่บริษัทย่อย</t>
  </si>
  <si>
    <t>หนี้สินที่เกิดจากสัญญา - ไม่หมุนเวียน</t>
  </si>
  <si>
    <t>ประมาณการหนี้สินไม่หมุนเวียนสำหรับ</t>
  </si>
  <si>
    <t>กำไรเบ็ดเสร็จอื่นสำหรับงวด - สุทธิจากภาษี</t>
  </si>
  <si>
    <t>ผลกำไรจากการวัดมูลค่าใหม่ของ</t>
  </si>
  <si>
    <t>ผลประโยชน์พนักงานที่กำหนดไว้</t>
  </si>
  <si>
    <t>กำไรจากการปรับมูลค่ายุติธรรมสินทรัพย์ทางการเงิน</t>
  </si>
  <si>
    <t>เงินสดรับจากการให้กู้ยืมแก่บริษัทย่อย</t>
  </si>
  <si>
    <t>เงินปันผลรับจากบริษัทย่อย</t>
  </si>
  <si>
    <t>เงินสดรับจากดอกเบี้ยรับ</t>
  </si>
  <si>
    <t>เงินสดจ่ายจากการให้กู้ยืมแก่กิจการที่เกี่ยวข้องกัน</t>
  </si>
  <si>
    <t xml:space="preserve">   หุ้นสามัญ 1,315,774,366 หุ้น </t>
  </si>
  <si>
    <t>เงินให้กู้ยืมระยะยาวแก่กิจการที่เกี่ยวข้องกัน</t>
  </si>
  <si>
    <t>รายการที่จะไม่ถูกจัดประเภทใหม่</t>
  </si>
  <si>
    <t>ไว้ในงบกำไรหรือขาดทุนในภายหลัง</t>
  </si>
  <si>
    <t>- ผลกำไรจากการวัดมูลค่าใหม่ของ</t>
  </si>
  <si>
    <t>- ภาษีเงินได้ของรายการที่จะไม่ถูกจัดประเภทใหม่</t>
  </si>
  <si>
    <t>ไว้ในกำไรหรือขาดทุนในภายหลัง</t>
  </si>
  <si>
    <t>กระแสเงินสดสุทธิได้มาจาก (ใช้ไปใน) กิจกรรมลงทุน</t>
  </si>
  <si>
    <t xml:space="preserve">   หุ้นสามัญ 1,315,774,746 หุ้น 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</si>
  <si>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</si>
  <si>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</si>
  <si>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สำหรับงวดหกเดือนสิ้นสุดวันที่ 30 มิถุนายน 2568</t>
  </si>
  <si>
    <t>ยอดคงเหลือต้นงวด ณ วันที่ 1 มกราคม 2568</t>
  </si>
  <si>
    <t>ยอดคงเหลือปลายงวด ณ วันที่ 30 มิถุนายน 2568</t>
  </si>
  <si>
    <t>ประมาณการหนี้สินหมุนเวียนสำหรับ</t>
  </si>
  <si>
    <t>มูลค่าที่ตราไว้หุ้นละ 0.50 บาท ชำระครบแล้ว</t>
  </si>
  <si>
    <t>ณ วันที่ 30 มิถุนายน 2568</t>
  </si>
  <si>
    <t>สำหรับงวดสามเดือนสิ้นสุดวันที่ 30 มิถุนายน 2568</t>
  </si>
  <si>
    <t>ผลขาดทุนด้านเครดิตที่คาดว่าจะเกิดขึ้นของ</t>
  </si>
  <si>
    <t>จ่ายผลประโยชน์พนักงาน</t>
  </si>
  <si>
    <t>เงินสดจ่ายสำหรับเงินลงทุนในบริษัทย่อย</t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</si>
  <si>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</si>
  <si>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</si>
  <si>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การเพิ่มทุนโดยส่วนได้เสียที่ไม่มีอำนาจควบคุมในบริษัทย่อย</t>
  </si>
  <si>
    <t>เงินสดรับจากการเพิ่มทุนโดยส่วนได้เสียที่ไม่มีอำนาจควบคุมในบริษัทย่อย</t>
  </si>
  <si>
    <t>12</t>
  </si>
  <si>
    <t>13</t>
  </si>
  <si>
    <t>18 ค)</t>
  </si>
  <si>
    <t>18 ง)</t>
  </si>
  <si>
    <t>(กลับรายการ) ค่าใช้จ่ายประมาณการหนี้สินจากการรับประกัน</t>
  </si>
  <si>
    <t>เงินสดรับจากสินทรัพย์ทางการเงินอื่น</t>
  </si>
  <si>
    <t>เงินสดจ่ายสำหรับสินทรัพย์ทางการเงินอื่น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</si>
</sst>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;\(#,##0\);\-"/>
    <numFmt numFmtId="169" formatCode="#,##0;\(#,##0\);&quot;-&quot;;@"/>
    <numFmt numFmtId="170" formatCode="#,##0;\(#,##0\)"/>
    <numFmt numFmtId="171" formatCode="#,##0.0;\-#,##0.0"/>
    <numFmt numFmtId="172" formatCode="#,##0.00\ ;&quot; (&quot;#,##0.00\);&quot; -&quot;#\ ;@\ "/>
    <numFmt numFmtId="173" formatCode="#,##0.00;\(#,##0.00\);&quot;-&quot;;@"/>
    <numFmt numFmtId="174" formatCode="#,##0.0;\(#,##0.0\);&quot;-&quot;;@"/>
    <numFmt numFmtId="175" formatCode="_(* #,##0_);_(* \(#,##0\);_(* &quot;-&quot;????_);_(@_)"/>
    <numFmt numFmtId="176" formatCode="#,##0;\(#,##0\);&quot;-&quot;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6"/>
      <color theme="1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b/>
      <sz val="15"/>
      <color rgb="FF0070C0"/>
      <name val="Browallia New"/>
      <family val="2"/>
    </font>
    <font>
      <sz val="15"/>
      <name val="Browallia New"/>
      <family val="2"/>
    </font>
    <font>
      <sz val="15"/>
      <color theme="1"/>
      <name val="Browallia New"/>
      <family val="2"/>
    </font>
    <font>
      <sz val="14"/>
      <color theme="1"/>
      <name val="Angsana New"/>
      <family val="1"/>
    </font>
    <font>
      <sz val="10"/>
      <name val="Arial"/>
      <family val="2"/>
      <charset val="222"/>
    </font>
    <font>
      <sz val="15"/>
      <color rgb="FFFF0000"/>
      <name val="Browall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5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8"/>
      <name val="Browallia New"/>
      <family val="2"/>
    </font>
    <font>
      <sz val="18"/>
      <color theme="1"/>
      <name val="Angsana New"/>
      <family val="1"/>
    </font>
    <font>
      <b/>
      <sz val="18"/>
      <color theme="1"/>
      <name val="Angsana New"/>
      <family val="1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72" fontId="17" fillId="0" borderId="0" applyFill="0" applyBorder="0" applyAlignment="0" applyProtection="0"/>
    <xf numFmtId="9" fontId="1" fillId="0" borderId="0" applyFont="0" applyFill="0" applyBorder="0" applyAlignment="0" applyProtection="0"/>
    <xf numFmtId="0" fontId="21" fillId="0" borderId="0"/>
  </cellStyleXfs>
  <cellXfs count="214">
    <xf numFmtId="0" fontId="0" fillId="0" borderId="0" xfId="0"/>
    <xf numFmtId="0" fontId="7" fillId="0" borderId="0" xfId="0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169" fontId="7" fillId="0" borderId="0" xfId="2" applyNumberFormat="1" applyFont="1" applyFill="1" applyBorder="1" applyAlignment="1">
      <alignment horizontal="right" vertical="center"/>
    </xf>
    <xf numFmtId="169" fontId="7" fillId="0" borderId="0" xfId="2" applyNumberFormat="1" applyFont="1" applyFill="1" applyAlignment="1">
      <alignment horizontal="right" vertical="center"/>
    </xf>
    <xf numFmtId="169" fontId="7" fillId="0" borderId="1" xfId="2" applyNumberFormat="1" applyFont="1" applyFill="1" applyBorder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9" fontId="7" fillId="0" borderId="1" xfId="0" applyNumberFormat="1" applyFont="1" applyBorder="1" applyAlignment="1">
      <alignment horizontal="right" vertical="center"/>
    </xf>
    <xf numFmtId="169" fontId="7" fillId="0" borderId="2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vertical="center"/>
    </xf>
    <xf numFmtId="169" fontId="7" fillId="0" borderId="1" xfId="2" applyNumberFormat="1" applyFont="1" applyFill="1" applyBorder="1" applyAlignment="1">
      <alignment horizontal="center" vertical="center"/>
    </xf>
    <xf numFmtId="170" fontId="7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right" vertical="center"/>
    </xf>
    <xf numFmtId="171" fontId="10" fillId="0" borderId="0" xfId="0" applyNumberFormat="1" applyFont="1" applyAlignment="1">
      <alignment horizontal="center" vertical="center"/>
    </xf>
    <xf numFmtId="168" fontId="7" fillId="0" borderId="0" xfId="4" applyNumberFormat="1" applyFont="1" applyAlignment="1">
      <alignment horizontal="right" vertical="center"/>
    </xf>
    <xf numFmtId="168" fontId="7" fillId="0" borderId="1" xfId="4" applyNumberFormat="1" applyFont="1" applyBorder="1" applyAlignment="1">
      <alignment horizontal="right" vertical="center"/>
    </xf>
    <xf numFmtId="169" fontId="7" fillId="0" borderId="0" xfId="5" applyNumberFormat="1" applyFont="1" applyAlignment="1">
      <alignment horizontal="right" vertical="center"/>
    </xf>
    <xf numFmtId="169" fontId="7" fillId="0" borderId="1" xfId="5" applyNumberFormat="1" applyFont="1" applyBorder="1" applyAlignment="1">
      <alignment horizontal="right" vertical="center"/>
    </xf>
    <xf numFmtId="169" fontId="7" fillId="0" borderId="0" xfId="0" applyNumberFormat="1" applyFont="1" applyAlignment="1">
      <alignment horizontal="center" vertical="center"/>
    </xf>
    <xf numFmtId="43" fontId="7" fillId="0" borderId="0" xfId="1" applyFont="1" applyFill="1" applyAlignment="1">
      <alignment horizontal="center" vertical="center"/>
    </xf>
    <xf numFmtId="43" fontId="7" fillId="0" borderId="0" xfId="1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167" fontId="6" fillId="0" borderId="0" xfId="0" applyNumberFormat="1" applyFont="1" applyAlignment="1">
      <alignment vertical="center"/>
    </xf>
    <xf numFmtId="37" fontId="7" fillId="0" borderId="0" xfId="0" quotePrefix="1" applyNumberFormat="1" applyFont="1" applyAlignment="1">
      <alignment vertical="center"/>
    </xf>
    <xf numFmtId="169" fontId="7" fillId="0" borderId="1" xfId="0" quotePrefix="1" applyNumberFormat="1" applyFont="1" applyBorder="1" applyAlignment="1">
      <alignment horizontal="right" vertical="center"/>
    </xf>
    <xf numFmtId="43" fontId="7" fillId="0" borderId="0" xfId="6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166" fontId="7" fillId="0" borderId="0" xfId="1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horizontal="center" vertical="center"/>
    </xf>
    <xf numFmtId="166" fontId="7" fillId="0" borderId="0" xfId="1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vertical="center"/>
    </xf>
    <xf numFmtId="169" fontId="7" fillId="0" borderId="0" xfId="2" applyNumberFormat="1" applyFont="1" applyFill="1" applyBorder="1" applyAlignment="1">
      <alignment horizontal="center" vertical="center"/>
    </xf>
    <xf numFmtId="43" fontId="14" fillId="0" borderId="0" xfId="1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43" fontId="15" fillId="0" borderId="0" xfId="1" applyFont="1" applyFill="1" applyBorder="1"/>
    <xf numFmtId="43" fontId="0" fillId="0" borderId="0" xfId="1" applyFont="1" applyFill="1" applyBorder="1"/>
    <xf numFmtId="0" fontId="13" fillId="0" borderId="0" xfId="1" applyNumberFormat="1" applyFont="1" applyFill="1" applyBorder="1" applyAlignment="1">
      <alignment horizontal="center" vertical="center"/>
    </xf>
    <xf numFmtId="43" fontId="0" fillId="0" borderId="0" xfId="1" applyFont="1" applyFill="1"/>
    <xf numFmtId="43" fontId="18" fillId="0" borderId="0" xfId="1" applyFont="1" applyFill="1" applyBorder="1" applyAlignment="1">
      <alignment vertical="center"/>
    </xf>
    <xf numFmtId="43" fontId="10" fillId="0" borderId="0" xfId="1" applyFont="1" applyFill="1" applyBorder="1" applyAlignment="1">
      <alignment vertical="center"/>
    </xf>
    <xf numFmtId="172" fontId="15" fillId="0" borderId="0" xfId="1" applyNumberFormat="1" applyFont="1" applyFill="1" applyBorder="1" applyAlignment="1">
      <alignment vertical="center"/>
    </xf>
    <xf numFmtId="10" fontId="10" fillId="0" borderId="0" xfId="8" applyNumberFormat="1" applyFont="1" applyFill="1" applyBorder="1" applyAlignment="1">
      <alignment vertical="center"/>
    </xf>
    <xf numFmtId="172" fontId="18" fillId="0" borderId="0" xfId="1" applyNumberFormat="1" applyFont="1" applyFill="1" applyBorder="1" applyAlignment="1">
      <alignment vertical="center"/>
    </xf>
    <xf numFmtId="9" fontId="10" fillId="0" borderId="0" xfId="8" applyFont="1" applyFill="1" applyBorder="1" applyAlignment="1">
      <alignment vertical="center"/>
    </xf>
    <xf numFmtId="43" fontId="24" fillId="0" borderId="0" xfId="1" applyFont="1" applyFill="1" applyBorder="1" applyAlignment="1">
      <alignment vertical="center"/>
    </xf>
    <xf numFmtId="43" fontId="25" fillId="0" borderId="0" xfId="1" applyFont="1" applyFill="1" applyBorder="1" applyAlignment="1">
      <alignment vertical="center"/>
    </xf>
    <xf numFmtId="166" fontId="7" fillId="0" borderId="0" xfId="1" applyNumberFormat="1" applyFont="1" applyFill="1" applyAlignment="1">
      <alignment horizontal="left" vertical="center"/>
    </xf>
    <xf numFmtId="39" fontId="7" fillId="0" borderId="2" xfId="6" applyNumberFormat="1" applyFont="1" applyFill="1" applyBorder="1" applyAlignment="1">
      <alignment horizontal="right" vertical="center"/>
    </xf>
    <xf numFmtId="39" fontId="7" fillId="0" borderId="0" xfId="1" applyNumberFormat="1" applyFont="1" applyFill="1" applyAlignment="1">
      <alignment horizontal="center" vertical="center"/>
    </xf>
    <xf numFmtId="39" fontId="7" fillId="0" borderId="0" xfId="1" applyNumberFormat="1" applyFont="1" applyFill="1" applyAlignment="1">
      <alignment vertical="center"/>
    </xf>
    <xf numFmtId="169" fontId="7" fillId="0" borderId="0" xfId="1" applyNumberFormat="1" applyFont="1" applyFill="1" applyAlignment="1">
      <alignment horizontal="right" vertical="center"/>
    </xf>
    <xf numFmtId="169" fontId="10" fillId="0" borderId="0" xfId="1" applyNumberFormat="1" applyFont="1" applyFill="1" applyAlignment="1">
      <alignment horizontal="right" vertical="center"/>
    </xf>
    <xf numFmtId="169" fontId="7" fillId="0" borderId="0" xfId="1" applyNumberFormat="1" applyFont="1" applyFill="1" applyAlignment="1">
      <alignment vertical="center"/>
    </xf>
    <xf numFmtId="169" fontId="10" fillId="0" borderId="0" xfId="1" applyNumberFormat="1" applyFont="1" applyFill="1" applyAlignment="1">
      <alignment vertical="center"/>
    </xf>
    <xf numFmtId="169" fontId="7" fillId="0" borderId="0" xfId="1" applyNumberFormat="1" applyFont="1" applyFill="1" applyAlignment="1">
      <alignment horizontal="center" vertical="center"/>
    </xf>
    <xf numFmtId="173" fontId="7" fillId="0" borderId="0" xfId="1" applyNumberFormat="1" applyFont="1" applyFill="1" applyAlignment="1">
      <alignment horizontal="center" vertical="center"/>
    </xf>
    <xf numFmtId="173" fontId="7" fillId="0" borderId="0" xfId="1" applyNumberFormat="1" applyFont="1" applyFill="1" applyAlignment="1">
      <alignment vertical="center"/>
    </xf>
    <xf numFmtId="43" fontId="7" fillId="0" borderId="2" xfId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right" vertical="center"/>
    </xf>
    <xf numFmtId="9" fontId="10" fillId="0" borderId="0" xfId="8" applyFont="1" applyFill="1" applyAlignment="1">
      <alignment vertical="center"/>
    </xf>
    <xf numFmtId="43" fontId="7" fillId="0" borderId="0" xfId="1" applyFont="1" applyFill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169" fontId="7" fillId="0" borderId="0" xfId="1" applyNumberFormat="1" applyFont="1" applyFill="1" applyBorder="1" applyAlignment="1">
      <alignment horizontal="right" vertical="center"/>
    </xf>
    <xf numFmtId="175" fontId="7" fillId="0" borderId="1" xfId="1" applyNumberFormat="1" applyFont="1" applyFill="1" applyBorder="1" applyAlignment="1">
      <alignment horizontal="right"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vertical="center"/>
    </xf>
    <xf numFmtId="37" fontId="6" fillId="0" borderId="0" xfId="1" applyNumberFormat="1" applyFont="1" applyFill="1" applyAlignment="1"/>
    <xf numFmtId="164" fontId="7" fillId="0" borderId="0" xfId="1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vertical="center"/>
    </xf>
    <xf numFmtId="164" fontId="7" fillId="0" borderId="0" xfId="2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3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164" fontId="7" fillId="0" borderId="0" xfId="2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164" fontId="7" fillId="0" borderId="3" xfId="1" applyNumberFormat="1" applyFont="1" applyFill="1" applyBorder="1" applyAlignment="1">
      <alignment horizontal="center" vertical="center"/>
    </xf>
    <xf numFmtId="164" fontId="7" fillId="0" borderId="2" xfId="1" applyNumberFormat="1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>
      <alignment horizontal="center" vertical="center"/>
    </xf>
    <xf numFmtId="164" fontId="7" fillId="0" borderId="3" xfId="2" applyNumberFormat="1" applyFont="1" applyFill="1" applyBorder="1" applyAlignment="1">
      <alignment vertical="center"/>
    </xf>
    <xf numFmtId="164" fontId="7" fillId="0" borderId="1" xfId="2" applyNumberFormat="1" applyFont="1" applyFill="1" applyBorder="1" applyAlignment="1">
      <alignment vertical="center"/>
    </xf>
    <xf numFmtId="164" fontId="7" fillId="0" borderId="0" xfId="2" applyNumberFormat="1" applyFont="1" applyFill="1" applyAlignment="1">
      <alignment vertical="center"/>
    </xf>
    <xf numFmtId="164" fontId="7" fillId="0" borderId="4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4" fontId="4" fillId="0" borderId="2" xfId="1" applyNumberFormat="1" applyFont="1" applyFill="1" applyBorder="1" applyAlignment="1">
      <alignment vertical="center"/>
    </xf>
    <xf numFmtId="164" fontId="6" fillId="0" borderId="0" xfId="1" applyNumberFormat="1" applyFont="1" applyFill="1" applyAlignment="1"/>
    <xf numFmtId="164" fontId="4" fillId="0" borderId="4" xfId="1" applyNumberFormat="1" applyFont="1" applyFill="1" applyBorder="1" applyAlignment="1">
      <alignment vertical="center"/>
    </xf>
    <xf numFmtId="176" fontId="4" fillId="0" borderId="0" xfId="1" applyNumberFormat="1" applyFont="1" applyFill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/>
    </xf>
    <xf numFmtId="176" fontId="4" fillId="0" borderId="3" xfId="1" applyNumberFormat="1" applyFont="1" applyFill="1" applyBorder="1" applyAlignment="1">
      <alignment horizontal="center" vertical="center"/>
    </xf>
    <xf numFmtId="169" fontId="7" fillId="0" borderId="3" xfId="2" applyNumberFormat="1" applyFont="1" applyFill="1" applyBorder="1" applyAlignment="1">
      <alignment horizontal="center" vertical="center"/>
    </xf>
    <xf numFmtId="43" fontId="9" fillId="0" borderId="0" xfId="1" applyFont="1" applyFill="1" applyAlignment="1">
      <alignment vertical="center"/>
    </xf>
    <xf numFmtId="169" fontId="7" fillId="0" borderId="3" xfId="2" applyNumberFormat="1" applyFont="1" applyFill="1" applyBorder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3" fillId="0" borderId="0" xfId="0" applyFont="1"/>
    <xf numFmtId="37" fontId="22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37" fontId="8" fillId="0" borderId="0" xfId="0" applyNumberFormat="1" applyFont="1" applyAlignment="1">
      <alignment vertical="top"/>
    </xf>
    <xf numFmtId="37" fontId="10" fillId="0" borderId="0" xfId="0" applyNumberFormat="1" applyFont="1" applyAlignment="1">
      <alignment vertical="top"/>
    </xf>
    <xf numFmtId="37" fontId="9" fillId="0" borderId="0" xfId="0" applyNumberFormat="1" applyFont="1" applyAlignment="1">
      <alignment vertical="top"/>
    </xf>
    <xf numFmtId="37" fontId="10" fillId="0" borderId="0" xfId="0" quotePrefix="1" applyNumberFormat="1" applyFont="1" applyAlignment="1">
      <alignment vertical="center"/>
    </xf>
    <xf numFmtId="0" fontId="10" fillId="0" borderId="0" xfId="0" applyFont="1" applyAlignment="1">
      <alignment horizontal="left" vertical="top"/>
    </xf>
    <xf numFmtId="164" fontId="7" fillId="0" borderId="2" xfId="0" applyNumberFormat="1" applyFont="1" applyBorder="1" applyAlignment="1">
      <alignment vertical="center"/>
    </xf>
    <xf numFmtId="49" fontId="19" fillId="0" borderId="0" xfId="0" applyNumberFormat="1" applyFont="1"/>
    <xf numFmtId="164" fontId="7" fillId="0" borderId="0" xfId="0" applyNumberFormat="1" applyFont="1" applyAlignment="1">
      <alignment vertical="center"/>
    </xf>
    <xf numFmtId="49" fontId="20" fillId="0" borderId="0" xfId="0" applyNumberFormat="1" applyFont="1"/>
    <xf numFmtId="164" fontId="6" fillId="0" borderId="0" xfId="0" applyNumberFormat="1" applyFont="1" applyAlignment="1">
      <alignment vertical="center"/>
    </xf>
    <xf numFmtId="173" fontId="7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Continuous" vertical="center"/>
    </xf>
    <xf numFmtId="168" fontId="8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69" fontId="6" fillId="0" borderId="0" xfId="0" quotePrefix="1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Continuous" vertical="center"/>
    </xf>
    <xf numFmtId="167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6" fontId="0" fillId="0" borderId="0" xfId="0" applyNumberFormat="1"/>
    <xf numFmtId="37" fontId="7" fillId="0" borderId="0" xfId="0" applyNumberFormat="1" applyFont="1" applyAlignment="1">
      <alignment horizontal="left" vertical="center" indent="2"/>
    </xf>
    <xf numFmtId="164" fontId="7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27" fillId="0" borderId="0" xfId="0" applyFont="1"/>
    <xf numFmtId="167" fontId="9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vertical="center"/>
    </xf>
    <xf numFmtId="37" fontId="7" fillId="0" borderId="3" xfId="1" applyNumberFormat="1" applyFont="1" applyFill="1" applyBorder="1" applyAlignment="1">
      <alignment horizontal="right" vertical="center"/>
    </xf>
    <xf numFmtId="37" fontId="7" fillId="0" borderId="4" xfId="1" applyNumberFormat="1" applyFont="1" applyFill="1" applyBorder="1" applyAlignment="1">
      <alignment horizontal="right" vertical="center"/>
    </xf>
    <xf numFmtId="37" fontId="10" fillId="0" borderId="0" xfId="0" applyNumberFormat="1" applyFont="1" applyAlignment="1">
      <alignment horizontal="left" vertical="center" indent="2"/>
    </xf>
    <xf numFmtId="0" fontId="7" fillId="0" borderId="0" xfId="0" applyFont="1" applyAlignment="1">
      <alignment horizontal="center" vertical="center"/>
    </xf>
    <xf numFmtId="43" fontId="7" fillId="0" borderId="0" xfId="0" applyNumberFormat="1" applyFont="1" applyAlignment="1">
      <alignment vertical="center"/>
    </xf>
    <xf numFmtId="0" fontId="7" fillId="0" borderId="0" xfId="0" applyFont="1"/>
    <xf numFmtId="168" fontId="7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68" fontId="10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0" fontId="6" fillId="0" borderId="0" xfId="9" applyFont="1" applyAlignment="1">
      <alignment horizontal="left" vertical="center" indent="4"/>
    </xf>
    <xf numFmtId="0" fontId="6" fillId="0" borderId="0" xfId="0" applyFont="1" applyAlignment="1">
      <alignment vertical="center"/>
    </xf>
    <xf numFmtId="174" fontId="7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8" fontId="9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center"/>
    </xf>
    <xf numFmtId="164" fontId="6" fillId="0" borderId="0" xfId="0" applyNumberFormat="1" applyFont="1"/>
    <xf numFmtId="0" fontId="7" fillId="0" borderId="0" xfId="0" applyFont="1" applyAlignment="1">
      <alignment horizontal="center"/>
    </xf>
    <xf numFmtId="164" fontId="7" fillId="0" borderId="0" xfId="0" applyNumberFormat="1" applyFont="1"/>
    <xf numFmtId="164" fontId="7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9" fontId="3" fillId="0" borderId="0" xfId="0" quotePrefix="1" applyNumberFormat="1" applyFont="1" applyAlignment="1">
      <alignment horizontal="center" vertical="center"/>
    </xf>
    <xf numFmtId="164" fontId="16" fillId="0" borderId="0" xfId="0" applyNumberFormat="1" applyFont="1" applyAlignment="1">
      <alignment vertical="center"/>
    </xf>
    <xf numFmtId="0" fontId="4" fillId="0" borderId="0" xfId="0" applyFont="1"/>
    <xf numFmtId="37" fontId="4" fillId="0" borderId="0" xfId="0" applyNumberFormat="1" applyFont="1" applyAlignment="1">
      <alignment horizontal="left" vertical="center" indent="2"/>
    </xf>
    <xf numFmtId="164" fontId="16" fillId="0" borderId="4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22" fillId="0" borderId="0" xfId="0" applyNumberFormat="1" applyFont="1" applyAlignment="1">
      <alignment horizontal="center" vertical="center"/>
    </xf>
    <xf numFmtId="37" fontId="6" fillId="0" borderId="1" xfId="0" applyNumberFormat="1" applyFont="1" applyBorder="1" applyAlignment="1">
      <alignment horizontal="right" vertical="center"/>
    </xf>
    <xf numFmtId="168" fontId="8" fillId="0" borderId="1" xfId="0" applyNumberFormat="1" applyFont="1" applyBorder="1" applyAlignment="1">
      <alignment horizontal="center" vertical="center"/>
    </xf>
    <xf numFmtId="168" fontId="6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37" fontId="26" fillId="0" borderId="0" xfId="0" applyNumberFormat="1" applyFont="1" applyAlignment="1">
      <alignment horizontal="center" vertical="center"/>
    </xf>
    <xf numFmtId="37" fontId="5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right" vertical="center"/>
    </xf>
  </cellXfs>
  <cellStyles count="10">
    <cellStyle name="Comma" xfId="1" builtinId="3"/>
    <cellStyle name="Comma 10 16 12 2 2 2 2 2" xfId="6" xr:uid="{F0D5A222-7739-4FAC-BF5F-2F8F03666643}"/>
    <cellStyle name="Comma 192 2" xfId="3" xr:uid="{67E5D86C-2439-43E9-A313-6F0C1473CB88}"/>
    <cellStyle name="Comma 192 2 2" xfId="2" xr:uid="{4B7BAA9C-9383-4902-A235-BFA69E13C59C}"/>
    <cellStyle name="Comma 2" xfId="7" xr:uid="{9EE1E39E-DCB5-49D5-994E-68AB8E3F965C}"/>
    <cellStyle name="Normal" xfId="0" builtinId="0"/>
    <cellStyle name="Normal 10 2" xfId="4" xr:uid="{6985F16C-9C04-4567-A571-9FBC58491F44}"/>
    <cellStyle name="Normal 124" xfId="9" xr:uid="{4FFC2EA7-9543-44EC-B069-9A60C97CF36A}"/>
    <cellStyle name="Normal 3" xfId="5" xr:uid="{C5CB967B-BDDC-440A-A71D-A21EEF45EE65}"/>
    <cellStyle name="Percent" xfId="8" builtinId="5"/>
  </cellStyles>
  <dxfs count="0"/>
  <tableStyles count="0" defaultTableStyle="TableStyleMedium2" defaultPivotStyle="PivotStyleLight16"/>
  <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49E1B-D689-4FE7-9572-73B207917D98}">
  <sheetPr>
    <tabColor theme="7" tint="0.79998168889431442"/>
  </sheetPr>
  <dimension ref="A1:Q44"/>
  <sheetViews>
    <sheetView topLeftCell="A28" zoomScale="80" zoomScaleNormal="80" zoomScaleSheetLayoutView="130" zoomScalePageLayoutView="130" workbookViewId="0">
      <selection activeCell="A44" sqref="A44"/>
    </sheetView>
  </sheetViews>
  <sheetFormatPr defaultColWidth="9.44140625" defaultRowHeight="23.4" x14ac:dyDescent="0.3"/>
  <cols>
    <col min="1" max="1" width="3.44140625" style="1" customWidth="1"/>
    <col min="2" max="2" width="50.21875" style="1" customWidth="1"/>
    <col min="3" max="3" width="9.44140625" style="145" customWidth="1"/>
    <col min="4" max="4" width="1.5546875" style="7" customWidth="1"/>
    <col min="5" max="5" width="15" style="2" customWidth="1"/>
    <col min="6" max="6" width="1.5546875" style="2" customWidth="1"/>
    <col min="7" max="7" width="14" style="2" customWidth="1"/>
    <col min="8" max="8" width="1.5546875" style="8" customWidth="1"/>
    <col min="9" max="9" width="14.6640625" style="2" customWidth="1"/>
    <col min="10" max="10" width="1.44140625" style="2" customWidth="1"/>
    <col min="11" max="11" width="14.44140625" style="2" customWidth="1"/>
    <col min="12" max="12" width="1.33203125" style="1" customWidth="1"/>
    <col min="13" max="13" width="15.5546875" style="52" customWidth="1"/>
    <col min="14" max="14" width="11.5546875" style="52" customWidth="1"/>
    <col min="15" max="15" width="11.44140625" style="1" bestFit="1" customWidth="1"/>
    <col min="16" max="16" width="14.5546875" style="53" bestFit="1" customWidth="1"/>
    <col min="17" max="16384" width="9.44140625" style="1"/>
  </cols>
  <sheetData>
    <row r="1" spans="1:17" ht="26.4" x14ac:dyDescent="0.3">
      <c r="A1" s="203" t="s">
        <v>126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</row>
    <row r="2" spans="1:17" ht="26.4" x14ac:dyDescent="0.3">
      <c r="A2" s="203" t="s">
        <v>171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</row>
    <row r="3" spans="1:17" ht="26.4" x14ac:dyDescent="0.3">
      <c r="A3" s="203" t="s">
        <v>200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</row>
    <row r="4" spans="1:17" x14ac:dyDescent="0.3">
      <c r="A4" s="204" t="s">
        <v>96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</row>
    <row r="5" spans="1:17" customFormat="1" ht="6.6" customHeight="1" x14ac:dyDescent="0.55000000000000004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M5" s="54"/>
      <c r="N5" s="54"/>
      <c r="P5" s="55"/>
    </row>
    <row r="6" spans="1:17" x14ac:dyDescent="0.3">
      <c r="A6" s="141"/>
      <c r="B6" s="141"/>
      <c r="C6" s="142" t="s">
        <v>2</v>
      </c>
      <c r="D6" s="143"/>
      <c r="E6" s="205" t="s">
        <v>103</v>
      </c>
      <c r="F6" s="205"/>
      <c r="G6" s="205"/>
      <c r="H6" s="144"/>
      <c r="I6" s="205" t="s">
        <v>104</v>
      </c>
      <c r="J6" s="205"/>
      <c r="K6" s="205"/>
    </row>
    <row r="7" spans="1:17" x14ac:dyDescent="0.3">
      <c r="A7" s="141"/>
      <c r="B7" s="141"/>
      <c r="D7" s="143"/>
      <c r="E7" s="144" t="s">
        <v>97</v>
      </c>
      <c r="F7" s="144"/>
      <c r="G7" s="144" t="s">
        <v>97</v>
      </c>
      <c r="H7" s="144"/>
      <c r="I7" s="144" t="s">
        <v>97</v>
      </c>
      <c r="J7" s="144"/>
      <c r="K7" s="144" t="s">
        <v>97</v>
      </c>
      <c r="M7" s="56"/>
      <c r="N7" s="56"/>
    </row>
    <row r="8" spans="1:17" ht="21" customHeight="1" x14ac:dyDescent="0.3">
      <c r="A8" s="141"/>
      <c r="B8" s="141"/>
      <c r="D8" s="143"/>
      <c r="E8" s="146" t="s">
        <v>160</v>
      </c>
      <c r="F8" s="3"/>
      <c r="G8" s="146" t="s">
        <v>1</v>
      </c>
      <c r="H8" s="3"/>
      <c r="I8" s="146" t="s">
        <v>160</v>
      </c>
      <c r="J8" s="3"/>
      <c r="K8" s="146" t="s">
        <v>1</v>
      </c>
      <c r="M8" s="56"/>
      <c r="N8" s="56"/>
    </row>
    <row r="9" spans="1:17" x14ac:dyDescent="0.3">
      <c r="A9" s="4"/>
      <c r="B9" s="4"/>
      <c r="D9" s="143"/>
      <c r="E9" s="5">
        <v>2568</v>
      </c>
      <c r="F9" s="5"/>
      <c r="G9" s="5">
        <v>2567</v>
      </c>
      <c r="H9" s="5"/>
      <c r="I9" s="5">
        <v>2568</v>
      </c>
      <c r="J9" s="5"/>
      <c r="K9" s="5">
        <v>2567</v>
      </c>
      <c r="M9" s="56"/>
      <c r="N9" s="56"/>
    </row>
    <row r="10" spans="1:17" x14ac:dyDescent="0.3">
      <c r="A10" s="4"/>
      <c r="B10" s="4"/>
      <c r="C10" s="142"/>
      <c r="E10" s="148" t="s">
        <v>98</v>
      </c>
      <c r="F10" s="40"/>
      <c r="G10" s="40"/>
      <c r="I10" s="148" t="s">
        <v>98</v>
      </c>
      <c r="J10" s="40"/>
      <c r="K10" s="40"/>
    </row>
    <row r="11" spans="1:17" x14ac:dyDescent="0.3">
      <c r="A11" s="202" t="s">
        <v>3</v>
      </c>
      <c r="B11" s="202"/>
      <c r="H11" s="149"/>
    </row>
    <row r="12" spans="1:17" x14ac:dyDescent="0.3">
      <c r="A12" s="4" t="s">
        <v>4</v>
      </c>
      <c r="B12" s="6"/>
      <c r="H12" s="149"/>
    </row>
    <row r="13" spans="1:17" x14ac:dyDescent="0.3">
      <c r="B13" s="4" t="s">
        <v>5</v>
      </c>
      <c r="C13" s="164">
        <v>5</v>
      </c>
      <c r="E13" s="93">
        <v>676873</v>
      </c>
      <c r="F13" s="93"/>
      <c r="G13" s="93">
        <v>799891</v>
      </c>
      <c r="H13" s="93"/>
      <c r="I13" s="93">
        <v>655667</v>
      </c>
      <c r="J13" s="94"/>
      <c r="K13" s="93">
        <v>789247</v>
      </c>
      <c r="Q13" s="165"/>
    </row>
    <row r="14" spans="1:17" x14ac:dyDescent="0.3">
      <c r="B14" s="4" t="s">
        <v>113</v>
      </c>
      <c r="C14" s="164">
        <v>6</v>
      </c>
      <c r="E14" s="93">
        <v>166274</v>
      </c>
      <c r="F14" s="93"/>
      <c r="G14" s="93">
        <v>152166</v>
      </c>
      <c r="H14" s="93"/>
      <c r="I14" s="93">
        <v>159278</v>
      </c>
      <c r="J14" s="94"/>
      <c r="K14" s="93">
        <v>146204</v>
      </c>
      <c r="O14" s="52"/>
      <c r="Q14" s="165"/>
    </row>
    <row r="15" spans="1:17" x14ac:dyDescent="0.3">
      <c r="B15" s="4" t="s">
        <v>172</v>
      </c>
      <c r="C15" s="164">
        <v>7</v>
      </c>
      <c r="E15" s="93">
        <v>10080</v>
      </c>
      <c r="F15" s="93"/>
      <c r="G15" s="93">
        <v>6470</v>
      </c>
      <c r="H15" s="93"/>
      <c r="I15" s="93">
        <v>8959</v>
      </c>
      <c r="J15" s="94"/>
      <c r="K15" s="93">
        <v>5821</v>
      </c>
      <c r="O15" s="7"/>
      <c r="Q15" s="165"/>
    </row>
    <row r="16" spans="1:17" x14ac:dyDescent="0.3">
      <c r="B16" s="4" t="s">
        <v>173</v>
      </c>
      <c r="C16" s="164" t="s">
        <v>211</v>
      </c>
      <c r="E16" s="51">
        <v>0</v>
      </c>
      <c r="F16" s="93"/>
      <c r="G16" s="51">
        <v>0</v>
      </c>
      <c r="H16" s="93"/>
      <c r="I16" s="51">
        <v>0</v>
      </c>
      <c r="J16" s="95"/>
      <c r="K16" s="51">
        <v>0</v>
      </c>
      <c r="Q16" s="165"/>
    </row>
    <row r="17" spans="1:17" x14ac:dyDescent="0.3">
      <c r="B17" s="4" t="s">
        <v>84</v>
      </c>
      <c r="C17" s="164">
        <v>8</v>
      </c>
      <c r="E17" s="93">
        <v>81457</v>
      </c>
      <c r="F17" s="93"/>
      <c r="G17" s="93">
        <v>83683</v>
      </c>
      <c r="H17" s="93"/>
      <c r="I17" s="93">
        <v>80843</v>
      </c>
      <c r="J17" s="94"/>
      <c r="K17" s="93">
        <v>83896</v>
      </c>
      <c r="O17" s="52"/>
      <c r="Q17" s="165"/>
    </row>
    <row r="18" spans="1:17" x14ac:dyDescent="0.3">
      <c r="B18" s="4" t="s">
        <v>125</v>
      </c>
      <c r="C18" s="164">
        <v>9</v>
      </c>
      <c r="E18" s="93">
        <v>354242</v>
      </c>
      <c r="F18" s="93"/>
      <c r="G18" s="93">
        <v>244948</v>
      </c>
      <c r="H18" s="93"/>
      <c r="I18" s="93">
        <v>354242</v>
      </c>
      <c r="J18" s="94"/>
      <c r="K18" s="93">
        <v>244948</v>
      </c>
      <c r="Q18" s="165"/>
    </row>
    <row r="19" spans="1:17" x14ac:dyDescent="0.3">
      <c r="B19" s="4" t="s">
        <v>6</v>
      </c>
      <c r="C19" s="164"/>
      <c r="E19" s="96">
        <v>5956</v>
      </c>
      <c r="F19" s="93"/>
      <c r="G19" s="96">
        <v>5634</v>
      </c>
      <c r="H19" s="93"/>
      <c r="I19" s="96">
        <v>5837</v>
      </c>
      <c r="J19" s="93"/>
      <c r="K19" s="96">
        <v>5557</v>
      </c>
      <c r="O19" s="7"/>
      <c r="Q19" s="165"/>
    </row>
    <row r="20" spans="1:17" x14ac:dyDescent="0.3">
      <c r="B20" s="151" t="s">
        <v>7</v>
      </c>
      <c r="C20" s="164"/>
      <c r="E20" s="97">
        <f>SUM(E13:E19)</f>
        <v>1294882</v>
      </c>
      <c r="F20" s="93"/>
      <c r="G20" s="97">
        <f>SUM(G13:G19)</f>
        <v>1292792</v>
      </c>
      <c r="H20" s="94"/>
      <c r="I20" s="97">
        <f>SUM(I13:I19)</f>
        <v>1264826</v>
      </c>
      <c r="J20" s="93"/>
      <c r="K20" s="97">
        <f>SUM(K13:K19)</f>
        <v>1275673</v>
      </c>
    </row>
    <row r="21" spans="1:17" x14ac:dyDescent="0.3">
      <c r="A21" s="6"/>
      <c r="B21" s="6"/>
      <c r="C21" s="164"/>
      <c r="E21" s="137"/>
      <c r="F21" s="137"/>
      <c r="G21" s="137"/>
      <c r="H21" s="137"/>
      <c r="I21" s="137"/>
      <c r="J21" s="137"/>
      <c r="K21" s="137"/>
    </row>
    <row r="22" spans="1:17" x14ac:dyDescent="0.3">
      <c r="A22" s="1" t="s">
        <v>8</v>
      </c>
      <c r="B22" s="6"/>
      <c r="C22" s="164"/>
      <c r="E22" s="137"/>
      <c r="F22" s="137"/>
      <c r="G22" s="137"/>
      <c r="H22" s="137"/>
      <c r="I22" s="137"/>
      <c r="J22" s="137"/>
      <c r="K22" s="137"/>
    </row>
    <row r="23" spans="1:17" x14ac:dyDescent="0.3">
      <c r="B23" s="4" t="s">
        <v>9</v>
      </c>
      <c r="C23" s="164"/>
      <c r="E23" s="93">
        <v>10000</v>
      </c>
      <c r="F23" s="93"/>
      <c r="G23" s="93">
        <v>10000</v>
      </c>
      <c r="H23" s="93"/>
      <c r="I23" s="93">
        <v>10000</v>
      </c>
      <c r="J23" s="94"/>
      <c r="K23" s="93">
        <v>10000</v>
      </c>
      <c r="Q23" s="165"/>
    </row>
    <row r="24" spans="1:17" x14ac:dyDescent="0.6">
      <c r="B24" s="166" t="s">
        <v>161</v>
      </c>
      <c r="C24" s="164"/>
      <c r="E24" s="51">
        <v>0</v>
      </c>
      <c r="F24" s="93"/>
      <c r="G24" s="94">
        <v>30000</v>
      </c>
      <c r="H24" s="93"/>
      <c r="I24" s="51">
        <v>0</v>
      </c>
      <c r="J24" s="93"/>
      <c r="K24" s="94">
        <v>30000</v>
      </c>
      <c r="Q24" s="165"/>
    </row>
    <row r="25" spans="1:17" x14ac:dyDescent="0.6">
      <c r="B25" s="166" t="s">
        <v>115</v>
      </c>
      <c r="C25" s="164">
        <v>1</v>
      </c>
      <c r="E25" s="51">
        <v>0</v>
      </c>
      <c r="F25" s="93"/>
      <c r="G25" s="51">
        <v>0</v>
      </c>
      <c r="H25" s="93"/>
      <c r="I25" s="95">
        <v>4833</v>
      </c>
      <c r="J25" s="93"/>
      <c r="K25" s="94">
        <v>2900</v>
      </c>
      <c r="Q25" s="165"/>
    </row>
    <row r="26" spans="1:17" x14ac:dyDescent="0.6">
      <c r="B26" s="166" t="s">
        <v>185</v>
      </c>
      <c r="C26" s="164" t="s">
        <v>212</v>
      </c>
      <c r="E26" s="93">
        <v>38774</v>
      </c>
      <c r="F26" s="93"/>
      <c r="G26" s="93">
        <v>38774</v>
      </c>
      <c r="H26" s="93"/>
      <c r="I26" s="93">
        <v>38774</v>
      </c>
      <c r="J26" s="93"/>
      <c r="K26" s="93">
        <v>38774</v>
      </c>
      <c r="Q26" s="165"/>
    </row>
    <row r="27" spans="1:17" x14ac:dyDescent="0.6">
      <c r="B27" s="166" t="s">
        <v>116</v>
      </c>
      <c r="C27" s="164"/>
      <c r="E27" s="51">
        <v>0</v>
      </c>
      <c r="F27" s="93"/>
      <c r="G27" s="51">
        <v>0</v>
      </c>
      <c r="H27" s="93"/>
      <c r="I27" s="94">
        <v>2863</v>
      </c>
      <c r="J27" s="93"/>
      <c r="K27" s="94">
        <v>2998</v>
      </c>
      <c r="Q27" s="165"/>
    </row>
    <row r="28" spans="1:17" x14ac:dyDescent="0.3">
      <c r="B28" s="4" t="s">
        <v>117</v>
      </c>
      <c r="C28" s="164">
        <v>10</v>
      </c>
      <c r="E28" s="93">
        <v>305451</v>
      </c>
      <c r="F28" s="93"/>
      <c r="G28" s="93">
        <v>299036</v>
      </c>
      <c r="H28" s="93"/>
      <c r="I28" s="93">
        <v>305148</v>
      </c>
      <c r="J28" s="93"/>
      <c r="K28" s="93">
        <v>298657</v>
      </c>
      <c r="Q28" s="165"/>
    </row>
    <row r="29" spans="1:17" x14ac:dyDescent="0.6">
      <c r="B29" s="166" t="s">
        <v>118</v>
      </c>
      <c r="C29" s="164">
        <v>10</v>
      </c>
      <c r="E29" s="93">
        <v>62770</v>
      </c>
      <c r="F29" s="93"/>
      <c r="G29" s="93">
        <v>67741</v>
      </c>
      <c r="H29" s="93"/>
      <c r="I29" s="93">
        <v>59907</v>
      </c>
      <c r="J29" s="94"/>
      <c r="K29" s="93">
        <v>64743</v>
      </c>
      <c r="Q29" s="165"/>
    </row>
    <row r="30" spans="1:17" x14ac:dyDescent="0.3">
      <c r="B30" s="4" t="s">
        <v>119</v>
      </c>
      <c r="C30" s="164">
        <v>11</v>
      </c>
      <c r="E30" s="93">
        <v>10159</v>
      </c>
      <c r="F30" s="93"/>
      <c r="G30" s="93">
        <v>11151</v>
      </c>
      <c r="H30" s="93"/>
      <c r="I30" s="93">
        <v>10143</v>
      </c>
      <c r="J30" s="93"/>
      <c r="K30" s="93">
        <v>11119</v>
      </c>
      <c r="Q30" s="165"/>
    </row>
    <row r="31" spans="1:17" x14ac:dyDescent="0.3">
      <c r="B31" s="4" t="s">
        <v>10</v>
      </c>
      <c r="C31" s="164"/>
      <c r="E31" s="93">
        <v>10540</v>
      </c>
      <c r="F31" s="93"/>
      <c r="G31" s="93">
        <v>10767</v>
      </c>
      <c r="H31" s="93"/>
      <c r="I31" s="93">
        <v>10540</v>
      </c>
      <c r="J31" s="93"/>
      <c r="K31" s="93">
        <v>10767</v>
      </c>
      <c r="Q31" s="165"/>
    </row>
    <row r="32" spans="1:17" x14ac:dyDescent="0.3">
      <c r="B32" s="4" t="s">
        <v>120</v>
      </c>
      <c r="C32" s="164"/>
      <c r="E32" s="93">
        <v>34029</v>
      </c>
      <c r="F32" s="93"/>
      <c r="G32" s="93">
        <v>33738</v>
      </c>
      <c r="H32" s="93"/>
      <c r="I32" s="93">
        <v>34029</v>
      </c>
      <c r="J32" s="93"/>
      <c r="K32" s="93">
        <v>33738</v>
      </c>
      <c r="Q32" s="165"/>
    </row>
    <row r="33" spans="1:17" x14ac:dyDescent="0.3">
      <c r="B33" s="4" t="s">
        <v>11</v>
      </c>
      <c r="C33" s="164"/>
      <c r="E33" s="96">
        <v>5081</v>
      </c>
      <c r="F33" s="93"/>
      <c r="G33" s="96">
        <v>4880</v>
      </c>
      <c r="H33" s="93"/>
      <c r="I33" s="96">
        <v>5081</v>
      </c>
      <c r="J33" s="93"/>
      <c r="K33" s="96">
        <v>4880</v>
      </c>
      <c r="Q33" s="165"/>
    </row>
    <row r="34" spans="1:17" x14ac:dyDescent="0.3">
      <c r="B34" s="151" t="s">
        <v>12</v>
      </c>
      <c r="C34" s="164"/>
      <c r="E34" s="96">
        <f>SUM(E23:E33)</f>
        <v>476804</v>
      </c>
      <c r="F34" s="93"/>
      <c r="G34" s="96">
        <f>SUM(G23:G33)</f>
        <v>506087</v>
      </c>
      <c r="H34" s="94"/>
      <c r="I34" s="96">
        <f>SUM(I23:I33)</f>
        <v>481318</v>
      </c>
      <c r="J34" s="93"/>
      <c r="K34" s="96">
        <f>SUM(K23:K33)</f>
        <v>508576</v>
      </c>
    </row>
    <row r="35" spans="1:17" ht="24" thickBot="1" x14ac:dyDescent="0.35">
      <c r="A35" s="6" t="s">
        <v>13</v>
      </c>
      <c r="B35" s="6"/>
      <c r="C35" s="164"/>
      <c r="E35" s="98">
        <f>+E20+E34</f>
        <v>1771686</v>
      </c>
      <c r="F35" s="93"/>
      <c r="G35" s="98">
        <f>+G20+G34</f>
        <v>1798879</v>
      </c>
      <c r="H35" s="94"/>
      <c r="I35" s="98">
        <f>+I20+I34</f>
        <v>1746144</v>
      </c>
      <c r="J35" s="93"/>
      <c r="K35" s="98">
        <f>+K20+K34</f>
        <v>1784249</v>
      </c>
    </row>
    <row r="36" spans="1:17" ht="10.95" customHeight="1" thickTop="1" x14ac:dyDescent="0.3">
      <c r="A36" s="6"/>
      <c r="B36" s="6"/>
      <c r="C36" s="164"/>
      <c r="E36" s="44"/>
      <c r="F36" s="44"/>
      <c r="G36" s="44"/>
      <c r="H36" s="48"/>
      <c r="I36" s="44"/>
      <c r="J36" s="44"/>
      <c r="K36" s="44"/>
    </row>
    <row r="37" spans="1:17" x14ac:dyDescent="0.3">
      <c r="B37" s="6"/>
      <c r="C37" s="164"/>
      <c r="E37" s="44"/>
      <c r="F37" s="44"/>
      <c r="G37" s="44"/>
      <c r="H37" s="48"/>
      <c r="I37" s="44"/>
      <c r="J37" s="44"/>
      <c r="K37" s="44"/>
    </row>
    <row r="38" spans="1:17" x14ac:dyDescent="0.3">
      <c r="B38" s="167"/>
      <c r="C38" s="167"/>
      <c r="D38" s="167"/>
      <c r="E38" s="167"/>
      <c r="F38" s="167"/>
      <c r="G38" s="167"/>
      <c r="H38" s="167"/>
      <c r="I38" s="167"/>
      <c r="J38" s="167"/>
      <c r="K38" s="167"/>
    </row>
    <row r="39" spans="1:17" x14ac:dyDescent="0.3">
      <c r="B39" s="167"/>
      <c r="C39" s="167"/>
      <c r="D39" s="167"/>
      <c r="E39" s="167"/>
      <c r="F39" s="167"/>
      <c r="G39" s="167"/>
      <c r="H39" s="167"/>
      <c r="I39" s="167"/>
      <c r="J39" s="167"/>
      <c r="K39" s="167"/>
    </row>
    <row r="40" spans="1:17" x14ac:dyDescent="0.3">
      <c r="B40" s="167"/>
      <c r="C40" s="167"/>
      <c r="D40" s="167"/>
      <c r="E40" s="167"/>
      <c r="F40" s="167"/>
      <c r="G40" s="167"/>
      <c r="H40" s="167"/>
      <c r="I40" s="167"/>
      <c r="J40" s="167"/>
      <c r="K40" s="167"/>
    </row>
    <row r="44" spans="1:17" x14ac:dyDescent="0.3">
      <c r="A44" s="1" t="s">
        <v>127</v>
      </c>
    </row>
  </sheetData>
  <mergeCells count="7">
    <mergeCell ref="A11:B11"/>
    <mergeCell ref="A1:K1"/>
    <mergeCell ref="A2:K2"/>
    <mergeCell ref="A3:K3"/>
    <mergeCell ref="A4:K4"/>
    <mergeCell ref="E6:G6"/>
    <mergeCell ref="I6:K6"/>
  </mergeCells>
  <pageMargins left="0.8" right="0.4" top="1" bottom="0.5" header="0.6" footer="0.4"/>
  <pageSetup paperSize="9" scale="70" firstPageNumber="2" orientation="portrait" useFirstPageNumber="1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AE4DD-98D4-4541-8663-25B7FBF26CF7}">
  <sheetPr>
    <tabColor theme="7" tint="0.79998168889431442"/>
  </sheetPr>
  <dimension ref="A1:P89"/>
  <sheetViews>
    <sheetView topLeftCell="A3" zoomScale="85" zoomScaleNormal="85" zoomScaleSheetLayoutView="85" zoomScalePageLayoutView="130" workbookViewId="0">
      <selection activeCell="K21" sqref="K21"/>
    </sheetView>
  </sheetViews>
  <sheetFormatPr defaultColWidth="8.6640625" defaultRowHeight="21.6" x14ac:dyDescent="0.3"/>
  <cols>
    <col min="1" max="1" width="3.44140625" customWidth="1"/>
    <col min="2" max="2" width="57" customWidth="1"/>
    <col min="3" max="3" width="9.6640625" customWidth="1"/>
    <col min="4" max="4" width="2.44140625" customWidth="1"/>
    <col min="5" max="5" width="13" customWidth="1"/>
    <col min="6" max="6" width="1.44140625" customWidth="1"/>
    <col min="7" max="7" width="13" customWidth="1"/>
    <col min="8" max="8" width="1.5546875" customWidth="1"/>
    <col min="9" max="9" width="13" customWidth="1"/>
    <col min="10" max="10" width="1.33203125" customWidth="1"/>
    <col min="11" max="11" width="13" customWidth="1"/>
    <col min="12" max="12" width="1" customWidth="1"/>
    <col min="13" max="13" width="14.5546875" style="52" customWidth="1"/>
    <col min="14" max="14" width="14.44140625" style="52" customWidth="1"/>
    <col min="15" max="15" width="13.44140625" bestFit="1" customWidth="1"/>
    <col min="16" max="16" width="15.5546875" style="57" customWidth="1"/>
    <col min="17" max="17" width="10.44140625" bestFit="1" customWidth="1"/>
  </cols>
  <sheetData>
    <row r="1" spans="1:16" ht="26.4" x14ac:dyDescent="0.3">
      <c r="A1" s="203" t="s">
        <v>126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</row>
    <row r="2" spans="1:16" ht="26.4" x14ac:dyDescent="0.3">
      <c r="A2" s="203" t="s">
        <v>193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</row>
    <row r="3" spans="1:16" ht="26.4" x14ac:dyDescent="0.3">
      <c r="A3" s="203" t="s">
        <v>200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</row>
    <row r="4" spans="1:16" ht="23.4" x14ac:dyDescent="0.3">
      <c r="A4" s="204" t="s">
        <v>96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</row>
    <row r="5" spans="1:16" ht="6.6" customHeight="1" x14ac:dyDescent="0.55000000000000004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M5" s="54"/>
      <c r="N5" s="54"/>
    </row>
    <row r="6" spans="1:16" ht="23.4" x14ac:dyDescent="0.3">
      <c r="A6" s="141"/>
      <c r="B6" s="4"/>
      <c r="C6" s="142" t="s">
        <v>2</v>
      </c>
      <c r="D6" s="143"/>
      <c r="E6" s="205" t="s">
        <v>103</v>
      </c>
      <c r="F6" s="205"/>
      <c r="G6" s="205"/>
      <c r="H6" s="144"/>
      <c r="I6" s="205" t="s">
        <v>104</v>
      </c>
      <c r="J6" s="205"/>
      <c r="K6" s="205"/>
      <c r="M6"/>
      <c r="N6"/>
      <c r="P6"/>
    </row>
    <row r="7" spans="1:16" ht="23.4" x14ac:dyDescent="0.3">
      <c r="A7" s="141"/>
      <c r="B7" s="4"/>
      <c r="C7" s="142"/>
      <c r="D7" s="143"/>
      <c r="E7" s="144" t="s">
        <v>97</v>
      </c>
      <c r="F7" s="144"/>
      <c r="G7" s="144" t="s">
        <v>97</v>
      </c>
      <c r="H7" s="144"/>
      <c r="I7" s="144" t="s">
        <v>97</v>
      </c>
      <c r="J7" s="144"/>
      <c r="K7" s="144" t="s">
        <v>97</v>
      </c>
      <c r="M7"/>
      <c r="N7"/>
      <c r="P7"/>
    </row>
    <row r="8" spans="1:16" ht="23.4" x14ac:dyDescent="0.3">
      <c r="A8" s="141"/>
      <c r="B8" s="141"/>
      <c r="C8" s="145"/>
      <c r="D8" s="143"/>
      <c r="E8" s="146" t="s">
        <v>160</v>
      </c>
      <c r="F8" s="3"/>
      <c r="G8" s="146" t="s">
        <v>1</v>
      </c>
      <c r="H8" s="3"/>
      <c r="I8" s="146" t="s">
        <v>160</v>
      </c>
      <c r="J8" s="3"/>
      <c r="K8" s="146" t="s">
        <v>1</v>
      </c>
      <c r="M8"/>
      <c r="N8"/>
      <c r="P8"/>
    </row>
    <row r="9" spans="1:16" ht="23.4" x14ac:dyDescent="0.3">
      <c r="A9" s="147"/>
      <c r="B9" s="147"/>
      <c r="D9" s="143"/>
      <c r="E9" s="5">
        <v>2568</v>
      </c>
      <c r="F9" s="5"/>
      <c r="G9" s="5">
        <v>2567</v>
      </c>
      <c r="H9" s="5"/>
      <c r="I9" s="5">
        <v>2568</v>
      </c>
      <c r="J9" s="5"/>
      <c r="K9" s="5">
        <v>2567</v>
      </c>
      <c r="M9"/>
      <c r="N9"/>
      <c r="P9"/>
    </row>
    <row r="10" spans="1:16" ht="23.4" x14ac:dyDescent="0.3">
      <c r="A10" s="4"/>
      <c r="B10" s="4"/>
      <c r="C10" s="145"/>
      <c r="D10" s="40"/>
      <c r="E10" s="148" t="s">
        <v>98</v>
      </c>
      <c r="F10" s="40"/>
      <c r="G10" s="40"/>
      <c r="H10" s="8"/>
      <c r="I10" s="148" t="s">
        <v>98</v>
      </c>
      <c r="J10" s="40"/>
      <c r="K10" s="40"/>
      <c r="M10"/>
      <c r="N10"/>
      <c r="P10"/>
    </row>
    <row r="11" spans="1:16" ht="23.4" x14ac:dyDescent="0.3">
      <c r="A11" s="202" t="s">
        <v>128</v>
      </c>
      <c r="B11" s="202"/>
      <c r="C11" s="145"/>
      <c r="D11" s="7"/>
      <c r="E11" s="2"/>
      <c r="F11" s="2"/>
      <c r="G11" s="2"/>
      <c r="H11" s="149"/>
      <c r="I11" s="2"/>
      <c r="J11" s="2"/>
      <c r="K11" s="2"/>
      <c r="M11"/>
      <c r="N11"/>
      <c r="P11"/>
    </row>
    <row r="12" spans="1:16" ht="23.4" x14ac:dyDescent="0.3">
      <c r="A12" s="4" t="s">
        <v>15</v>
      </c>
      <c r="B12" s="6"/>
      <c r="C12" s="145"/>
      <c r="D12" s="7"/>
      <c r="E12" s="2"/>
      <c r="F12" s="2"/>
      <c r="G12" s="2"/>
      <c r="H12" s="149"/>
      <c r="I12" s="2"/>
      <c r="J12" s="2"/>
      <c r="K12" s="2"/>
      <c r="M12"/>
      <c r="N12"/>
      <c r="P12"/>
    </row>
    <row r="13" spans="1:16" ht="23.4" x14ac:dyDescent="0.3">
      <c r="B13" s="4" t="s">
        <v>129</v>
      </c>
      <c r="C13" s="145" t="s">
        <v>209</v>
      </c>
      <c r="D13" s="7"/>
      <c r="E13" s="93">
        <v>65247</v>
      </c>
      <c r="F13" s="93"/>
      <c r="G13" s="93">
        <v>60189</v>
      </c>
      <c r="H13" s="93"/>
      <c r="I13" s="93">
        <v>65755</v>
      </c>
      <c r="J13" s="94"/>
      <c r="K13" s="93">
        <v>60530</v>
      </c>
      <c r="M13"/>
      <c r="N13"/>
      <c r="P13"/>
    </row>
    <row r="14" spans="1:16" ht="23.4" x14ac:dyDescent="0.3">
      <c r="B14" s="4" t="s">
        <v>158</v>
      </c>
      <c r="C14" s="145"/>
      <c r="D14" s="7"/>
      <c r="E14" s="93">
        <v>48577</v>
      </c>
      <c r="F14" s="93"/>
      <c r="G14" s="93">
        <v>47990</v>
      </c>
      <c r="H14" s="93"/>
      <c r="I14" s="93">
        <v>47004</v>
      </c>
      <c r="J14" s="94"/>
      <c r="K14" s="93">
        <v>46095</v>
      </c>
      <c r="M14"/>
      <c r="N14"/>
      <c r="P14"/>
    </row>
    <row r="15" spans="1:16" ht="23.4" x14ac:dyDescent="0.3">
      <c r="B15" s="4" t="s">
        <v>108</v>
      </c>
      <c r="C15" s="145"/>
      <c r="D15" s="7"/>
      <c r="E15" s="93"/>
      <c r="F15" s="93"/>
      <c r="G15" s="93"/>
      <c r="H15" s="93"/>
      <c r="I15" s="93"/>
      <c r="J15" s="94"/>
      <c r="K15" s="93"/>
      <c r="M15"/>
      <c r="N15" s="150"/>
      <c r="P15" s="150"/>
    </row>
    <row r="16" spans="1:16" ht="23.4" x14ac:dyDescent="0.3">
      <c r="B16" s="151" t="s">
        <v>107</v>
      </c>
      <c r="C16" s="145"/>
      <c r="D16" s="7"/>
      <c r="E16" s="93">
        <v>11454</v>
      </c>
      <c r="F16" s="93"/>
      <c r="G16" s="93">
        <v>11244</v>
      </c>
      <c r="H16" s="93"/>
      <c r="I16" s="93">
        <v>11454</v>
      </c>
      <c r="J16" s="94"/>
      <c r="K16" s="93">
        <v>11244</v>
      </c>
      <c r="M16"/>
      <c r="N16" s="150"/>
      <c r="P16" s="150"/>
    </row>
    <row r="17" spans="1:16" ht="23.4" x14ac:dyDescent="0.3">
      <c r="B17" s="4" t="s">
        <v>106</v>
      </c>
      <c r="C17" s="145"/>
      <c r="D17" s="7"/>
      <c r="E17" s="93"/>
      <c r="F17" s="93"/>
      <c r="G17" s="93"/>
      <c r="H17" s="93"/>
      <c r="I17" s="93"/>
      <c r="J17" s="94"/>
      <c r="K17" s="93"/>
      <c r="M17"/>
      <c r="N17"/>
      <c r="P17"/>
    </row>
    <row r="18" spans="1:16" ht="23.4" x14ac:dyDescent="0.3">
      <c r="B18" s="151" t="s">
        <v>107</v>
      </c>
      <c r="C18" s="145"/>
      <c r="D18" s="7"/>
      <c r="E18" s="93">
        <v>15648</v>
      </c>
      <c r="F18" s="93"/>
      <c r="G18" s="93">
        <v>15375</v>
      </c>
      <c r="H18" s="93"/>
      <c r="I18" s="93">
        <v>15648</v>
      </c>
      <c r="J18" s="94"/>
      <c r="K18" s="93">
        <v>15375</v>
      </c>
      <c r="M18"/>
      <c r="N18"/>
      <c r="P18"/>
    </row>
    <row r="19" spans="1:16" ht="23.4" x14ac:dyDescent="0.3">
      <c r="B19" s="4" t="s">
        <v>198</v>
      </c>
      <c r="C19" s="145"/>
      <c r="D19" s="7"/>
      <c r="E19" s="93"/>
      <c r="F19" s="93"/>
      <c r="G19" s="93"/>
      <c r="H19" s="93"/>
      <c r="I19" s="93"/>
      <c r="J19" s="93"/>
      <c r="K19" s="93"/>
      <c r="M19"/>
      <c r="N19"/>
      <c r="P19"/>
    </row>
    <row r="20" spans="1:16" ht="23.4" x14ac:dyDescent="0.3">
      <c r="B20" s="151" t="s">
        <v>111</v>
      </c>
      <c r="C20" s="145"/>
      <c r="D20" s="7"/>
      <c r="E20" s="93">
        <v>2378</v>
      </c>
      <c r="F20" s="93"/>
      <c r="G20" s="93">
        <v>2724</v>
      </c>
      <c r="H20" s="93"/>
      <c r="I20" s="93">
        <v>2378</v>
      </c>
      <c r="J20" s="93"/>
      <c r="K20" s="93">
        <v>2724</v>
      </c>
      <c r="M20"/>
      <c r="N20"/>
      <c r="P20"/>
    </row>
    <row r="21" spans="1:16" ht="23.4" x14ac:dyDescent="0.3">
      <c r="B21" s="4" t="s">
        <v>130</v>
      </c>
      <c r="C21" s="145"/>
      <c r="D21" s="7"/>
      <c r="E21" s="137">
        <v>5547</v>
      </c>
      <c r="F21" s="137"/>
      <c r="G21" s="137">
        <v>2067</v>
      </c>
      <c r="H21" s="137"/>
      <c r="I21" s="137">
        <v>2979</v>
      </c>
      <c r="J21" s="137"/>
      <c r="K21" s="51">
        <v>0</v>
      </c>
      <c r="M21"/>
      <c r="N21"/>
      <c r="P21"/>
    </row>
    <row r="22" spans="1:16" ht="23.4" x14ac:dyDescent="0.3">
      <c r="B22" s="4" t="s">
        <v>16</v>
      </c>
      <c r="C22" s="145" t="s">
        <v>210</v>
      </c>
      <c r="D22" s="7"/>
      <c r="E22" s="137">
        <v>23948</v>
      </c>
      <c r="F22" s="137"/>
      <c r="G22" s="137">
        <v>28383</v>
      </c>
      <c r="H22" s="137"/>
      <c r="I22" s="137">
        <v>23458</v>
      </c>
      <c r="J22" s="137"/>
      <c r="K22" s="137">
        <v>27709</v>
      </c>
      <c r="M22"/>
      <c r="N22"/>
      <c r="P22"/>
    </row>
    <row r="23" spans="1:16" ht="23.4" x14ac:dyDescent="0.3">
      <c r="B23" s="151" t="s">
        <v>17</v>
      </c>
      <c r="C23" s="145"/>
      <c r="D23" s="7"/>
      <c r="E23" s="97">
        <f>SUM(E13:E22)</f>
        <v>172799</v>
      </c>
      <c r="F23" s="93"/>
      <c r="G23" s="97">
        <f>SUM(G13:G22)</f>
        <v>167972</v>
      </c>
      <c r="H23" s="93"/>
      <c r="I23" s="97">
        <f>SUM(I13:I22)</f>
        <v>168676</v>
      </c>
      <c r="J23" s="94"/>
      <c r="K23" s="97">
        <f>SUM(K13:K22)</f>
        <v>163677</v>
      </c>
      <c r="M23"/>
      <c r="N23"/>
      <c r="P23"/>
    </row>
    <row r="24" spans="1:16" ht="23.4" x14ac:dyDescent="0.3">
      <c r="A24" s="1"/>
      <c r="B24" s="1"/>
      <c r="C24" s="145"/>
      <c r="D24" s="7"/>
      <c r="E24" s="94"/>
      <c r="F24" s="93"/>
      <c r="G24" s="94"/>
      <c r="H24" s="93"/>
      <c r="I24" s="94"/>
      <c r="J24" s="93"/>
      <c r="K24" s="94"/>
      <c r="M24"/>
      <c r="N24"/>
      <c r="P24"/>
    </row>
    <row r="25" spans="1:16" ht="23.4" x14ac:dyDescent="0.3">
      <c r="A25" s="4" t="s">
        <v>18</v>
      </c>
      <c r="B25" s="6"/>
      <c r="C25" s="145"/>
      <c r="D25" s="7"/>
      <c r="E25" s="95"/>
      <c r="F25" s="93"/>
      <c r="G25" s="95"/>
      <c r="H25" s="93"/>
      <c r="I25" s="95"/>
      <c r="J25" s="93"/>
      <c r="K25" s="95"/>
      <c r="M25"/>
      <c r="N25"/>
      <c r="P25"/>
    </row>
    <row r="26" spans="1:16" ht="23.4" x14ac:dyDescent="0.3">
      <c r="B26" s="4" t="s">
        <v>174</v>
      </c>
      <c r="C26" s="145"/>
      <c r="E26" s="93">
        <v>677</v>
      </c>
      <c r="F26" s="93"/>
      <c r="G26" s="93">
        <v>1140</v>
      </c>
      <c r="H26" s="93"/>
      <c r="I26" s="93">
        <v>677</v>
      </c>
      <c r="J26" s="93"/>
      <c r="K26" s="93">
        <v>1140</v>
      </c>
      <c r="M26"/>
      <c r="N26"/>
      <c r="P26"/>
    </row>
    <row r="27" spans="1:16" ht="23.4" x14ac:dyDescent="0.3">
      <c r="B27" s="4" t="s">
        <v>122</v>
      </c>
      <c r="C27" s="145"/>
      <c r="D27" s="7"/>
      <c r="E27" s="93">
        <v>61294</v>
      </c>
      <c r="F27" s="93"/>
      <c r="G27" s="93">
        <v>66582</v>
      </c>
      <c r="H27" s="93"/>
      <c r="I27" s="93">
        <v>61294</v>
      </c>
      <c r="J27" s="94"/>
      <c r="K27" s="93">
        <v>66582</v>
      </c>
      <c r="M27"/>
      <c r="N27"/>
      <c r="P27"/>
    </row>
    <row r="28" spans="1:16" ht="23.4" x14ac:dyDescent="0.3">
      <c r="B28" s="4" t="s">
        <v>19</v>
      </c>
      <c r="C28" s="145"/>
      <c r="D28" s="7"/>
      <c r="E28" s="93">
        <v>1496</v>
      </c>
      <c r="F28" s="93"/>
      <c r="G28" s="93">
        <v>1780</v>
      </c>
      <c r="H28" s="93"/>
      <c r="I28" s="93">
        <v>1496</v>
      </c>
      <c r="J28" s="93"/>
      <c r="K28" s="93">
        <v>1780</v>
      </c>
      <c r="M28"/>
      <c r="N28"/>
      <c r="P28"/>
    </row>
    <row r="29" spans="1:16" ht="23.4" x14ac:dyDescent="0.3">
      <c r="B29" s="4" t="s">
        <v>175</v>
      </c>
      <c r="C29" s="145"/>
      <c r="D29" s="7"/>
      <c r="E29" s="93"/>
      <c r="F29" s="93"/>
      <c r="G29" s="93"/>
      <c r="H29" s="93"/>
      <c r="I29" s="93"/>
      <c r="J29" s="94"/>
      <c r="K29" s="93"/>
      <c r="M29"/>
      <c r="N29"/>
      <c r="P29"/>
    </row>
    <row r="30" spans="1:16" ht="23.4" x14ac:dyDescent="0.3">
      <c r="B30" s="151" t="s">
        <v>111</v>
      </c>
      <c r="C30" s="145"/>
      <c r="D30" s="7"/>
      <c r="E30" s="93">
        <v>21819</v>
      </c>
      <c r="F30" s="93"/>
      <c r="G30" s="93">
        <v>20766</v>
      </c>
      <c r="H30" s="93"/>
      <c r="I30" s="93">
        <v>20521</v>
      </c>
      <c r="J30" s="93"/>
      <c r="K30" s="93">
        <v>19559</v>
      </c>
      <c r="M30"/>
      <c r="N30"/>
      <c r="P30"/>
    </row>
    <row r="31" spans="1:16" ht="23.4" x14ac:dyDescent="0.3">
      <c r="B31" s="4" t="s">
        <v>20</v>
      </c>
      <c r="C31" s="145"/>
      <c r="D31" s="7"/>
      <c r="E31" s="93">
        <v>4971</v>
      </c>
      <c r="F31" s="93"/>
      <c r="G31" s="93">
        <v>4606</v>
      </c>
      <c r="H31" s="93"/>
      <c r="I31" s="93">
        <v>4971</v>
      </c>
      <c r="J31" s="93"/>
      <c r="K31" s="93">
        <v>4606</v>
      </c>
      <c r="M31"/>
      <c r="N31"/>
      <c r="P31"/>
    </row>
    <row r="32" spans="1:16" ht="23.4" x14ac:dyDescent="0.3">
      <c r="B32" s="151" t="s">
        <v>21</v>
      </c>
      <c r="C32" s="145"/>
      <c r="D32" s="7"/>
      <c r="E32" s="97">
        <f>SUM(E26:E31)</f>
        <v>90257</v>
      </c>
      <c r="F32" s="93"/>
      <c r="G32" s="97">
        <f>SUM(G26:G31)</f>
        <v>94874</v>
      </c>
      <c r="H32" s="93"/>
      <c r="I32" s="97">
        <f>SUM(I26:I31)</f>
        <v>88959</v>
      </c>
      <c r="J32" s="93"/>
      <c r="K32" s="97">
        <f>SUM(K26:K31)</f>
        <v>93667</v>
      </c>
      <c r="M32"/>
      <c r="N32"/>
      <c r="P32"/>
    </row>
    <row r="33" spans="1:16" ht="23.4" x14ac:dyDescent="0.3">
      <c r="A33" s="6" t="s">
        <v>22</v>
      </c>
      <c r="B33" s="6"/>
      <c r="C33" s="145"/>
      <c r="D33" s="7"/>
      <c r="E33" s="97">
        <f>+E23+E32</f>
        <v>263056</v>
      </c>
      <c r="F33" s="93"/>
      <c r="G33" s="97">
        <f>+G23+G32</f>
        <v>262846</v>
      </c>
      <c r="H33" s="93"/>
      <c r="I33" s="97">
        <f>+I23+I32</f>
        <v>257635</v>
      </c>
      <c r="J33" s="93"/>
      <c r="K33" s="97">
        <f>+K23+K32</f>
        <v>257344</v>
      </c>
      <c r="M33"/>
      <c r="N33"/>
      <c r="P33"/>
    </row>
    <row r="34" spans="1:16" ht="23.4" x14ac:dyDescent="0.3">
      <c r="A34" s="1"/>
      <c r="B34" s="1"/>
      <c r="C34" s="145"/>
      <c r="D34" s="7"/>
      <c r="E34" s="44"/>
      <c r="F34" s="44"/>
      <c r="G34" s="44"/>
      <c r="H34" s="46"/>
      <c r="I34" s="44"/>
      <c r="J34" s="44"/>
      <c r="K34" s="44"/>
      <c r="M34"/>
      <c r="N34"/>
      <c r="P34"/>
    </row>
    <row r="35" spans="1:16" ht="23.4" x14ac:dyDescent="0.3">
      <c r="A35" s="4"/>
      <c r="B35" s="140"/>
      <c r="C35" s="4"/>
      <c r="D35" s="4"/>
      <c r="E35" s="44"/>
      <c r="F35" s="44"/>
      <c r="G35" s="44"/>
      <c r="H35" s="46"/>
      <c r="I35" s="44"/>
      <c r="J35" s="44"/>
      <c r="K35" s="44"/>
      <c r="M35"/>
      <c r="N35"/>
      <c r="P35"/>
    </row>
    <row r="36" spans="1:16" ht="23.4" x14ac:dyDescent="0.3">
      <c r="A36" s="4"/>
      <c r="B36" s="140"/>
      <c r="C36" s="4"/>
      <c r="D36" s="4"/>
      <c r="E36" s="44"/>
      <c r="F36" s="44"/>
      <c r="G36" s="44"/>
      <c r="H36" s="46"/>
      <c r="I36" s="44"/>
      <c r="J36" s="44"/>
      <c r="K36" s="44"/>
      <c r="M36"/>
      <c r="N36"/>
      <c r="P36"/>
    </row>
    <row r="37" spans="1:16" ht="23.4" x14ac:dyDescent="0.3">
      <c r="A37" s="4"/>
      <c r="B37" s="140"/>
      <c r="C37" s="4"/>
      <c r="D37" s="4"/>
      <c r="E37" s="44"/>
      <c r="F37" s="44"/>
      <c r="G37" s="44"/>
      <c r="H37" s="46"/>
      <c r="I37" s="44"/>
      <c r="J37" s="44"/>
      <c r="K37" s="44"/>
      <c r="M37"/>
      <c r="N37"/>
      <c r="P37"/>
    </row>
    <row r="38" spans="1:16" ht="23.4" x14ac:dyDescent="0.3">
      <c r="A38" s="4"/>
      <c r="B38" s="140"/>
      <c r="C38" s="4"/>
      <c r="D38" s="4"/>
      <c r="E38" s="44"/>
      <c r="F38" s="44"/>
      <c r="G38" s="44"/>
      <c r="H38" s="46"/>
      <c r="I38" s="44"/>
      <c r="J38" s="44"/>
      <c r="K38" s="44"/>
      <c r="M38"/>
      <c r="N38"/>
      <c r="P38"/>
    </row>
    <row r="39" spans="1:16" ht="23.4" x14ac:dyDescent="0.3">
      <c r="A39" s="4"/>
      <c r="B39" s="140"/>
      <c r="C39" s="4"/>
      <c r="D39" s="4"/>
      <c r="E39" s="44"/>
      <c r="F39" s="44"/>
      <c r="G39" s="44"/>
      <c r="H39" s="46"/>
      <c r="I39" s="44"/>
      <c r="J39" s="44"/>
      <c r="K39" s="44"/>
      <c r="M39"/>
      <c r="N39"/>
      <c r="P39"/>
    </row>
    <row r="40" spans="1:16" ht="23.4" x14ac:dyDescent="0.3">
      <c r="A40" s="4"/>
      <c r="B40" s="140"/>
      <c r="C40" s="4"/>
      <c r="D40" s="4"/>
      <c r="E40" s="44"/>
      <c r="F40" s="44"/>
      <c r="G40" s="44"/>
      <c r="H40" s="46"/>
      <c r="I40" s="44"/>
      <c r="J40" s="44"/>
      <c r="K40" s="44"/>
      <c r="M40"/>
      <c r="N40"/>
      <c r="P40"/>
    </row>
    <row r="41" spans="1:16" ht="23.4" x14ac:dyDescent="0.3">
      <c r="A41" s="4"/>
      <c r="B41" s="140"/>
      <c r="C41" s="4"/>
      <c r="D41" s="4"/>
      <c r="E41" s="44"/>
      <c r="F41" s="44"/>
      <c r="G41" s="44"/>
      <c r="H41" s="46"/>
      <c r="I41" s="44"/>
      <c r="J41" s="44"/>
      <c r="K41" s="44"/>
      <c r="M41"/>
      <c r="N41"/>
      <c r="P41"/>
    </row>
    <row r="42" spans="1:16" ht="23.4" x14ac:dyDescent="0.3">
      <c r="A42" s="4"/>
      <c r="B42" s="140"/>
      <c r="C42" s="4"/>
      <c r="D42" s="4"/>
      <c r="E42" s="44"/>
      <c r="F42" s="44"/>
      <c r="G42" s="44"/>
      <c r="H42" s="46"/>
      <c r="I42" s="44"/>
      <c r="J42" s="44"/>
      <c r="K42" s="44"/>
      <c r="M42"/>
      <c r="N42"/>
      <c r="P42"/>
    </row>
    <row r="43" spans="1:16" ht="23.4" x14ac:dyDescent="0.3">
      <c r="A43" s="4"/>
      <c r="B43" s="140"/>
      <c r="C43" s="4"/>
      <c r="D43" s="4"/>
      <c r="E43" s="44"/>
      <c r="F43" s="44"/>
      <c r="G43" s="44"/>
      <c r="H43" s="46"/>
      <c r="I43" s="44"/>
      <c r="J43" s="44"/>
      <c r="K43" s="44"/>
      <c r="M43"/>
      <c r="N43"/>
      <c r="P43"/>
    </row>
    <row r="44" spans="1:16" ht="23.4" x14ac:dyDescent="0.3">
      <c r="A44" s="4"/>
      <c r="B44" s="140"/>
      <c r="C44" s="4"/>
      <c r="D44" s="4"/>
      <c r="E44" s="44"/>
      <c r="F44" s="44"/>
      <c r="G44" s="44"/>
      <c r="H44" s="46"/>
      <c r="I44" s="44"/>
      <c r="J44" s="44"/>
      <c r="K44" s="44"/>
      <c r="M44"/>
      <c r="N44"/>
      <c r="P44"/>
    </row>
    <row r="45" spans="1:16" ht="23.4" x14ac:dyDescent="0.3">
      <c r="A45" s="4"/>
      <c r="B45" s="140"/>
      <c r="C45" s="4"/>
      <c r="D45" s="4"/>
      <c r="E45" s="44"/>
      <c r="F45" s="44"/>
      <c r="G45" s="44"/>
      <c r="H45" s="46"/>
      <c r="I45" s="44"/>
      <c r="J45" s="44"/>
      <c r="K45" s="44"/>
      <c r="M45"/>
      <c r="N45"/>
      <c r="P45"/>
    </row>
    <row r="46" spans="1:16" ht="26.4" x14ac:dyDescent="0.3">
      <c r="A46" s="203" t="s">
        <v>126</v>
      </c>
      <c r="B46" s="203"/>
      <c r="C46" s="203"/>
      <c r="D46" s="203"/>
      <c r="E46" s="203"/>
      <c r="F46" s="203"/>
      <c r="G46" s="203"/>
      <c r="H46" s="203"/>
      <c r="I46" s="203"/>
      <c r="J46" s="203"/>
      <c r="K46" s="203"/>
      <c r="M46"/>
      <c r="N46"/>
      <c r="P46"/>
    </row>
    <row r="47" spans="1:16" ht="26.4" x14ac:dyDescent="0.3">
      <c r="A47" s="203" t="s">
        <v>193</v>
      </c>
      <c r="B47" s="203"/>
      <c r="C47" s="203"/>
      <c r="D47" s="203"/>
      <c r="E47" s="203"/>
      <c r="F47" s="203"/>
      <c r="G47" s="203"/>
      <c r="H47" s="203"/>
      <c r="I47" s="203"/>
      <c r="J47" s="203"/>
      <c r="K47" s="203"/>
      <c r="M47"/>
      <c r="N47"/>
      <c r="P47"/>
    </row>
    <row r="48" spans="1:16" ht="26.4" x14ac:dyDescent="0.3">
      <c r="A48" s="203" t="s">
        <v>200</v>
      </c>
      <c r="B48" s="203"/>
      <c r="C48" s="203"/>
      <c r="D48" s="203"/>
      <c r="E48" s="203"/>
      <c r="F48" s="203"/>
      <c r="G48" s="203"/>
      <c r="H48" s="203"/>
      <c r="I48" s="203"/>
      <c r="J48" s="203"/>
      <c r="K48" s="203"/>
      <c r="M48"/>
      <c r="N48"/>
      <c r="P48"/>
    </row>
    <row r="49" spans="1:16" ht="23.4" x14ac:dyDescent="0.3">
      <c r="A49" s="204" t="s">
        <v>96</v>
      </c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M49"/>
      <c r="N49"/>
      <c r="P49"/>
    </row>
    <row r="50" spans="1:16" ht="6.6" customHeight="1" x14ac:dyDescent="0.3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M50"/>
      <c r="N50"/>
      <c r="P50"/>
    </row>
    <row r="51" spans="1:16" ht="23.4" x14ac:dyDescent="0.3">
      <c r="A51" s="141"/>
      <c r="B51" s="4"/>
      <c r="C51" s="142" t="s">
        <v>2</v>
      </c>
      <c r="D51" s="143"/>
      <c r="E51" s="205" t="s">
        <v>103</v>
      </c>
      <c r="F51" s="205"/>
      <c r="G51" s="205"/>
      <c r="H51" s="144"/>
      <c r="I51" s="205" t="s">
        <v>104</v>
      </c>
      <c r="J51" s="205"/>
      <c r="K51" s="205"/>
      <c r="M51"/>
      <c r="N51"/>
      <c r="P51"/>
    </row>
    <row r="52" spans="1:16" ht="23.4" x14ac:dyDescent="0.3">
      <c r="A52" s="141"/>
      <c r="B52" s="4"/>
      <c r="C52" s="142"/>
      <c r="D52" s="143"/>
      <c r="E52" s="144" t="s">
        <v>97</v>
      </c>
      <c r="F52" s="144"/>
      <c r="G52" s="144" t="s">
        <v>97</v>
      </c>
      <c r="H52" s="144"/>
      <c r="I52" s="144" t="s">
        <v>97</v>
      </c>
      <c r="J52" s="144"/>
      <c r="K52" s="144" t="s">
        <v>97</v>
      </c>
      <c r="M52"/>
      <c r="N52"/>
      <c r="P52"/>
    </row>
    <row r="53" spans="1:16" ht="23.4" x14ac:dyDescent="0.3">
      <c r="A53" s="141"/>
      <c r="B53" s="141"/>
      <c r="C53" s="145"/>
      <c r="D53" s="143"/>
      <c r="E53" s="146" t="s">
        <v>160</v>
      </c>
      <c r="F53" s="3"/>
      <c r="G53" s="146" t="s">
        <v>1</v>
      </c>
      <c r="H53" s="3"/>
      <c r="I53" s="146" t="s">
        <v>160</v>
      </c>
      <c r="J53" s="3"/>
      <c r="K53" s="146" t="s">
        <v>1</v>
      </c>
      <c r="M53"/>
      <c r="N53"/>
      <c r="P53"/>
    </row>
    <row r="54" spans="1:16" ht="23.4" x14ac:dyDescent="0.3">
      <c r="A54" s="147"/>
      <c r="B54" s="147"/>
      <c r="D54" s="143"/>
      <c r="E54" s="5">
        <v>2568</v>
      </c>
      <c r="F54" s="5"/>
      <c r="G54" s="5">
        <v>2567</v>
      </c>
      <c r="H54" s="5"/>
      <c r="I54" s="5">
        <v>2568</v>
      </c>
      <c r="J54" s="5"/>
      <c r="K54" s="5">
        <v>2567</v>
      </c>
      <c r="M54"/>
      <c r="N54"/>
      <c r="P54"/>
    </row>
    <row r="55" spans="1:16" ht="23.4" x14ac:dyDescent="0.3">
      <c r="A55" s="4"/>
      <c r="B55" s="4"/>
      <c r="C55" s="145"/>
      <c r="D55" s="40"/>
      <c r="E55" s="148" t="s">
        <v>98</v>
      </c>
      <c r="F55" s="40"/>
      <c r="G55" s="40"/>
      <c r="H55" s="8"/>
      <c r="I55" s="148" t="s">
        <v>98</v>
      </c>
      <c r="J55" s="40"/>
      <c r="K55" s="40"/>
      <c r="M55"/>
      <c r="N55"/>
      <c r="P55"/>
    </row>
    <row r="56" spans="1:16" ht="23.4" x14ac:dyDescent="0.3">
      <c r="A56" s="202" t="s">
        <v>131</v>
      </c>
      <c r="B56" s="202"/>
      <c r="C56" s="145"/>
      <c r="D56" s="13"/>
      <c r="E56" s="2"/>
      <c r="F56" s="2"/>
      <c r="G56" s="2"/>
      <c r="H56" s="8"/>
      <c r="I56" s="2"/>
      <c r="J56" s="2"/>
      <c r="K56" s="2"/>
      <c r="M56"/>
      <c r="N56"/>
      <c r="P56"/>
    </row>
    <row r="57" spans="1:16" ht="23.4" x14ac:dyDescent="0.3">
      <c r="A57" s="4" t="s">
        <v>132</v>
      </c>
      <c r="B57" s="4"/>
      <c r="C57" s="145"/>
      <c r="D57" s="7"/>
      <c r="E57" s="2"/>
      <c r="F57" s="2"/>
      <c r="G57" s="2"/>
      <c r="H57" s="8"/>
      <c r="I57" s="2"/>
      <c r="J57" s="2"/>
      <c r="K57" s="2"/>
      <c r="M57"/>
      <c r="N57"/>
      <c r="P57"/>
    </row>
    <row r="58" spans="1:16" ht="23.4" x14ac:dyDescent="0.3">
      <c r="A58" s="4" t="s">
        <v>23</v>
      </c>
      <c r="B58" s="6"/>
      <c r="C58" s="145"/>
      <c r="D58" s="13"/>
      <c r="E58" s="2"/>
      <c r="F58" s="2"/>
      <c r="G58" s="2"/>
      <c r="H58" s="8"/>
      <c r="I58" s="2"/>
      <c r="J58" s="2"/>
      <c r="K58" s="2"/>
      <c r="M58"/>
      <c r="N58"/>
      <c r="P58"/>
    </row>
    <row r="59" spans="1:16" ht="23.4" x14ac:dyDescent="0.3">
      <c r="B59" s="4" t="s">
        <v>99</v>
      </c>
      <c r="C59" s="145"/>
      <c r="D59" s="13"/>
      <c r="E59" s="2"/>
      <c r="F59" s="2"/>
      <c r="G59" s="2"/>
      <c r="H59" s="8"/>
      <c r="I59" s="2"/>
      <c r="J59" s="2"/>
      <c r="K59" s="2"/>
      <c r="M59"/>
      <c r="N59"/>
      <c r="P59"/>
    </row>
    <row r="60" spans="1:16" ht="23.4" x14ac:dyDescent="0.3">
      <c r="B60" s="4" t="s">
        <v>192</v>
      </c>
      <c r="C60" s="145"/>
      <c r="D60" s="13"/>
      <c r="E60" s="2"/>
      <c r="F60" s="2"/>
      <c r="G60" s="2"/>
      <c r="H60" s="8"/>
      <c r="I60" s="2"/>
      <c r="J60" s="2"/>
      <c r="K60" s="2"/>
      <c r="M60"/>
      <c r="N60"/>
      <c r="P60"/>
    </row>
    <row r="61" spans="1:16" ht="24" thickBot="1" x14ac:dyDescent="0.35">
      <c r="B61" s="151" t="s">
        <v>109</v>
      </c>
      <c r="C61" s="145"/>
      <c r="D61" s="13"/>
      <c r="E61" s="152">
        <v>657887</v>
      </c>
      <c r="F61" s="137"/>
      <c r="G61" s="152">
        <v>657887</v>
      </c>
      <c r="H61" s="137"/>
      <c r="I61" s="152">
        <v>657887</v>
      </c>
      <c r="J61" s="137"/>
      <c r="K61" s="152">
        <v>657887</v>
      </c>
      <c r="M61"/>
      <c r="N61"/>
      <c r="P61"/>
    </row>
    <row r="62" spans="1:16" ht="24" thickTop="1" x14ac:dyDescent="0.3">
      <c r="A62" s="4"/>
      <c r="B62" s="4" t="s">
        <v>110</v>
      </c>
      <c r="C62" s="145"/>
      <c r="D62" s="13"/>
      <c r="E62" s="137"/>
      <c r="F62" s="137"/>
      <c r="G62" s="137"/>
      <c r="H62" s="137"/>
      <c r="I62" s="137"/>
      <c r="J62" s="137"/>
      <c r="K62" s="137"/>
      <c r="M62"/>
      <c r="N62"/>
      <c r="P62"/>
    </row>
    <row r="63" spans="1:16" ht="23.4" x14ac:dyDescent="0.3">
      <c r="A63" s="4"/>
      <c r="B63" s="4" t="s">
        <v>184</v>
      </c>
      <c r="C63" s="145"/>
      <c r="D63" s="13"/>
      <c r="E63" s="137"/>
      <c r="F63" s="137"/>
      <c r="G63" s="137"/>
      <c r="H63" s="137"/>
      <c r="I63" s="137"/>
      <c r="J63" s="137"/>
      <c r="K63" s="137"/>
      <c r="M63"/>
      <c r="N63"/>
      <c r="P63"/>
    </row>
    <row r="64" spans="1:16" ht="23.4" x14ac:dyDescent="0.3">
      <c r="A64" s="1"/>
      <c r="B64" s="151" t="s">
        <v>199</v>
      </c>
      <c r="C64" s="145"/>
      <c r="D64" s="13"/>
      <c r="E64" s="137">
        <v>657887</v>
      </c>
      <c r="F64" s="137"/>
      <c r="G64" s="137">
        <v>657887</v>
      </c>
      <c r="H64" s="137"/>
      <c r="I64" s="137">
        <v>657887</v>
      </c>
      <c r="J64" s="137"/>
      <c r="K64" s="137">
        <v>657887</v>
      </c>
      <c r="M64"/>
      <c r="N64"/>
      <c r="P64"/>
    </row>
    <row r="65" spans="1:16" ht="23.4" x14ac:dyDescent="0.3">
      <c r="A65" s="1" t="s">
        <v>133</v>
      </c>
      <c r="B65" s="4"/>
      <c r="C65" s="145"/>
      <c r="D65" s="13"/>
      <c r="E65" s="137">
        <v>701461</v>
      </c>
      <c r="F65" s="137"/>
      <c r="G65" s="137">
        <v>701461</v>
      </c>
      <c r="H65" s="137"/>
      <c r="I65" s="137">
        <v>701461</v>
      </c>
      <c r="J65" s="137"/>
      <c r="K65" s="137">
        <v>701461</v>
      </c>
      <c r="M65"/>
      <c r="N65"/>
      <c r="P65"/>
    </row>
    <row r="66" spans="1:16" ht="23.4" x14ac:dyDescent="0.3">
      <c r="A66" s="4" t="s">
        <v>24</v>
      </c>
      <c r="B66" s="4"/>
      <c r="C66" s="145"/>
      <c r="D66" s="7"/>
      <c r="E66" s="137"/>
      <c r="F66" s="137"/>
      <c r="G66" s="137"/>
      <c r="H66" s="137"/>
      <c r="I66" s="137"/>
      <c r="J66" s="137"/>
      <c r="K66" s="137"/>
      <c r="M66"/>
      <c r="N66"/>
      <c r="P66"/>
    </row>
    <row r="67" spans="1:16" ht="23.4" x14ac:dyDescent="0.3">
      <c r="A67" s="153" t="s">
        <v>25</v>
      </c>
      <c r="B67" s="4" t="s">
        <v>26</v>
      </c>
      <c r="C67" s="145"/>
      <c r="D67" s="7"/>
      <c r="E67" s="137">
        <v>47500</v>
      </c>
      <c r="F67" s="137"/>
      <c r="G67" s="137">
        <v>47500</v>
      </c>
      <c r="H67" s="137"/>
      <c r="I67" s="137">
        <v>47500</v>
      </c>
      <c r="J67" s="137"/>
      <c r="K67" s="137">
        <v>47500</v>
      </c>
      <c r="M67"/>
      <c r="N67"/>
      <c r="P67"/>
    </row>
    <row r="68" spans="1:16" ht="23.4" x14ac:dyDescent="0.3">
      <c r="A68" s="16" t="s">
        <v>27</v>
      </c>
      <c r="B68" s="4" t="s">
        <v>28</v>
      </c>
      <c r="C68" s="145"/>
      <c r="D68" s="7"/>
      <c r="E68" s="137">
        <v>30143</v>
      </c>
      <c r="F68" s="137"/>
      <c r="G68" s="137">
        <v>57541</v>
      </c>
      <c r="H68" s="137"/>
      <c r="I68" s="137">
        <v>81661</v>
      </c>
      <c r="J68" s="137"/>
      <c r="K68" s="137">
        <v>120057</v>
      </c>
      <c r="M68"/>
      <c r="N68"/>
      <c r="P68"/>
    </row>
    <row r="69" spans="1:16" ht="23.4" x14ac:dyDescent="0.3">
      <c r="A69" s="4" t="s">
        <v>134</v>
      </c>
      <c r="B69" s="1"/>
      <c r="C69" s="145"/>
      <c r="D69" s="7"/>
      <c r="E69" s="154">
        <v>78799</v>
      </c>
      <c r="F69" s="137"/>
      <c r="G69" s="154">
        <v>78799</v>
      </c>
      <c r="H69" s="137"/>
      <c r="I69" s="20">
        <v>0</v>
      </c>
      <c r="J69" s="137"/>
      <c r="K69" s="20">
        <v>0</v>
      </c>
      <c r="M69"/>
      <c r="N69"/>
      <c r="P69"/>
    </row>
    <row r="70" spans="1:16" ht="23.4" x14ac:dyDescent="0.3">
      <c r="B70" s="4" t="s">
        <v>136</v>
      </c>
      <c r="C70" s="145"/>
      <c r="D70" s="7"/>
      <c r="E70" s="137">
        <f>SUM(E64:E69)</f>
        <v>1515790</v>
      </c>
      <c r="F70" s="137"/>
      <c r="G70" s="137">
        <f>SUM(G64:G69)</f>
        <v>1543188</v>
      </c>
      <c r="H70" s="137"/>
      <c r="I70" s="137">
        <f>SUM(I64:I69)</f>
        <v>1488509</v>
      </c>
      <c r="J70" s="137"/>
      <c r="K70" s="137">
        <f>SUM(K64:K69)</f>
        <v>1526905</v>
      </c>
      <c r="M70"/>
      <c r="N70"/>
      <c r="P70"/>
    </row>
    <row r="71" spans="1:16" ht="23.4" x14ac:dyDescent="0.3">
      <c r="A71" s="4" t="s">
        <v>29</v>
      </c>
      <c r="B71" s="1"/>
      <c r="C71" s="145"/>
      <c r="D71" s="7"/>
      <c r="E71" s="154">
        <v>-7160</v>
      </c>
      <c r="F71" s="137"/>
      <c r="G71" s="154">
        <v>-7155</v>
      </c>
      <c r="H71" s="137"/>
      <c r="I71" s="51">
        <v>0</v>
      </c>
      <c r="J71" s="137"/>
      <c r="K71" s="51">
        <v>0</v>
      </c>
      <c r="M71"/>
      <c r="N71"/>
      <c r="P71"/>
    </row>
    <row r="72" spans="1:16" ht="23.4" x14ac:dyDescent="0.3">
      <c r="A72" s="6" t="s">
        <v>135</v>
      </c>
      <c r="C72" s="145"/>
      <c r="D72" s="7"/>
      <c r="E72" s="155">
        <f>SUM(E70:E71)</f>
        <v>1508630</v>
      </c>
      <c r="F72" s="137"/>
      <c r="G72" s="155">
        <f>SUM(G70:G71)</f>
        <v>1536033</v>
      </c>
      <c r="H72" s="137"/>
      <c r="I72" s="155">
        <f>SUM(I70:I71)</f>
        <v>1488509</v>
      </c>
      <c r="J72" s="137"/>
      <c r="K72" s="155">
        <f>SUM(K70:K71)</f>
        <v>1526905</v>
      </c>
      <c r="M72"/>
      <c r="N72"/>
      <c r="P72"/>
    </row>
    <row r="73" spans="1:16" ht="24" thickBot="1" x14ac:dyDescent="0.35">
      <c r="A73" s="6" t="s">
        <v>137</v>
      </c>
      <c r="B73" s="6"/>
      <c r="C73" s="145"/>
      <c r="D73" s="7"/>
      <c r="E73" s="156">
        <f>+E33+E72</f>
        <v>1771686</v>
      </c>
      <c r="F73" s="137"/>
      <c r="G73" s="156">
        <f>+G33+G72</f>
        <v>1798879</v>
      </c>
      <c r="H73" s="137"/>
      <c r="I73" s="156">
        <f>+I33+I72</f>
        <v>1746144</v>
      </c>
      <c r="J73" s="137"/>
      <c r="K73" s="156">
        <f>+K33+K72</f>
        <v>1784249</v>
      </c>
      <c r="M73"/>
      <c r="N73"/>
      <c r="P73"/>
    </row>
    <row r="74" spans="1:16" s="158" customFormat="1" ht="24" thickTop="1" x14ac:dyDescent="0.3">
      <c r="A74" s="153"/>
      <c r="B74" s="153"/>
      <c r="C74" s="153"/>
      <c r="D74" s="153"/>
      <c r="E74" s="133"/>
      <c r="F74" s="133"/>
      <c r="G74" s="133"/>
      <c r="H74" s="133"/>
      <c r="I74" s="133"/>
      <c r="J74" s="133"/>
      <c r="K74" s="133"/>
      <c r="L74" s="157"/>
      <c r="M74" s="157"/>
    </row>
    <row r="75" spans="1:16" ht="23.4" x14ac:dyDescent="0.3">
      <c r="A75" s="1"/>
      <c r="B75" s="1"/>
      <c r="C75" s="1"/>
      <c r="D75" s="1"/>
      <c r="E75" s="114">
        <f>E73-สินทรัพย์!E35</f>
        <v>0</v>
      </c>
      <c r="F75" s="114"/>
      <c r="G75" s="114">
        <f>G73-สินทรัพย์!G35</f>
        <v>0</v>
      </c>
      <c r="H75" s="114"/>
      <c r="I75" s="114">
        <f>I73-สินทรัพย์!I35</f>
        <v>0</v>
      </c>
      <c r="J75" s="114"/>
      <c r="K75" s="114">
        <f>K73-สินทรัพย์!K35</f>
        <v>0</v>
      </c>
      <c r="L75" s="157"/>
      <c r="M75" s="157"/>
      <c r="N75"/>
      <c r="P75"/>
    </row>
    <row r="76" spans="1:16" ht="23.4" x14ac:dyDescent="0.3">
      <c r="A76" s="1"/>
      <c r="B76" s="1"/>
      <c r="C76" s="1"/>
      <c r="D76" s="1"/>
      <c r="E76" s="159"/>
      <c r="F76" s="159"/>
      <c r="G76" s="159"/>
      <c r="H76" s="160"/>
      <c r="I76" s="159"/>
      <c r="J76" s="159"/>
      <c r="K76" s="159"/>
      <c r="L76" s="158"/>
      <c r="M76" s="158"/>
      <c r="N76"/>
      <c r="P76"/>
    </row>
    <row r="77" spans="1:16" ht="23.4" x14ac:dyDescent="0.3">
      <c r="A77" s="1"/>
      <c r="B77" s="1"/>
      <c r="C77" s="1"/>
      <c r="D77" s="1"/>
      <c r="E77" s="2"/>
      <c r="F77" s="2"/>
      <c r="G77" s="2"/>
      <c r="H77" s="8"/>
      <c r="I77" s="2"/>
      <c r="J77" s="2"/>
      <c r="K77" s="2"/>
      <c r="M77"/>
      <c r="N77"/>
      <c r="P77"/>
    </row>
    <row r="78" spans="1:16" ht="23.4" x14ac:dyDescent="0.3">
      <c r="A78" s="1"/>
      <c r="B78" s="1"/>
      <c r="C78" s="1"/>
      <c r="D78" s="1"/>
      <c r="E78" s="2"/>
      <c r="F78" s="2"/>
      <c r="G78" s="2"/>
      <c r="H78" s="8"/>
      <c r="I78" s="2"/>
      <c r="J78" s="2"/>
      <c r="K78" s="2"/>
      <c r="M78"/>
      <c r="N78"/>
      <c r="P78"/>
    </row>
    <row r="79" spans="1:16" ht="23.4" x14ac:dyDescent="0.3">
      <c r="A79" s="1"/>
      <c r="B79" s="1"/>
      <c r="C79" s="1"/>
      <c r="D79" s="1"/>
      <c r="E79" s="2"/>
      <c r="F79" s="2"/>
      <c r="G79" s="2"/>
      <c r="H79" s="8"/>
      <c r="I79" s="2"/>
      <c r="J79" s="2"/>
      <c r="K79" s="2"/>
      <c r="M79"/>
      <c r="N79"/>
      <c r="P79"/>
    </row>
    <row r="80" spans="1:16" ht="23.4" x14ac:dyDescent="0.3">
      <c r="A80" s="1"/>
      <c r="B80" s="1"/>
      <c r="C80" s="1"/>
      <c r="D80" s="1"/>
      <c r="E80" s="2"/>
      <c r="F80" s="2"/>
      <c r="G80" s="2"/>
      <c r="H80" s="8"/>
      <c r="I80" s="2"/>
      <c r="J80" s="2"/>
      <c r="K80" s="2"/>
      <c r="M80"/>
      <c r="N80"/>
      <c r="P80"/>
    </row>
    <row r="81" spans="1:16" ht="23.4" x14ac:dyDescent="0.3">
      <c r="E81" s="2"/>
      <c r="F81" s="2"/>
      <c r="G81" s="2"/>
      <c r="H81" s="8"/>
      <c r="I81" s="2"/>
      <c r="J81" s="2"/>
      <c r="K81" s="2"/>
      <c r="M81"/>
      <c r="N81"/>
      <c r="P81"/>
    </row>
    <row r="82" spans="1:16" ht="23.4" x14ac:dyDescent="0.3">
      <c r="E82" s="2"/>
      <c r="F82" s="2"/>
      <c r="G82" s="2"/>
      <c r="H82" s="8"/>
      <c r="I82" s="2"/>
      <c r="J82" s="2"/>
      <c r="K82" s="2"/>
      <c r="M82"/>
      <c r="N82"/>
      <c r="P82"/>
    </row>
    <row r="89" spans="1:16" ht="23.4" x14ac:dyDescent="0.3">
      <c r="A89" s="1" t="s">
        <v>127</v>
      </c>
    </row>
  </sheetData>
  <mergeCells count="14">
    <mergeCell ref="A49:K49"/>
    <mergeCell ref="E51:G51"/>
    <mergeCell ref="I51:K51"/>
    <mergeCell ref="A56:B56"/>
    <mergeCell ref="A1:K1"/>
    <mergeCell ref="A2:K2"/>
    <mergeCell ref="A3:K3"/>
    <mergeCell ref="A4:K4"/>
    <mergeCell ref="A48:K48"/>
    <mergeCell ref="E6:G6"/>
    <mergeCell ref="I6:K6"/>
    <mergeCell ref="A11:B11"/>
    <mergeCell ref="A46:K46"/>
    <mergeCell ref="A47:K47"/>
  </mergeCells>
  <pageMargins left="0.8" right="0.4" top="1" bottom="0.5" header="0.6" footer="0.4"/>
  <pageSetup paperSize="9" scale="70" firstPageNumber="2" orientation="portrait" useFirstPageNumber="1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66BC0-F1BB-422C-8957-2C6E47F7A023}">
  <sheetPr>
    <tabColor theme="7" tint="0.79998168889431442"/>
  </sheetPr>
  <dimension ref="A1:R45"/>
  <sheetViews>
    <sheetView zoomScaleNormal="100" zoomScaleSheetLayoutView="100" zoomScalePageLayoutView="110" workbookViewId="0">
      <selection activeCell="L30" sqref="L30"/>
    </sheetView>
  </sheetViews>
  <sheetFormatPr defaultColWidth="9.44140625" defaultRowHeight="23.4" x14ac:dyDescent="0.3"/>
  <cols>
    <col min="1" max="2" width="1.44140625" style="22" customWidth="1"/>
    <col min="3" max="3" width="58.44140625" style="22" customWidth="1"/>
    <col min="4" max="4" width="9.5546875" style="38" customWidth="1"/>
    <col min="5" max="5" width="2.33203125" style="22" customWidth="1"/>
    <col min="6" max="6" width="12.5546875" style="29" customWidth="1"/>
    <col min="7" max="7" width="1.5546875" style="39" customWidth="1"/>
    <col min="8" max="8" width="12.5546875" style="29" customWidth="1"/>
    <col min="9" max="9" width="1.5546875" style="39" customWidth="1"/>
    <col min="10" max="10" width="12.5546875" style="29" customWidth="1"/>
    <col min="11" max="11" width="1.5546875" style="39" customWidth="1"/>
    <col min="12" max="12" width="12.5546875" style="29" customWidth="1"/>
    <col min="13" max="13" width="1" style="22" customWidth="1"/>
    <col min="14" max="14" width="14.5546875" style="52" customWidth="1"/>
    <col min="15" max="15" width="14.44140625" style="52" customWidth="1"/>
    <col min="16" max="16" width="11.33203125" style="22" bestFit="1" customWidth="1"/>
    <col min="17" max="17" width="13.44140625" style="59" bestFit="1" customWidth="1"/>
    <col min="18" max="18" width="9.44140625" style="59"/>
    <col min="19" max="16384" width="9.44140625" style="22"/>
  </cols>
  <sheetData>
    <row r="1" spans="1:18" s="121" customFormat="1" ht="26.4" x14ac:dyDescent="0.3">
      <c r="A1" s="203" t="s">
        <v>126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120"/>
      <c r="N1" s="64"/>
      <c r="O1" s="64"/>
      <c r="Q1" s="65"/>
      <c r="R1" s="65"/>
    </row>
    <row r="2" spans="1:18" s="121" customFormat="1" ht="26.4" x14ac:dyDescent="0.3">
      <c r="A2" s="203" t="s">
        <v>124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120"/>
      <c r="N2" s="64"/>
      <c r="O2" s="64"/>
      <c r="Q2" s="65"/>
      <c r="R2" s="65"/>
    </row>
    <row r="3" spans="1:18" s="121" customFormat="1" ht="26.4" x14ac:dyDescent="0.3">
      <c r="A3" s="203" t="s">
        <v>201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120"/>
      <c r="N3" s="64"/>
      <c r="O3" s="64"/>
      <c r="Q3" s="65"/>
      <c r="R3" s="65"/>
    </row>
    <row r="4" spans="1:18" s="121" customFormat="1" ht="26.4" x14ac:dyDescent="0.3">
      <c r="A4" s="203" t="s">
        <v>98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120"/>
      <c r="N4" s="64"/>
      <c r="O4" s="64"/>
      <c r="Q4" s="65"/>
      <c r="R4" s="65"/>
    </row>
    <row r="5" spans="1:18" x14ac:dyDescent="0.3">
      <c r="A5" s="204" t="s">
        <v>96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6"/>
    </row>
    <row r="6" spans="1:18" customFormat="1" ht="6.6" customHeight="1" x14ac:dyDescent="0.55000000000000004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54"/>
      <c r="O6" s="54"/>
      <c r="Q6" s="55"/>
      <c r="R6" s="55"/>
    </row>
    <row r="7" spans="1:18" x14ac:dyDescent="0.3">
      <c r="A7" s="23"/>
      <c r="B7" s="23"/>
      <c r="C7" s="23"/>
      <c r="D7" s="17" t="s">
        <v>2</v>
      </c>
      <c r="E7" s="23"/>
      <c r="F7" s="206" t="s">
        <v>103</v>
      </c>
      <c r="G7" s="206"/>
      <c r="H7" s="206"/>
      <c r="I7" s="19"/>
      <c r="J7" s="206" t="s">
        <v>104</v>
      </c>
      <c r="K7" s="206"/>
      <c r="L7" s="206"/>
      <c r="N7" s="56"/>
      <c r="O7" s="56"/>
    </row>
    <row r="8" spans="1:18" s="1" customFormat="1" x14ac:dyDescent="0.3">
      <c r="A8" s="4"/>
      <c r="B8" s="4"/>
      <c r="C8" s="4"/>
      <c r="D8" s="17"/>
      <c r="E8" s="25"/>
      <c r="F8" s="5">
        <v>2568</v>
      </c>
      <c r="G8" s="3"/>
      <c r="H8" s="5">
        <v>2567</v>
      </c>
      <c r="I8" s="3"/>
      <c r="J8" s="5">
        <v>2568</v>
      </c>
      <c r="K8" s="3"/>
      <c r="L8" s="5">
        <v>2567</v>
      </c>
      <c r="N8" s="56"/>
      <c r="O8" s="56"/>
      <c r="Q8" s="53"/>
      <c r="R8" s="53"/>
    </row>
    <row r="9" spans="1:18" s="1" customFormat="1" x14ac:dyDescent="0.3">
      <c r="A9" s="6" t="s">
        <v>101</v>
      </c>
      <c r="B9" s="4"/>
      <c r="C9" s="4"/>
      <c r="E9" s="6"/>
      <c r="F9" s="49"/>
      <c r="G9" s="49"/>
      <c r="H9" s="49"/>
      <c r="I9" s="49"/>
      <c r="J9" s="49"/>
      <c r="K9" s="49"/>
      <c r="L9" s="49"/>
      <c r="N9" s="56"/>
      <c r="O9" s="56"/>
      <c r="Q9" s="53"/>
      <c r="R9" s="53"/>
    </row>
    <row r="10" spans="1:18" x14ac:dyDescent="0.3">
      <c r="B10" s="26" t="s">
        <v>30</v>
      </c>
      <c r="C10" s="27"/>
      <c r="D10" s="28"/>
      <c r="E10" s="27"/>
      <c r="F10" s="89">
        <v>13084</v>
      </c>
      <c r="G10" s="89"/>
      <c r="H10" s="89">
        <v>5800</v>
      </c>
      <c r="I10" s="89"/>
      <c r="J10" s="89">
        <v>9865</v>
      </c>
      <c r="K10" s="89"/>
      <c r="L10" s="89">
        <v>5800</v>
      </c>
    </row>
    <row r="11" spans="1:18" x14ac:dyDescent="0.3">
      <c r="B11" s="26" t="s">
        <v>31</v>
      </c>
      <c r="C11" s="26"/>
      <c r="D11" s="28"/>
      <c r="E11" s="26"/>
      <c r="F11" s="91">
        <v>159101</v>
      </c>
      <c r="G11" s="89"/>
      <c r="H11" s="91">
        <v>168197</v>
      </c>
      <c r="I11" s="89"/>
      <c r="J11" s="91">
        <v>156448</v>
      </c>
      <c r="K11" s="89"/>
      <c r="L11" s="91">
        <v>165616</v>
      </c>
      <c r="N11" s="58"/>
    </row>
    <row r="12" spans="1:18" x14ac:dyDescent="0.3">
      <c r="C12" s="26" t="s">
        <v>32</v>
      </c>
      <c r="D12" s="28">
        <v>16</v>
      </c>
      <c r="E12" s="27"/>
      <c r="F12" s="91">
        <f>F10+F11</f>
        <v>172185</v>
      </c>
      <c r="G12" s="89"/>
      <c r="H12" s="91">
        <f>H10+H11</f>
        <v>173997</v>
      </c>
      <c r="I12" s="89"/>
      <c r="J12" s="91">
        <f>J10+J11</f>
        <v>166313</v>
      </c>
      <c r="K12" s="89"/>
      <c r="L12" s="91">
        <f>L10+L11</f>
        <v>171416</v>
      </c>
    </row>
    <row r="13" spans="1:18" ht="11.1" customHeight="1" x14ac:dyDescent="0.3">
      <c r="C13" s="26"/>
      <c r="D13" s="27"/>
      <c r="E13" s="27"/>
      <c r="F13" s="88"/>
      <c r="G13" s="89"/>
      <c r="H13" s="88"/>
      <c r="I13" s="89"/>
      <c r="J13" s="88"/>
      <c r="K13" s="89"/>
      <c r="L13" s="88"/>
    </row>
    <row r="14" spans="1:18" x14ac:dyDescent="0.3">
      <c r="A14" s="27" t="s">
        <v>138</v>
      </c>
      <c r="B14" s="26"/>
      <c r="C14" s="26"/>
      <c r="D14" s="27"/>
      <c r="E14" s="27"/>
      <c r="F14" s="88"/>
      <c r="G14" s="89"/>
      <c r="H14" s="88"/>
      <c r="I14" s="89"/>
      <c r="J14" s="88"/>
      <c r="K14" s="89"/>
      <c r="L14" s="88"/>
    </row>
    <row r="15" spans="1:18" x14ac:dyDescent="0.3">
      <c r="B15" s="26" t="s">
        <v>139</v>
      </c>
      <c r="C15" s="26"/>
      <c r="D15" s="30"/>
      <c r="E15" s="26"/>
      <c r="F15" s="90">
        <v>-10147</v>
      </c>
      <c r="G15" s="89"/>
      <c r="H15" s="90">
        <v>-3971</v>
      </c>
      <c r="I15" s="89"/>
      <c r="J15" s="90">
        <v>-8573</v>
      </c>
      <c r="K15" s="89"/>
      <c r="L15" s="90">
        <v>-3971</v>
      </c>
      <c r="N15" s="60"/>
      <c r="O15" s="60"/>
      <c r="P15" s="79"/>
      <c r="Q15" s="63"/>
    </row>
    <row r="16" spans="1:18" x14ac:dyDescent="0.3">
      <c r="B16" s="26" t="s">
        <v>140</v>
      </c>
      <c r="C16" s="26"/>
      <c r="D16" s="30"/>
      <c r="E16" s="26"/>
      <c r="F16" s="90">
        <v>-73177</v>
      </c>
      <c r="G16" s="89"/>
      <c r="H16" s="90">
        <v>-73226</v>
      </c>
      <c r="I16" s="89"/>
      <c r="J16" s="90">
        <v>-77324</v>
      </c>
      <c r="K16" s="89"/>
      <c r="L16" s="90">
        <v>-77082</v>
      </c>
      <c r="N16" s="60"/>
      <c r="O16" s="60"/>
      <c r="P16" s="79"/>
      <c r="Q16" s="63"/>
    </row>
    <row r="17" spans="1:16" x14ac:dyDescent="0.3">
      <c r="B17" s="26"/>
      <c r="C17" s="26" t="s">
        <v>35</v>
      </c>
      <c r="D17" s="28">
        <v>8</v>
      </c>
      <c r="E17" s="27"/>
      <c r="F17" s="100">
        <f>F15+F16</f>
        <v>-83324</v>
      </c>
      <c r="G17" s="89"/>
      <c r="H17" s="100">
        <f>H15+H16</f>
        <v>-77197</v>
      </c>
      <c r="I17" s="89"/>
      <c r="J17" s="100">
        <f>J15+J16</f>
        <v>-85897</v>
      </c>
      <c r="K17" s="89"/>
      <c r="L17" s="100">
        <f>L15+L16</f>
        <v>-81053</v>
      </c>
      <c r="N17" s="60"/>
      <c r="O17" s="60"/>
    </row>
    <row r="18" spans="1:16" ht="12" customHeight="1" x14ac:dyDescent="0.3">
      <c r="A18" s="26"/>
      <c r="B18" s="26"/>
      <c r="C18" s="26"/>
      <c r="D18" s="28"/>
      <c r="E18" s="26"/>
      <c r="F18" s="89"/>
      <c r="G18" s="89"/>
      <c r="H18" s="89"/>
      <c r="I18" s="89"/>
      <c r="J18" s="89"/>
      <c r="K18" s="89"/>
      <c r="L18" s="89"/>
    </row>
    <row r="19" spans="1:16" x14ac:dyDescent="0.3">
      <c r="A19" s="27" t="s">
        <v>36</v>
      </c>
      <c r="B19" s="27"/>
      <c r="C19" s="27"/>
      <c r="D19" s="24"/>
      <c r="E19" s="27"/>
      <c r="F19" s="89">
        <f>F12+F17</f>
        <v>88861</v>
      </c>
      <c r="G19" s="89"/>
      <c r="H19" s="89">
        <f>H12+H17</f>
        <v>96800</v>
      </c>
      <c r="I19" s="89"/>
      <c r="J19" s="89">
        <f>J12+J17</f>
        <v>80416</v>
      </c>
      <c r="K19" s="89"/>
      <c r="L19" s="89">
        <f>L12+L17</f>
        <v>90363</v>
      </c>
    </row>
    <row r="20" spans="1:16" x14ac:dyDescent="0.3">
      <c r="B20" s="26" t="s">
        <v>37</v>
      </c>
      <c r="C20" s="26"/>
      <c r="D20" s="28"/>
      <c r="E20" s="26"/>
      <c r="F20" s="89">
        <v>5558</v>
      </c>
      <c r="G20" s="89"/>
      <c r="H20" s="89">
        <v>8390</v>
      </c>
      <c r="I20" s="89"/>
      <c r="J20" s="89">
        <v>5915</v>
      </c>
      <c r="K20" s="89"/>
      <c r="L20" s="89">
        <v>8719</v>
      </c>
      <c r="N20" s="58"/>
    </row>
    <row r="21" spans="1:16" x14ac:dyDescent="0.3">
      <c r="B21" s="26" t="s">
        <v>38</v>
      </c>
      <c r="C21" s="26"/>
      <c r="D21" s="28"/>
      <c r="E21" s="26"/>
      <c r="F21" s="90">
        <v>-12250</v>
      </c>
      <c r="G21" s="89"/>
      <c r="H21" s="90">
        <v>-12304</v>
      </c>
      <c r="I21" s="89"/>
      <c r="J21" s="90">
        <v>-12149</v>
      </c>
      <c r="K21" s="89"/>
      <c r="L21" s="90">
        <v>-12217</v>
      </c>
      <c r="N21" s="60"/>
      <c r="O21" s="60"/>
    </row>
    <row r="22" spans="1:16" x14ac:dyDescent="0.3">
      <c r="B22" s="26" t="s">
        <v>39</v>
      </c>
      <c r="C22" s="26"/>
      <c r="D22" s="28"/>
      <c r="E22" s="26"/>
      <c r="F22" s="90">
        <v>-48780</v>
      </c>
      <c r="G22" s="89"/>
      <c r="H22" s="90">
        <v>-52160</v>
      </c>
      <c r="I22" s="89"/>
      <c r="J22" s="90">
        <v>-48579</v>
      </c>
      <c r="K22" s="89"/>
      <c r="L22" s="90">
        <v>-51743</v>
      </c>
      <c r="N22" s="60"/>
      <c r="O22" s="60"/>
      <c r="P22" s="60"/>
    </row>
    <row r="23" spans="1:16" x14ac:dyDescent="0.3">
      <c r="B23" s="26" t="s">
        <v>40</v>
      </c>
      <c r="D23" s="28"/>
      <c r="E23" s="28"/>
      <c r="F23" s="101">
        <v>-1030</v>
      </c>
      <c r="G23" s="89"/>
      <c r="H23" s="101">
        <v>-1011</v>
      </c>
      <c r="I23" s="89"/>
      <c r="J23" s="101">
        <v>-1030</v>
      </c>
      <c r="K23" s="89"/>
      <c r="L23" s="101">
        <v>-1011</v>
      </c>
      <c r="N23" s="60"/>
      <c r="O23" s="60"/>
    </row>
    <row r="24" spans="1:16" x14ac:dyDescent="0.3">
      <c r="A24" s="27" t="s">
        <v>41</v>
      </c>
      <c r="B24" s="27"/>
      <c r="C24" s="27"/>
      <c r="D24" s="24"/>
      <c r="E24" s="27"/>
      <c r="F24" s="89">
        <f>F19+F20+F21+F22+F23</f>
        <v>32359</v>
      </c>
      <c r="G24" s="89"/>
      <c r="H24" s="89">
        <f>H19+H20+H21+H22+H23</f>
        <v>39715</v>
      </c>
      <c r="I24" s="89"/>
      <c r="J24" s="89">
        <f>J19+J20+J21+J22+J23</f>
        <v>24573</v>
      </c>
      <c r="K24" s="89"/>
      <c r="L24" s="89">
        <f>L19+L20+L21+L22+L23</f>
        <v>34111</v>
      </c>
    </row>
    <row r="25" spans="1:16" x14ac:dyDescent="0.3">
      <c r="B25" s="26" t="s">
        <v>42</v>
      </c>
      <c r="C25" s="27"/>
      <c r="D25" s="28"/>
      <c r="E25" s="28"/>
      <c r="F25" s="90">
        <v>-7111</v>
      </c>
      <c r="G25" s="89"/>
      <c r="H25" s="90">
        <v>-3065</v>
      </c>
      <c r="I25" s="89"/>
      <c r="J25" s="101">
        <v>-5559</v>
      </c>
      <c r="K25" s="89"/>
      <c r="L25" s="101">
        <v>-1848</v>
      </c>
      <c r="N25" s="60"/>
      <c r="O25" s="60"/>
      <c r="P25" s="61"/>
    </row>
    <row r="26" spans="1:16" x14ac:dyDescent="0.3">
      <c r="A26" s="27" t="s">
        <v>43</v>
      </c>
      <c r="B26" s="27"/>
      <c r="C26" s="27"/>
      <c r="D26" s="24"/>
      <c r="E26" s="27"/>
      <c r="F26" s="92">
        <f>F24+F25</f>
        <v>25248</v>
      </c>
      <c r="G26" s="89"/>
      <c r="H26" s="92">
        <f>H24+H25</f>
        <v>36650</v>
      </c>
      <c r="I26" s="89"/>
      <c r="J26" s="91">
        <f>J24+J25</f>
        <v>19014</v>
      </c>
      <c r="K26" s="89"/>
      <c r="L26" s="91">
        <f>L24+L25</f>
        <v>32263</v>
      </c>
    </row>
    <row r="27" spans="1:16" ht="12" customHeight="1" x14ac:dyDescent="0.3">
      <c r="A27" s="26"/>
      <c r="B27" s="26"/>
      <c r="C27" s="26"/>
      <c r="D27" s="28"/>
      <c r="E27" s="26"/>
      <c r="F27" s="89"/>
      <c r="G27" s="89"/>
      <c r="H27" s="89"/>
      <c r="I27" s="89"/>
      <c r="J27" s="89"/>
      <c r="K27" s="89"/>
      <c r="L27" s="89"/>
    </row>
    <row r="28" spans="1:16" x14ac:dyDescent="0.3">
      <c r="A28" s="27" t="s">
        <v>154</v>
      </c>
      <c r="B28" s="27"/>
      <c r="C28" s="27"/>
      <c r="D28" s="24"/>
      <c r="E28" s="27"/>
      <c r="F28" s="129"/>
      <c r="G28" s="129"/>
      <c r="H28" s="129"/>
      <c r="I28" s="129"/>
      <c r="J28" s="129"/>
      <c r="K28" s="129"/>
      <c r="L28" s="129"/>
    </row>
    <row r="29" spans="1:16" x14ac:dyDescent="0.6">
      <c r="A29" s="26"/>
      <c r="B29" s="26" t="s">
        <v>141</v>
      </c>
      <c r="C29" s="128"/>
      <c r="D29" s="24"/>
      <c r="E29" s="27"/>
      <c r="F29" s="102">
        <f>F31-F30</f>
        <v>25254</v>
      </c>
      <c r="G29" s="129"/>
      <c r="H29" s="102">
        <f>H31-H30</f>
        <v>36744</v>
      </c>
      <c r="I29" s="129"/>
      <c r="J29" s="102">
        <f>J31</f>
        <v>19014</v>
      </c>
      <c r="K29" s="129"/>
      <c r="L29" s="102">
        <f>L31</f>
        <v>32263</v>
      </c>
    </row>
    <row r="30" spans="1:16" x14ac:dyDescent="0.3">
      <c r="A30" s="26"/>
      <c r="B30" s="26" t="s">
        <v>142</v>
      </c>
      <c r="C30" s="27"/>
      <c r="D30" s="24"/>
      <c r="E30" s="27"/>
      <c r="F30" s="91">
        <v>-6</v>
      </c>
      <c r="G30" s="129"/>
      <c r="H30" s="91">
        <v>-94</v>
      </c>
      <c r="I30" s="129"/>
      <c r="J30" s="99">
        <v>0</v>
      </c>
      <c r="K30" s="137"/>
      <c r="L30" s="99">
        <v>0</v>
      </c>
    </row>
    <row r="31" spans="1:16" ht="24" thickBot="1" x14ac:dyDescent="0.65">
      <c r="A31" s="130" t="s">
        <v>43</v>
      </c>
      <c r="B31" s="27"/>
      <c r="C31" s="27"/>
      <c r="D31" s="24"/>
      <c r="E31" s="27"/>
      <c r="F31" s="127">
        <f>F26</f>
        <v>25248</v>
      </c>
      <c r="G31" s="129"/>
      <c r="H31" s="127">
        <f>H26</f>
        <v>36650</v>
      </c>
      <c r="I31" s="129"/>
      <c r="J31" s="127">
        <f>J26</f>
        <v>19014</v>
      </c>
      <c r="K31" s="129"/>
      <c r="L31" s="127">
        <f>L26</f>
        <v>32263</v>
      </c>
    </row>
    <row r="32" spans="1:16" ht="24" thickTop="1" x14ac:dyDescent="0.3">
      <c r="A32" s="4"/>
      <c r="B32" s="4"/>
      <c r="C32" s="4"/>
      <c r="D32" s="17"/>
      <c r="E32" s="25"/>
      <c r="F32" s="131"/>
      <c r="G32" s="131"/>
      <c r="H32" s="131"/>
      <c r="I32" s="131"/>
      <c r="J32" s="131"/>
      <c r="K32" s="131"/>
      <c r="L32" s="131"/>
    </row>
    <row r="33" spans="1:15" x14ac:dyDescent="0.3">
      <c r="A33" s="27" t="s">
        <v>155</v>
      </c>
      <c r="B33" s="27"/>
      <c r="C33" s="27"/>
      <c r="D33" s="24"/>
      <c r="E33" s="27"/>
      <c r="F33" s="129"/>
      <c r="G33" s="129"/>
      <c r="H33" s="129"/>
      <c r="I33" s="129"/>
      <c r="J33" s="129"/>
      <c r="K33" s="129"/>
      <c r="L33" s="129"/>
    </row>
    <row r="34" spans="1:15" x14ac:dyDescent="0.3">
      <c r="A34" s="26"/>
      <c r="B34" s="26" t="s">
        <v>141</v>
      </c>
      <c r="C34" s="27"/>
      <c r="D34" s="24"/>
      <c r="E34" s="27"/>
      <c r="F34" s="102">
        <f>F36-F35</f>
        <v>25254</v>
      </c>
      <c r="G34" s="129"/>
      <c r="H34" s="102">
        <f>H36-H35</f>
        <v>36744</v>
      </c>
      <c r="I34" s="129"/>
      <c r="J34" s="102">
        <f>J36</f>
        <v>19014</v>
      </c>
      <c r="K34" s="129"/>
      <c r="L34" s="102">
        <f>L36</f>
        <v>32263</v>
      </c>
    </row>
    <row r="35" spans="1:15" x14ac:dyDescent="0.3">
      <c r="A35" s="26"/>
      <c r="B35" s="26" t="s">
        <v>142</v>
      </c>
      <c r="C35" s="27"/>
      <c r="D35" s="24"/>
      <c r="E35" s="27"/>
      <c r="F35" s="91">
        <v>-6</v>
      </c>
      <c r="G35" s="129"/>
      <c r="H35" s="91">
        <v>-94</v>
      </c>
      <c r="I35" s="129"/>
      <c r="J35" s="99">
        <v>0</v>
      </c>
      <c r="K35" s="137"/>
      <c r="L35" s="99">
        <v>0</v>
      </c>
    </row>
    <row r="36" spans="1:15" ht="24" thickBot="1" x14ac:dyDescent="0.65">
      <c r="A36" s="130" t="s">
        <v>44</v>
      </c>
      <c r="B36" s="27"/>
      <c r="C36" s="27"/>
      <c r="D36" s="24"/>
      <c r="E36" s="27"/>
      <c r="F36" s="127">
        <f>F26</f>
        <v>25248</v>
      </c>
      <c r="G36" s="129"/>
      <c r="H36" s="127">
        <f>H26</f>
        <v>36650</v>
      </c>
      <c r="I36" s="129"/>
      <c r="J36" s="127">
        <f>J26</f>
        <v>19014</v>
      </c>
      <c r="K36" s="129"/>
      <c r="L36" s="127">
        <f>L26</f>
        <v>32263</v>
      </c>
    </row>
    <row r="37" spans="1:15" ht="24" thickTop="1" x14ac:dyDescent="0.3">
      <c r="A37" s="27"/>
      <c r="B37" s="27"/>
      <c r="C37" s="27"/>
      <c r="D37" s="24"/>
      <c r="E37" s="27"/>
      <c r="F37" s="12"/>
      <c r="G37" s="13"/>
      <c r="H37" s="12"/>
      <c r="I37" s="13"/>
      <c r="J37" s="12"/>
      <c r="K37" s="13"/>
      <c r="L37" s="12"/>
    </row>
    <row r="38" spans="1:15" x14ac:dyDescent="0.3">
      <c r="A38" s="27" t="s">
        <v>49</v>
      </c>
      <c r="B38" s="27"/>
      <c r="C38" s="27"/>
      <c r="D38" s="28"/>
      <c r="E38" s="27"/>
      <c r="F38" s="12"/>
      <c r="G38" s="13"/>
      <c r="H38" s="12"/>
      <c r="I38" s="13"/>
      <c r="J38" s="12"/>
      <c r="K38" s="13"/>
      <c r="L38" s="12"/>
    </row>
    <row r="39" spans="1:15" ht="24" thickBot="1" x14ac:dyDescent="0.35">
      <c r="B39" s="26" t="s">
        <v>50</v>
      </c>
      <c r="C39" s="26"/>
      <c r="D39" s="28">
        <v>15</v>
      </c>
      <c r="E39" s="27"/>
      <c r="F39" s="67">
        <v>0.02</v>
      </c>
      <c r="G39" s="138"/>
      <c r="H39" s="67">
        <v>0.03</v>
      </c>
      <c r="I39" s="68"/>
      <c r="J39" s="67">
        <v>0.01</v>
      </c>
      <c r="K39" s="69"/>
      <c r="L39" s="67">
        <v>0.03</v>
      </c>
      <c r="N39" s="56"/>
      <c r="O39" s="56"/>
    </row>
    <row r="40" spans="1:15" ht="24" thickTop="1" x14ac:dyDescent="0.3"/>
    <row r="41" spans="1:15" x14ac:dyDescent="0.3">
      <c r="N41" s="62"/>
    </row>
    <row r="43" spans="1:15" x14ac:dyDescent="0.3">
      <c r="A43" s="26"/>
      <c r="B43" s="27"/>
      <c r="C43" s="27"/>
      <c r="D43" s="24"/>
      <c r="E43" s="27"/>
      <c r="F43" s="139"/>
      <c r="G43" s="140"/>
      <c r="H43" s="139"/>
      <c r="I43" s="13"/>
      <c r="J43" s="12"/>
      <c r="K43" s="13"/>
      <c r="L43" s="12"/>
    </row>
    <row r="44" spans="1:15" x14ac:dyDescent="0.3">
      <c r="B44" s="27"/>
      <c r="C44" s="27"/>
      <c r="D44" s="24"/>
      <c r="E44" s="27"/>
      <c r="F44" s="139"/>
      <c r="G44" s="140"/>
      <c r="H44" s="139"/>
      <c r="I44" s="13"/>
      <c r="J44" s="12"/>
      <c r="K44" s="13"/>
      <c r="L44" s="12"/>
    </row>
    <row r="45" spans="1:15" x14ac:dyDescent="0.3">
      <c r="A45" s="1" t="s">
        <v>127</v>
      </c>
    </row>
  </sheetData>
  <mergeCells count="7">
    <mergeCell ref="F7:H7"/>
    <mergeCell ref="J7:L7"/>
    <mergeCell ref="A1:L1"/>
    <mergeCell ref="A2:L2"/>
    <mergeCell ref="A4:L4"/>
    <mergeCell ref="A5:L5"/>
    <mergeCell ref="A3:L3"/>
  </mergeCells>
  <pageMargins left="0.8" right="0.4" top="1" bottom="0.5" header="0.6" footer="0.4"/>
  <pageSetup paperSize="9" scale="70" firstPageNumber="2" orientation="portrait" useFirstPageNumber="1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37126-A35E-47DD-B62B-07F13E6DD603}">
  <sheetPr>
    <tabColor theme="7" tint="0.79998168889431442"/>
  </sheetPr>
  <dimension ref="A1:M91"/>
  <sheetViews>
    <sheetView topLeftCell="A54" zoomScaleNormal="100" zoomScaleSheetLayoutView="70" zoomScalePageLayoutView="110" workbookViewId="0">
      <selection activeCell="L62" sqref="L62"/>
    </sheetView>
  </sheetViews>
  <sheetFormatPr defaultColWidth="9.44140625" defaultRowHeight="23.4" x14ac:dyDescent="0.3"/>
  <cols>
    <col min="1" max="2" width="1.44140625" style="22" customWidth="1"/>
    <col min="3" max="3" width="52.33203125" style="22" customWidth="1"/>
    <col min="4" max="4" width="9.33203125" style="38" customWidth="1"/>
    <col min="5" max="5" width="0.6640625" style="22" customWidth="1"/>
    <col min="6" max="6" width="14.5546875" style="29" customWidth="1"/>
    <col min="7" max="7" width="1.5546875" style="39" customWidth="1"/>
    <col min="8" max="8" width="14.33203125" style="29" customWidth="1"/>
    <col min="9" max="9" width="1.5546875" style="39" customWidth="1"/>
    <col min="10" max="10" width="14.44140625" style="29" customWidth="1"/>
    <col min="11" max="11" width="1.5546875" style="39" customWidth="1"/>
    <col min="12" max="12" width="15.44140625" style="29" customWidth="1"/>
    <col min="13" max="13" width="1" style="22" customWidth="1"/>
    <col min="14" max="16384" width="9.44140625" style="22"/>
  </cols>
  <sheetData>
    <row r="1" spans="1:13" s="121" customFormat="1" ht="26.4" x14ac:dyDescent="0.3">
      <c r="A1" s="203" t="s">
        <v>126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120"/>
    </row>
    <row r="2" spans="1:13" s="121" customFormat="1" ht="26.4" x14ac:dyDescent="0.3">
      <c r="A2" s="203" t="s">
        <v>124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120"/>
    </row>
    <row r="3" spans="1:13" s="121" customFormat="1" ht="26.4" x14ac:dyDescent="0.3">
      <c r="A3" s="203" t="s">
        <v>195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120"/>
    </row>
    <row r="4" spans="1:13" s="121" customFormat="1" ht="26.4" x14ac:dyDescent="0.3">
      <c r="A4" s="203" t="s">
        <v>98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120"/>
    </row>
    <row r="5" spans="1:13" x14ac:dyDescent="0.3">
      <c r="A5" s="204" t="s">
        <v>96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6"/>
    </row>
    <row r="6" spans="1:13" customFormat="1" ht="6.6" customHeight="1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3" x14ac:dyDescent="0.3">
      <c r="A7" s="23"/>
      <c r="B7" s="23"/>
      <c r="C7" s="23"/>
      <c r="D7" s="17" t="s">
        <v>2</v>
      </c>
      <c r="E7" s="23"/>
      <c r="F7" s="206" t="s">
        <v>103</v>
      </c>
      <c r="G7" s="206"/>
      <c r="H7" s="206"/>
      <c r="I7" s="19"/>
      <c r="J7" s="206" t="s">
        <v>104</v>
      </c>
      <c r="K7" s="206"/>
      <c r="L7" s="206"/>
    </row>
    <row r="8" spans="1:13" s="1" customFormat="1" x14ac:dyDescent="0.3">
      <c r="A8" s="4"/>
      <c r="B8" s="4"/>
      <c r="C8" s="4"/>
      <c r="D8" s="17"/>
      <c r="E8" s="25"/>
      <c r="F8" s="5">
        <v>2568</v>
      </c>
      <c r="G8" s="3"/>
      <c r="H8" s="5">
        <v>2567</v>
      </c>
      <c r="I8" s="3"/>
      <c r="J8" s="5">
        <v>2568</v>
      </c>
      <c r="K8" s="3"/>
      <c r="L8" s="5">
        <v>2567</v>
      </c>
    </row>
    <row r="9" spans="1:13" s="1" customFormat="1" x14ac:dyDescent="0.3">
      <c r="A9" s="6" t="s">
        <v>101</v>
      </c>
      <c r="B9" s="4"/>
      <c r="C9" s="4"/>
      <c r="E9" s="6"/>
      <c r="F9" s="49"/>
      <c r="G9" s="49"/>
      <c r="H9" s="49"/>
      <c r="I9" s="49"/>
      <c r="J9" s="49"/>
      <c r="K9" s="49"/>
      <c r="L9" s="49"/>
    </row>
    <row r="10" spans="1:13" x14ac:dyDescent="0.3">
      <c r="B10" s="26" t="s">
        <v>30</v>
      </c>
      <c r="C10" s="27"/>
      <c r="D10" s="28"/>
      <c r="E10" s="27"/>
      <c r="F10" s="89">
        <v>24933</v>
      </c>
      <c r="G10" s="89"/>
      <c r="H10" s="89">
        <v>10818</v>
      </c>
      <c r="I10" s="89"/>
      <c r="J10" s="89">
        <v>21714</v>
      </c>
      <c r="K10" s="89"/>
      <c r="L10" s="89">
        <v>10121</v>
      </c>
    </row>
    <row r="11" spans="1:13" x14ac:dyDescent="0.3">
      <c r="B11" s="26" t="s">
        <v>31</v>
      </c>
      <c r="C11" s="26"/>
      <c r="D11" s="28"/>
      <c r="E11" s="26"/>
      <c r="F11" s="91">
        <v>319453</v>
      </c>
      <c r="G11" s="89"/>
      <c r="H11" s="91">
        <v>343481</v>
      </c>
      <c r="I11" s="89"/>
      <c r="J11" s="91">
        <v>314286</v>
      </c>
      <c r="K11" s="89"/>
      <c r="L11" s="91">
        <v>338934</v>
      </c>
    </row>
    <row r="12" spans="1:13" x14ac:dyDescent="0.3">
      <c r="C12" s="26" t="s">
        <v>32</v>
      </c>
      <c r="D12" s="28">
        <v>16</v>
      </c>
      <c r="E12" s="27"/>
      <c r="F12" s="91">
        <f>F10+F11</f>
        <v>344386</v>
      </c>
      <c r="G12" s="89"/>
      <c r="H12" s="91">
        <f>H10+H11</f>
        <v>354299</v>
      </c>
      <c r="I12" s="89"/>
      <c r="J12" s="91">
        <f>J10+J11</f>
        <v>336000</v>
      </c>
      <c r="K12" s="89"/>
      <c r="L12" s="91">
        <f>L10+L11</f>
        <v>349055</v>
      </c>
    </row>
    <row r="13" spans="1:13" ht="11.1" customHeight="1" x14ac:dyDescent="0.3">
      <c r="C13" s="26"/>
      <c r="D13" s="27"/>
      <c r="E13" s="27"/>
      <c r="F13" s="88"/>
      <c r="G13" s="89"/>
      <c r="H13" s="88"/>
      <c r="I13" s="89"/>
      <c r="J13" s="88"/>
      <c r="K13" s="89"/>
      <c r="L13" s="88"/>
    </row>
    <row r="14" spans="1:13" x14ac:dyDescent="0.3">
      <c r="A14" s="27" t="s">
        <v>138</v>
      </c>
      <c r="B14" s="26"/>
      <c r="C14" s="26"/>
      <c r="D14" s="27"/>
      <c r="E14" s="27"/>
      <c r="F14" s="88"/>
      <c r="G14" s="89"/>
      <c r="H14" s="88"/>
      <c r="I14" s="89"/>
      <c r="J14" s="88"/>
      <c r="K14" s="89"/>
      <c r="L14" s="88"/>
    </row>
    <row r="15" spans="1:13" x14ac:dyDescent="0.3">
      <c r="B15" s="26" t="s">
        <v>139</v>
      </c>
      <c r="C15" s="26"/>
      <c r="D15" s="30"/>
      <c r="E15" s="26"/>
      <c r="F15" s="90">
        <v>-19596</v>
      </c>
      <c r="G15" s="89"/>
      <c r="H15" s="90">
        <v>-7922</v>
      </c>
      <c r="I15" s="89"/>
      <c r="J15" s="90">
        <v>-18022</v>
      </c>
      <c r="K15" s="89"/>
      <c r="L15" s="90">
        <v>-7475</v>
      </c>
    </row>
    <row r="16" spans="1:13" x14ac:dyDescent="0.3">
      <c r="B16" s="26" t="s">
        <v>140</v>
      </c>
      <c r="C16" s="26"/>
      <c r="D16" s="30"/>
      <c r="E16" s="26"/>
      <c r="F16" s="90">
        <v>-145090</v>
      </c>
      <c r="G16" s="89"/>
      <c r="H16" s="90">
        <v>-152242</v>
      </c>
      <c r="I16" s="89"/>
      <c r="J16" s="90">
        <v>-153358</v>
      </c>
      <c r="K16" s="89"/>
      <c r="L16" s="90">
        <v>-159621</v>
      </c>
    </row>
    <row r="17" spans="1:12" x14ac:dyDescent="0.3">
      <c r="B17" s="26"/>
      <c r="C17" s="26" t="s">
        <v>35</v>
      </c>
      <c r="D17" s="28">
        <v>8</v>
      </c>
      <c r="E17" s="27"/>
      <c r="F17" s="100">
        <f>F15+F16</f>
        <v>-164686</v>
      </c>
      <c r="G17" s="89"/>
      <c r="H17" s="100">
        <f>H15+H16</f>
        <v>-160164</v>
      </c>
      <c r="I17" s="89"/>
      <c r="J17" s="100">
        <f>J15+J16</f>
        <v>-171380</v>
      </c>
      <c r="K17" s="89"/>
      <c r="L17" s="100">
        <f>L15+L16</f>
        <v>-167096</v>
      </c>
    </row>
    <row r="18" spans="1:12" ht="12" customHeight="1" x14ac:dyDescent="0.3">
      <c r="A18" s="26"/>
      <c r="B18" s="26"/>
      <c r="C18" s="26"/>
      <c r="D18" s="28"/>
      <c r="E18" s="26"/>
      <c r="F18" s="89"/>
      <c r="G18" s="89"/>
      <c r="H18" s="89"/>
      <c r="I18" s="89"/>
      <c r="J18" s="89"/>
      <c r="K18" s="89"/>
      <c r="L18" s="89"/>
    </row>
    <row r="19" spans="1:12" x14ac:dyDescent="0.3">
      <c r="A19" s="27" t="s">
        <v>36</v>
      </c>
      <c r="B19" s="27"/>
      <c r="C19" s="27"/>
      <c r="D19" s="24"/>
      <c r="E19" s="27"/>
      <c r="F19" s="89">
        <f>F12+F17</f>
        <v>179700</v>
      </c>
      <c r="G19" s="89"/>
      <c r="H19" s="89">
        <f>H12+H17</f>
        <v>194135</v>
      </c>
      <c r="I19" s="89"/>
      <c r="J19" s="89">
        <f>J12+J17</f>
        <v>164620</v>
      </c>
      <c r="K19" s="89"/>
      <c r="L19" s="89">
        <f>L12+L17</f>
        <v>181959</v>
      </c>
    </row>
    <row r="20" spans="1:12" x14ac:dyDescent="0.3">
      <c r="B20" s="26" t="s">
        <v>37</v>
      </c>
      <c r="C20" s="26"/>
      <c r="D20" s="28"/>
      <c r="E20" s="26"/>
      <c r="F20" s="89">
        <v>10656</v>
      </c>
      <c r="G20" s="89"/>
      <c r="H20" s="89">
        <v>12587</v>
      </c>
      <c r="I20" s="89"/>
      <c r="J20" s="89">
        <v>11377</v>
      </c>
      <c r="K20" s="89"/>
      <c r="L20" s="89">
        <v>13292</v>
      </c>
    </row>
    <row r="21" spans="1:12" x14ac:dyDescent="0.3">
      <c r="B21" s="26" t="s">
        <v>38</v>
      </c>
      <c r="C21" s="26"/>
      <c r="D21" s="28"/>
      <c r="E21" s="26"/>
      <c r="F21" s="90">
        <v>-24423</v>
      </c>
      <c r="G21" s="89"/>
      <c r="H21" s="90">
        <v>-26348</v>
      </c>
      <c r="I21" s="89"/>
      <c r="J21" s="90">
        <v>-24222</v>
      </c>
      <c r="K21" s="89"/>
      <c r="L21" s="90">
        <v>-26167</v>
      </c>
    </row>
    <row r="22" spans="1:12" x14ac:dyDescent="0.3">
      <c r="B22" s="26" t="s">
        <v>39</v>
      </c>
      <c r="C22" s="26"/>
      <c r="D22" s="28"/>
      <c r="E22" s="26"/>
      <c r="F22" s="90">
        <v>-98211</v>
      </c>
      <c r="G22" s="89"/>
      <c r="H22" s="90">
        <v>-102301</v>
      </c>
      <c r="I22" s="89"/>
      <c r="J22" s="90">
        <v>-97748</v>
      </c>
      <c r="K22" s="89"/>
      <c r="L22" s="90">
        <v>-101406</v>
      </c>
    </row>
    <row r="23" spans="1:12" x14ac:dyDescent="0.3">
      <c r="B23" s="26" t="s">
        <v>40</v>
      </c>
      <c r="D23" s="28"/>
      <c r="E23" s="28"/>
      <c r="F23" s="101">
        <v>-2102</v>
      </c>
      <c r="G23" s="89"/>
      <c r="H23" s="101">
        <v>-2049</v>
      </c>
      <c r="I23" s="89"/>
      <c r="J23" s="101">
        <v>-2102</v>
      </c>
      <c r="K23" s="89"/>
      <c r="L23" s="101">
        <v>-2049</v>
      </c>
    </row>
    <row r="24" spans="1:12" x14ac:dyDescent="0.3">
      <c r="A24" s="27" t="s">
        <v>41</v>
      </c>
      <c r="B24" s="27"/>
      <c r="C24" s="27"/>
      <c r="D24" s="24"/>
      <c r="E24" s="27"/>
      <c r="F24" s="89">
        <f>F19+F20+F21+F22+F23</f>
        <v>65620</v>
      </c>
      <c r="G24" s="89"/>
      <c r="H24" s="89">
        <f>H19+H20+H21+H22+H23</f>
        <v>76024</v>
      </c>
      <c r="I24" s="89"/>
      <c r="J24" s="89">
        <f>J19+J20+J21+J22+J23</f>
        <v>51925</v>
      </c>
      <c r="K24" s="89"/>
      <c r="L24" s="89">
        <f>L19+L20+L21+L22+L23</f>
        <v>65629</v>
      </c>
    </row>
    <row r="25" spans="1:12" x14ac:dyDescent="0.3">
      <c r="B25" s="26" t="s">
        <v>42</v>
      </c>
      <c r="C25" s="27"/>
      <c r="D25" s="28"/>
      <c r="E25" s="28"/>
      <c r="F25" s="101">
        <v>-14143</v>
      </c>
      <c r="G25" s="89"/>
      <c r="H25" s="101">
        <v>-11404</v>
      </c>
      <c r="I25" s="89"/>
      <c r="J25" s="90">
        <v>-11375</v>
      </c>
      <c r="K25" s="89"/>
      <c r="L25" s="90">
        <v>-9031</v>
      </c>
    </row>
    <row r="26" spans="1:12" x14ac:dyDescent="0.3">
      <c r="A26" s="27" t="s">
        <v>43</v>
      </c>
      <c r="B26" s="27"/>
      <c r="C26" s="27"/>
      <c r="D26" s="24"/>
      <c r="E26" s="27"/>
      <c r="F26" s="91">
        <f>F24+F25</f>
        <v>51477</v>
      </c>
      <c r="G26" s="89"/>
      <c r="H26" s="91">
        <f>H24+H25</f>
        <v>64620</v>
      </c>
      <c r="I26" s="89"/>
      <c r="J26" s="92">
        <f>J24+J25</f>
        <v>40550</v>
      </c>
      <c r="K26" s="89"/>
      <c r="L26" s="92">
        <f>L24+L25</f>
        <v>56598</v>
      </c>
    </row>
    <row r="27" spans="1:12" ht="8.1" customHeight="1" x14ac:dyDescent="0.3">
      <c r="A27" s="27"/>
      <c r="B27" s="27"/>
      <c r="C27" s="27"/>
      <c r="D27" s="24"/>
      <c r="E27" s="27"/>
      <c r="F27" s="89"/>
      <c r="G27" s="89"/>
      <c r="H27" s="89"/>
      <c r="I27" s="89"/>
      <c r="J27" s="89"/>
      <c r="K27" s="89"/>
      <c r="L27" s="89"/>
    </row>
    <row r="28" spans="1:12" x14ac:dyDescent="0.3">
      <c r="A28" s="122" t="s">
        <v>51</v>
      </c>
      <c r="B28" s="122"/>
      <c r="C28" s="26"/>
      <c r="D28" s="28"/>
      <c r="E28" s="26"/>
      <c r="F28" s="89"/>
      <c r="G28" s="89"/>
      <c r="H28" s="89"/>
      <c r="I28" s="89"/>
      <c r="J28" s="89"/>
      <c r="K28" s="89"/>
      <c r="L28" s="89"/>
    </row>
    <row r="29" spans="1:12" x14ac:dyDescent="0.3">
      <c r="A29" s="27" t="s">
        <v>186</v>
      </c>
      <c r="B29" s="123"/>
      <c r="C29" s="26"/>
      <c r="D29" s="28"/>
      <c r="E29" s="26"/>
      <c r="F29" s="89"/>
      <c r="G29" s="89"/>
      <c r="H29" s="89"/>
      <c r="I29" s="89"/>
      <c r="J29" s="89"/>
      <c r="K29" s="89"/>
      <c r="L29" s="89"/>
    </row>
    <row r="30" spans="1:12" x14ac:dyDescent="0.3">
      <c r="A30" s="123"/>
      <c r="B30" s="27" t="s">
        <v>187</v>
      </c>
      <c r="C30" s="26"/>
      <c r="D30" s="28"/>
      <c r="E30" s="26"/>
      <c r="F30" s="89"/>
      <c r="G30" s="89"/>
      <c r="H30" s="89"/>
      <c r="I30" s="89"/>
      <c r="J30" s="89"/>
      <c r="K30" s="89"/>
      <c r="L30" s="89"/>
    </row>
    <row r="31" spans="1:12" x14ac:dyDescent="0.3">
      <c r="A31" s="124" t="s">
        <v>54</v>
      </c>
      <c r="B31" s="125" t="s">
        <v>188</v>
      </c>
      <c r="C31" s="26"/>
      <c r="D31" s="28"/>
      <c r="E31" s="26"/>
      <c r="F31" s="94"/>
      <c r="G31" s="89"/>
      <c r="H31" s="89"/>
      <c r="I31" s="89"/>
      <c r="J31" s="89"/>
      <c r="K31" s="89"/>
      <c r="L31" s="89"/>
    </row>
    <row r="32" spans="1:12" x14ac:dyDescent="0.3">
      <c r="A32" s="124"/>
      <c r="B32" s="26"/>
      <c r="C32" s="163" t="s">
        <v>178</v>
      </c>
      <c r="D32" s="28"/>
      <c r="E32" s="26"/>
      <c r="F32" s="51">
        <v>0</v>
      </c>
      <c r="G32" s="89"/>
      <c r="H32" s="102">
        <v>814</v>
      </c>
      <c r="I32" s="89"/>
      <c r="J32" s="51">
        <v>0</v>
      </c>
      <c r="K32" s="89"/>
      <c r="L32" s="102">
        <v>519</v>
      </c>
    </row>
    <row r="33" spans="1:13" x14ac:dyDescent="0.3">
      <c r="A33" s="124"/>
      <c r="B33" s="125" t="s">
        <v>189</v>
      </c>
      <c r="C33" s="26"/>
      <c r="D33" s="28"/>
      <c r="E33" s="26"/>
      <c r="F33" s="94"/>
      <c r="G33" s="89"/>
      <c r="H33" s="89"/>
      <c r="I33" s="89"/>
      <c r="J33" s="94"/>
      <c r="K33" s="89"/>
      <c r="L33" s="89"/>
    </row>
    <row r="34" spans="1:13" x14ac:dyDescent="0.3">
      <c r="A34" s="124"/>
      <c r="B34" s="126"/>
      <c r="C34" s="163" t="s">
        <v>190</v>
      </c>
      <c r="D34" s="28"/>
      <c r="E34" s="26"/>
      <c r="F34" s="51">
        <v>0</v>
      </c>
      <c r="G34" s="88"/>
      <c r="H34" s="88">
        <v>-125</v>
      </c>
      <c r="I34" s="88"/>
      <c r="J34" s="51">
        <v>0</v>
      </c>
      <c r="K34" s="88"/>
      <c r="L34" s="88">
        <v>-104</v>
      </c>
    </row>
    <row r="35" spans="1:13" x14ac:dyDescent="0.3">
      <c r="A35" s="122" t="s">
        <v>176</v>
      </c>
      <c r="B35" s="126"/>
      <c r="C35" s="26"/>
      <c r="D35" s="28"/>
      <c r="E35" s="26"/>
      <c r="F35" s="113">
        <f>F32+F34</f>
        <v>0</v>
      </c>
      <c r="G35" s="88"/>
      <c r="H35" s="92">
        <f>H32+H34</f>
        <v>689</v>
      </c>
      <c r="I35" s="88"/>
      <c r="J35" s="113">
        <f>J32+J34</f>
        <v>0</v>
      </c>
      <c r="K35" s="88"/>
      <c r="L35" s="92">
        <f>L32+L34</f>
        <v>415</v>
      </c>
    </row>
    <row r="36" spans="1:13" ht="24" thickBot="1" x14ac:dyDescent="0.35">
      <c r="A36" s="122" t="s">
        <v>44</v>
      </c>
      <c r="B36" s="126"/>
      <c r="C36" s="26"/>
      <c r="D36" s="28"/>
      <c r="E36" s="26"/>
      <c r="F36" s="127">
        <f>F26+F35</f>
        <v>51477</v>
      </c>
      <c r="G36" s="88"/>
      <c r="H36" s="127">
        <f>H26+H35</f>
        <v>65309</v>
      </c>
      <c r="I36" s="88"/>
      <c r="J36" s="127">
        <f>J26+J35</f>
        <v>40550</v>
      </c>
      <c r="K36" s="88"/>
      <c r="L36" s="127">
        <f>L26+L35</f>
        <v>57013</v>
      </c>
    </row>
    <row r="37" spans="1:13" ht="24" thickTop="1" x14ac:dyDescent="0.3">
      <c r="A37" s="27"/>
      <c r="B37" s="27"/>
      <c r="C37" s="27"/>
      <c r="D37" s="24"/>
      <c r="E37" s="27"/>
      <c r="F37" s="50"/>
      <c r="G37" s="50"/>
      <c r="H37" s="50"/>
      <c r="I37" s="50"/>
      <c r="J37" s="50"/>
      <c r="K37" s="50"/>
      <c r="L37" s="50"/>
    </row>
    <row r="38" spans="1:13" x14ac:dyDescent="0.3">
      <c r="A38" s="27"/>
      <c r="B38" s="27"/>
      <c r="C38" s="27"/>
      <c r="D38" s="24"/>
      <c r="E38" s="27"/>
      <c r="F38" s="45"/>
      <c r="G38" s="47"/>
      <c r="H38" s="45"/>
      <c r="I38" s="47"/>
      <c r="J38" s="45"/>
      <c r="K38" s="47"/>
      <c r="L38" s="45"/>
    </row>
    <row r="41" spans="1:13" x14ac:dyDescent="0.3">
      <c r="A41" s="26"/>
      <c r="B41" s="27"/>
      <c r="C41" s="27"/>
      <c r="D41" s="24"/>
      <c r="E41" s="27"/>
      <c r="F41" s="12"/>
      <c r="G41" s="35"/>
      <c r="H41" s="12"/>
      <c r="I41" s="35"/>
      <c r="J41" s="12"/>
      <c r="K41" s="35"/>
      <c r="L41" s="12"/>
    </row>
    <row r="42" spans="1:13" x14ac:dyDescent="0.3">
      <c r="A42" s="26"/>
      <c r="B42" s="27"/>
      <c r="C42" s="27"/>
      <c r="D42" s="24"/>
      <c r="E42" s="27"/>
      <c r="F42" s="12"/>
      <c r="G42" s="35"/>
      <c r="H42" s="12"/>
      <c r="I42" s="35"/>
      <c r="J42" s="12"/>
      <c r="K42" s="35"/>
      <c r="L42" s="12"/>
    </row>
    <row r="43" spans="1:13" x14ac:dyDescent="0.3">
      <c r="A43" s="26"/>
      <c r="B43" s="27"/>
      <c r="C43" s="27"/>
      <c r="D43" s="24"/>
      <c r="E43" s="27"/>
      <c r="F43" s="12"/>
      <c r="G43" s="35"/>
      <c r="H43" s="12"/>
      <c r="I43" s="35"/>
      <c r="J43" s="12"/>
      <c r="K43" s="35"/>
      <c r="L43" s="12"/>
    </row>
    <row r="44" spans="1:13" x14ac:dyDescent="0.3">
      <c r="A44" s="26"/>
      <c r="B44" s="27"/>
      <c r="C44" s="27"/>
      <c r="D44" s="24"/>
      <c r="E44" s="27"/>
      <c r="F44" s="12"/>
      <c r="G44" s="35"/>
      <c r="H44" s="12"/>
      <c r="I44" s="35"/>
      <c r="J44" s="12"/>
      <c r="K44" s="35"/>
      <c r="L44" s="12"/>
    </row>
    <row r="45" spans="1:13" x14ac:dyDescent="0.3">
      <c r="A45" s="26"/>
      <c r="B45" s="27"/>
      <c r="C45" s="27"/>
      <c r="D45" s="24"/>
      <c r="E45" s="27"/>
      <c r="F45" s="12"/>
      <c r="G45" s="35"/>
      <c r="H45" s="12"/>
      <c r="I45" s="35"/>
      <c r="J45" s="12"/>
      <c r="K45" s="35"/>
      <c r="L45" s="12"/>
    </row>
    <row r="46" spans="1:13" x14ac:dyDescent="0.3">
      <c r="A46" s="26"/>
      <c r="B46" s="27"/>
      <c r="C46" s="27"/>
      <c r="D46" s="24"/>
      <c r="E46" s="27"/>
      <c r="F46" s="12"/>
      <c r="G46" s="35"/>
      <c r="H46" s="12"/>
      <c r="I46" s="35"/>
      <c r="J46" s="12"/>
      <c r="K46" s="35"/>
      <c r="L46" s="12"/>
    </row>
    <row r="47" spans="1:13" s="121" customFormat="1" ht="26.4" x14ac:dyDescent="0.3">
      <c r="C47" s="203" t="s">
        <v>126</v>
      </c>
      <c r="D47" s="203"/>
      <c r="E47" s="203"/>
      <c r="F47" s="203"/>
      <c r="G47" s="203"/>
      <c r="H47" s="203"/>
      <c r="I47" s="203"/>
      <c r="J47" s="203"/>
      <c r="K47" s="203"/>
      <c r="L47" s="203"/>
      <c r="M47" s="203"/>
    </row>
    <row r="48" spans="1:13" s="121" customFormat="1" ht="26.4" x14ac:dyDescent="0.3">
      <c r="A48" s="203" t="s">
        <v>194</v>
      </c>
      <c r="B48" s="203"/>
      <c r="C48" s="203"/>
      <c r="D48" s="203"/>
      <c r="E48" s="203"/>
      <c r="F48" s="203"/>
      <c r="G48" s="203"/>
      <c r="H48" s="203"/>
      <c r="I48" s="203"/>
      <c r="J48" s="203"/>
      <c r="K48" s="203"/>
      <c r="L48" s="203"/>
      <c r="M48" s="120"/>
    </row>
    <row r="49" spans="1:13" s="121" customFormat="1" ht="26.4" x14ac:dyDescent="0.3">
      <c r="A49" s="203" t="s">
        <v>195</v>
      </c>
      <c r="B49" s="203"/>
      <c r="C49" s="203"/>
      <c r="D49" s="203"/>
      <c r="E49" s="203"/>
      <c r="F49" s="203"/>
      <c r="G49" s="203"/>
      <c r="H49" s="203"/>
      <c r="I49" s="203"/>
      <c r="J49" s="203"/>
      <c r="K49" s="203"/>
      <c r="L49" s="203"/>
      <c r="M49" s="120"/>
    </row>
    <row r="50" spans="1:13" s="121" customFormat="1" ht="26.4" x14ac:dyDescent="0.3">
      <c r="A50" s="203" t="s">
        <v>98</v>
      </c>
      <c r="B50" s="203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120"/>
    </row>
    <row r="51" spans="1:13" x14ac:dyDescent="0.3">
      <c r="A51" s="204" t="s">
        <v>96</v>
      </c>
      <c r="B51" s="204"/>
      <c r="C51" s="204"/>
      <c r="D51" s="204"/>
      <c r="E51" s="204"/>
      <c r="F51" s="204"/>
      <c r="G51" s="204"/>
      <c r="H51" s="204"/>
      <c r="I51" s="204"/>
      <c r="J51" s="204"/>
      <c r="K51" s="204"/>
      <c r="L51" s="204"/>
      <c r="M51" s="6"/>
    </row>
    <row r="52" spans="1:13" customFormat="1" ht="6.6" customHeight="1" x14ac:dyDescent="0.3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1:13" x14ac:dyDescent="0.3">
      <c r="A53" s="23"/>
      <c r="B53" s="23"/>
      <c r="C53" s="23"/>
      <c r="D53" s="17" t="s">
        <v>2</v>
      </c>
      <c r="E53" s="23"/>
      <c r="F53" s="206" t="s">
        <v>103</v>
      </c>
      <c r="G53" s="206"/>
      <c r="H53" s="206"/>
      <c r="I53" s="19"/>
      <c r="J53" s="206" t="s">
        <v>104</v>
      </c>
      <c r="K53" s="206"/>
      <c r="L53" s="206"/>
    </row>
    <row r="54" spans="1:13" s="1" customFormat="1" x14ac:dyDescent="0.3">
      <c r="A54" s="4"/>
      <c r="B54" s="4"/>
      <c r="C54" s="4"/>
      <c r="D54" s="17"/>
      <c r="E54" s="25"/>
      <c r="F54" s="5">
        <v>2568</v>
      </c>
      <c r="G54" s="3"/>
      <c r="H54" s="5">
        <v>2567</v>
      </c>
      <c r="I54" s="3"/>
      <c r="J54" s="5">
        <v>2568</v>
      </c>
      <c r="K54" s="3"/>
      <c r="L54" s="5">
        <v>2567</v>
      </c>
    </row>
    <row r="55" spans="1:13" s="1" customFormat="1" x14ac:dyDescent="0.3">
      <c r="A55" s="27" t="s">
        <v>154</v>
      </c>
      <c r="B55" s="27"/>
      <c r="C55" s="27"/>
      <c r="D55" s="24"/>
      <c r="E55" s="27"/>
      <c r="F55" s="12"/>
      <c r="G55" s="13"/>
      <c r="H55" s="12"/>
      <c r="I55" s="13"/>
      <c r="J55" s="12"/>
      <c r="K55" s="13"/>
      <c r="L55" s="12"/>
    </row>
    <row r="56" spans="1:13" s="1" customFormat="1" x14ac:dyDescent="0.6">
      <c r="A56" s="26"/>
      <c r="B56" s="26" t="s">
        <v>141</v>
      </c>
      <c r="C56" s="128"/>
      <c r="D56" s="24"/>
      <c r="E56" s="27"/>
      <c r="F56" s="88">
        <f>F58-F57</f>
        <v>51548</v>
      </c>
      <c r="G56" s="129"/>
      <c r="H56" s="88">
        <f>H58-H57</f>
        <v>64829</v>
      </c>
      <c r="I56" s="129"/>
      <c r="J56" s="88">
        <f>J58-J57</f>
        <v>40550</v>
      </c>
      <c r="K56" s="129"/>
      <c r="L56" s="88">
        <f>L58-L57</f>
        <v>56598</v>
      </c>
    </row>
    <row r="57" spans="1:13" s="1" customFormat="1" x14ac:dyDescent="0.3">
      <c r="A57" s="26"/>
      <c r="B57" s="26" t="s">
        <v>142</v>
      </c>
      <c r="C57" s="27"/>
      <c r="D57" s="24"/>
      <c r="E57" s="27"/>
      <c r="F57" s="101">
        <v>-71</v>
      </c>
      <c r="G57" s="129"/>
      <c r="H57" s="101">
        <v>-209</v>
      </c>
      <c r="I57" s="129"/>
      <c r="J57" s="51">
        <v>0</v>
      </c>
      <c r="K57" s="129"/>
      <c r="L57" s="51">
        <v>0</v>
      </c>
    </row>
    <row r="58" spans="1:13" s="1" customFormat="1" ht="24" thickBot="1" x14ac:dyDescent="0.65">
      <c r="A58" s="130" t="s">
        <v>43</v>
      </c>
      <c r="B58" s="27"/>
      <c r="C58" s="27"/>
      <c r="D58" s="24"/>
      <c r="E58" s="27"/>
      <c r="F58" s="103">
        <f>F26</f>
        <v>51477</v>
      </c>
      <c r="G58" s="129"/>
      <c r="H58" s="103">
        <f>H26</f>
        <v>64620</v>
      </c>
      <c r="I58" s="129"/>
      <c r="J58" s="103">
        <f>J26</f>
        <v>40550</v>
      </c>
      <c r="K58" s="129"/>
      <c r="L58" s="103">
        <f>L26</f>
        <v>56598</v>
      </c>
    </row>
    <row r="59" spans="1:13" s="1" customFormat="1" ht="24" thickTop="1" x14ac:dyDescent="0.3">
      <c r="A59" s="4"/>
      <c r="B59" s="4"/>
      <c r="C59" s="4"/>
      <c r="D59" s="17"/>
      <c r="E59" s="25"/>
      <c r="F59" s="131"/>
      <c r="G59" s="131"/>
      <c r="H59" s="131"/>
      <c r="I59" s="131"/>
      <c r="J59" s="131"/>
      <c r="K59" s="131"/>
      <c r="L59" s="131"/>
    </row>
    <row r="60" spans="1:13" x14ac:dyDescent="0.3">
      <c r="A60" s="27" t="s">
        <v>155</v>
      </c>
      <c r="B60" s="27"/>
      <c r="C60" s="27"/>
      <c r="D60" s="24"/>
      <c r="E60" s="27"/>
      <c r="F60" s="129"/>
      <c r="G60" s="129"/>
      <c r="H60" s="129"/>
      <c r="I60" s="129"/>
      <c r="J60" s="88"/>
      <c r="K60" s="129"/>
      <c r="L60" s="88"/>
    </row>
    <row r="61" spans="1:13" x14ac:dyDescent="0.3">
      <c r="A61" s="26"/>
      <c r="B61" s="26" t="s">
        <v>141</v>
      </c>
      <c r="C61" s="27"/>
      <c r="D61" s="24"/>
      <c r="E61" s="27"/>
      <c r="F61" s="88">
        <f>F63-F62</f>
        <v>51548</v>
      </c>
      <c r="G61" s="129"/>
      <c r="H61" s="88">
        <f>H63-H62</f>
        <v>65518</v>
      </c>
      <c r="I61" s="129"/>
      <c r="J61" s="88">
        <f>J63-J62</f>
        <v>40550</v>
      </c>
      <c r="K61" s="129"/>
      <c r="L61" s="88">
        <f>L63-L62</f>
        <v>57013</v>
      </c>
    </row>
    <row r="62" spans="1:13" x14ac:dyDescent="0.3">
      <c r="A62" s="26"/>
      <c r="B62" s="26" t="s">
        <v>142</v>
      </c>
      <c r="C62" s="27"/>
      <c r="D62" s="24"/>
      <c r="E62" s="27"/>
      <c r="F62" s="101">
        <v>-71</v>
      </c>
      <c r="G62" s="129"/>
      <c r="H62" s="101">
        <v>-209</v>
      </c>
      <c r="I62" s="129"/>
      <c r="J62" s="51">
        <v>0</v>
      </c>
      <c r="K62" s="129"/>
      <c r="L62" s="51">
        <v>0</v>
      </c>
      <c r="M62" s="38"/>
    </row>
    <row r="63" spans="1:13" ht="24" thickBot="1" x14ac:dyDescent="0.65">
      <c r="A63" s="130" t="s">
        <v>44</v>
      </c>
      <c r="B63" s="27"/>
      <c r="C63" s="27"/>
      <c r="D63" s="24"/>
      <c r="E63" s="27"/>
      <c r="F63" s="103">
        <f>F36</f>
        <v>51477</v>
      </c>
      <c r="G63" s="129"/>
      <c r="H63" s="103">
        <f>H36</f>
        <v>65309</v>
      </c>
      <c r="I63" s="129"/>
      <c r="J63" s="103">
        <f>J36</f>
        <v>40550</v>
      </c>
      <c r="K63" s="129"/>
      <c r="L63" s="103">
        <f>L36</f>
        <v>57013</v>
      </c>
    </row>
    <row r="64" spans="1:13" ht="13.5" customHeight="1" thickTop="1" x14ac:dyDescent="0.3">
      <c r="A64" s="27"/>
      <c r="B64" s="27"/>
      <c r="C64" s="27"/>
      <c r="D64" s="24"/>
      <c r="E64" s="27"/>
      <c r="F64" s="12"/>
      <c r="G64" s="35"/>
      <c r="H64" s="12"/>
      <c r="I64" s="35"/>
      <c r="J64" s="12"/>
      <c r="K64" s="35"/>
      <c r="L64" s="12"/>
    </row>
    <row r="65" spans="1:12" x14ac:dyDescent="0.3">
      <c r="A65" s="27" t="s">
        <v>49</v>
      </c>
      <c r="B65" s="27"/>
      <c r="C65" s="27"/>
      <c r="D65" s="28"/>
      <c r="E65" s="27"/>
      <c r="F65" s="12"/>
      <c r="G65" s="35"/>
      <c r="H65" s="12"/>
      <c r="I65" s="35"/>
      <c r="J65" s="12"/>
      <c r="K65" s="35"/>
      <c r="L65" s="12"/>
    </row>
    <row r="66" spans="1:12" ht="24" thickBot="1" x14ac:dyDescent="0.35">
      <c r="B66" s="26" t="s">
        <v>50</v>
      </c>
      <c r="C66" s="26"/>
      <c r="D66" s="28">
        <v>15</v>
      </c>
      <c r="E66" s="27"/>
      <c r="F66" s="77">
        <v>0.04</v>
      </c>
      <c r="G66" s="132"/>
      <c r="H66" s="77">
        <v>0.05</v>
      </c>
      <c r="I66" s="75"/>
      <c r="J66" s="77">
        <v>0.03</v>
      </c>
      <c r="K66" s="76"/>
      <c r="L66" s="77">
        <v>0.04</v>
      </c>
    </row>
    <row r="67" spans="1:12" ht="5.7" customHeight="1" thickTop="1" x14ac:dyDescent="0.3">
      <c r="B67" s="26"/>
      <c r="C67" s="26"/>
      <c r="D67" s="28"/>
      <c r="E67" s="27"/>
      <c r="F67" s="81"/>
      <c r="G67" s="132"/>
      <c r="H67" s="81"/>
      <c r="I67" s="75"/>
      <c r="J67" s="81"/>
      <c r="K67" s="76"/>
      <c r="L67" s="81"/>
    </row>
    <row r="68" spans="1:12" s="136" customFormat="1" x14ac:dyDescent="0.3">
      <c r="A68" s="133"/>
      <c r="B68" s="133"/>
      <c r="C68" s="133"/>
      <c r="D68" s="134"/>
      <c r="E68" s="135"/>
      <c r="F68" s="80"/>
      <c r="G68" s="13"/>
      <c r="H68" s="80"/>
      <c r="I68" s="13"/>
      <c r="J68" s="80"/>
      <c r="K68" s="7"/>
      <c r="L68" s="80"/>
    </row>
    <row r="69" spans="1:12" s="136" customFormat="1" x14ac:dyDescent="0.3">
      <c r="A69" s="133"/>
      <c r="B69" s="133"/>
      <c r="C69" s="133"/>
      <c r="D69" s="134"/>
      <c r="E69" s="135"/>
      <c r="F69" s="80"/>
      <c r="G69" s="13"/>
      <c r="H69" s="80"/>
      <c r="I69" s="13"/>
      <c r="J69" s="80"/>
      <c r="K69" s="7"/>
      <c r="L69" s="80"/>
    </row>
    <row r="70" spans="1:12" ht="24" customHeight="1" x14ac:dyDescent="0.3"/>
    <row r="91" spans="1:1" x14ac:dyDescent="0.3">
      <c r="A91" s="1" t="s">
        <v>127</v>
      </c>
    </row>
  </sheetData>
  <mergeCells count="14">
    <mergeCell ref="C47:M47"/>
    <mergeCell ref="F7:H7"/>
    <mergeCell ref="J7:L7"/>
    <mergeCell ref="A1:L1"/>
    <mergeCell ref="A2:L2"/>
    <mergeCell ref="A3:L3"/>
    <mergeCell ref="A4:L4"/>
    <mergeCell ref="A5:L5"/>
    <mergeCell ref="F53:H53"/>
    <mergeCell ref="J53:L53"/>
    <mergeCell ref="A48:L48"/>
    <mergeCell ref="A49:L49"/>
    <mergeCell ref="A50:L50"/>
    <mergeCell ref="A51:L51"/>
  </mergeCells>
  <pageMargins left="0.8" right="0.4" top="1" bottom="0.5" header="0.6" footer="0.4"/>
  <pageSetup paperSize="9" scale="70" firstPageNumber="2" orientation="portrait" useFirstPageNumber="1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A7B88-3F12-4591-AF16-BA9CE57B81D4}">
  <sheetPr>
    <tabColor theme="7" tint="0.79998168889431442"/>
  </sheetPr>
  <dimension ref="A1:T32"/>
  <sheetViews>
    <sheetView topLeftCell="A10" zoomScaleNormal="100" zoomScaleSheetLayoutView="85" zoomScalePageLayoutView="130" workbookViewId="0">
      <selection activeCell="R21" sqref="R21"/>
    </sheetView>
  </sheetViews>
  <sheetFormatPr defaultColWidth="9.44140625" defaultRowHeight="19.8" x14ac:dyDescent="0.3"/>
  <cols>
    <col min="1" max="1" width="47.33203125" style="117" customWidth="1"/>
    <col min="2" max="2" width="9.33203125" style="117" customWidth="1"/>
    <col min="3" max="3" width="0.5546875" style="117" customWidth="1"/>
    <col min="4" max="4" width="12.5546875" style="189" customWidth="1"/>
    <col min="5" max="5" width="0.6640625" style="189" customWidth="1"/>
    <col min="6" max="6" width="11.6640625" style="189" customWidth="1"/>
    <col min="7" max="7" width="1" style="189" customWidth="1"/>
    <col min="8" max="8" width="10.5546875" style="189" customWidth="1"/>
    <col min="9" max="9" width="1.33203125" style="189" customWidth="1"/>
    <col min="10" max="10" width="12.44140625" style="189" customWidth="1"/>
    <col min="11" max="11" width="0.6640625" style="189" customWidth="1"/>
    <col min="12" max="12" width="12.5546875" style="189" customWidth="1"/>
    <col min="13" max="13" width="1" style="189" customWidth="1"/>
    <col min="14" max="14" width="13.6640625" style="189" customWidth="1"/>
    <col min="15" max="15" width="1.33203125" style="189" customWidth="1"/>
    <col min="16" max="16" width="12" style="189" customWidth="1"/>
    <col min="17" max="17" width="0.6640625" style="189" customWidth="1"/>
    <col min="18" max="18" width="10.5546875" style="189" customWidth="1"/>
    <col min="19" max="19" width="1" style="189" customWidth="1"/>
    <col min="20" max="20" width="12.5546875" style="189" customWidth="1"/>
    <col min="21" max="21" width="0.6640625" style="117" customWidth="1"/>
    <col min="22" max="16384" width="9.44140625" style="117"/>
  </cols>
  <sheetData>
    <row r="1" spans="1:20" ht="26.4" x14ac:dyDescent="0.3">
      <c r="A1" s="203" t="s">
        <v>126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</row>
    <row r="2" spans="1:20" ht="26.4" x14ac:dyDescent="0.3">
      <c r="A2" s="208" t="s">
        <v>205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</row>
    <row r="3" spans="1:20" ht="26.4" x14ac:dyDescent="0.3">
      <c r="A3" s="209" t="s">
        <v>195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</row>
    <row r="4" spans="1:20" ht="26.4" x14ac:dyDescent="0.3">
      <c r="A4" s="209" t="s">
        <v>98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</row>
    <row r="5" spans="1:20" ht="20.399999999999999" x14ac:dyDescent="0.3">
      <c r="A5" s="210" t="s">
        <v>96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</row>
    <row r="6" spans="1:20" ht="7.2" customHeight="1" x14ac:dyDescent="0.3">
      <c r="A6" s="188"/>
      <c r="B6" s="188"/>
      <c r="C6" s="188"/>
    </row>
    <row r="7" spans="1:20" ht="20.399999999999999" x14ac:dyDescent="0.3">
      <c r="A7" s="188"/>
      <c r="B7" s="190" t="s">
        <v>2</v>
      </c>
      <c r="C7" s="188"/>
      <c r="D7" s="207" t="s">
        <v>103</v>
      </c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</row>
    <row r="8" spans="1:20" ht="20.399999999999999" x14ac:dyDescent="0.3">
      <c r="A8" s="188"/>
      <c r="B8" s="188"/>
      <c r="C8" s="188"/>
      <c r="D8" s="207" t="s">
        <v>147</v>
      </c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191"/>
      <c r="R8" s="192" t="s">
        <v>64</v>
      </c>
      <c r="S8" s="191"/>
      <c r="T8" s="192" t="s">
        <v>61</v>
      </c>
    </row>
    <row r="9" spans="1:20" s="193" customFormat="1" ht="20.399999999999999" x14ac:dyDescent="0.3">
      <c r="D9" s="192" t="s">
        <v>65</v>
      </c>
      <c r="E9" s="194"/>
      <c r="F9" s="192" t="s">
        <v>144</v>
      </c>
      <c r="G9" s="194"/>
      <c r="H9" s="207" t="s">
        <v>24</v>
      </c>
      <c r="I9" s="207"/>
      <c r="J9" s="207"/>
      <c r="K9" s="194"/>
      <c r="L9" s="207" t="s">
        <v>134</v>
      </c>
      <c r="M9" s="207"/>
      <c r="N9" s="207"/>
      <c r="O9" s="194"/>
      <c r="P9" s="195" t="s">
        <v>145</v>
      </c>
      <c r="Q9" s="194"/>
      <c r="R9" s="192" t="s">
        <v>68</v>
      </c>
      <c r="S9" s="194"/>
      <c r="T9" s="192" t="s">
        <v>132</v>
      </c>
    </row>
    <row r="10" spans="1:20" s="193" customFormat="1" ht="20.399999999999999" x14ac:dyDescent="0.3">
      <c r="D10" s="192" t="s">
        <v>69</v>
      </c>
      <c r="E10" s="192"/>
      <c r="F10" s="192" t="s">
        <v>143</v>
      </c>
      <c r="G10" s="192"/>
      <c r="H10" s="192" t="s">
        <v>62</v>
      </c>
      <c r="I10" s="192"/>
      <c r="J10" s="192" t="s">
        <v>28</v>
      </c>
      <c r="K10" s="192"/>
      <c r="L10" s="192" t="s">
        <v>59</v>
      </c>
      <c r="M10" s="192"/>
      <c r="N10" s="192" t="s">
        <v>60</v>
      </c>
      <c r="O10" s="192"/>
      <c r="P10" s="195" t="s">
        <v>146</v>
      </c>
      <c r="Q10" s="192"/>
      <c r="R10" s="192" t="s">
        <v>73</v>
      </c>
      <c r="S10" s="192"/>
      <c r="T10" s="192"/>
    </row>
    <row r="11" spans="1:20" s="190" customFormat="1" ht="20.399999999999999" x14ac:dyDescent="0.3">
      <c r="D11" s="192"/>
      <c r="E11" s="192"/>
      <c r="F11" s="196"/>
      <c r="G11" s="192"/>
      <c r="H11" s="196" t="s">
        <v>112</v>
      </c>
      <c r="I11" s="192"/>
      <c r="J11" s="192"/>
      <c r="K11" s="192"/>
      <c r="L11" s="192" t="s">
        <v>63</v>
      </c>
      <c r="M11" s="192"/>
      <c r="N11" s="192" t="s">
        <v>64</v>
      </c>
      <c r="O11" s="192"/>
      <c r="P11" s="195" t="s">
        <v>67</v>
      </c>
      <c r="Q11" s="192"/>
      <c r="R11" s="192"/>
      <c r="S11" s="192"/>
      <c r="T11" s="192"/>
    </row>
    <row r="12" spans="1:20" s="190" customFormat="1" ht="20.399999999999999" x14ac:dyDescent="0.3">
      <c r="D12" s="192"/>
      <c r="E12" s="192"/>
      <c r="F12" s="192"/>
      <c r="G12" s="192"/>
      <c r="H12" s="192" t="s">
        <v>70</v>
      </c>
      <c r="I12" s="192"/>
      <c r="J12" s="192"/>
      <c r="K12" s="192"/>
      <c r="L12" s="192" t="s">
        <v>66</v>
      </c>
      <c r="M12" s="192"/>
      <c r="N12" s="192" t="s">
        <v>67</v>
      </c>
      <c r="O12" s="192"/>
      <c r="P12" s="192"/>
      <c r="Q12" s="192"/>
      <c r="R12" s="192"/>
      <c r="S12" s="192"/>
      <c r="T12" s="192"/>
    </row>
    <row r="13" spans="1:20" s="190" customFormat="1" ht="20.399999999999999" x14ac:dyDescent="0.3">
      <c r="D13" s="192"/>
      <c r="E13" s="192"/>
      <c r="F13" s="192"/>
      <c r="G13" s="192"/>
      <c r="H13" s="192"/>
      <c r="I13" s="192"/>
      <c r="J13" s="192"/>
      <c r="K13" s="192"/>
      <c r="L13" s="192" t="s">
        <v>71</v>
      </c>
      <c r="M13" s="192"/>
      <c r="N13" s="192" t="s">
        <v>72</v>
      </c>
      <c r="O13" s="192"/>
      <c r="P13" s="192"/>
      <c r="Q13" s="192"/>
      <c r="R13" s="192"/>
      <c r="S13" s="192"/>
      <c r="T13" s="192"/>
    </row>
    <row r="14" spans="1:20" ht="20.399999999999999" x14ac:dyDescent="0.55000000000000004">
      <c r="A14" s="119" t="s">
        <v>169</v>
      </c>
      <c r="B14" s="119"/>
      <c r="C14" s="119"/>
      <c r="D14" s="104">
        <v>626559</v>
      </c>
      <c r="E14" s="104"/>
      <c r="F14" s="104">
        <v>701461</v>
      </c>
      <c r="G14" s="104"/>
      <c r="H14" s="104">
        <v>41500</v>
      </c>
      <c r="I14" s="104"/>
      <c r="J14" s="104">
        <v>40191</v>
      </c>
      <c r="K14" s="197"/>
      <c r="L14" s="104">
        <v>76151</v>
      </c>
      <c r="M14" s="104"/>
      <c r="N14" s="104">
        <v>2648</v>
      </c>
      <c r="O14" s="104"/>
      <c r="P14" s="104">
        <f>SUM(D14:N14)</f>
        <v>1488510</v>
      </c>
      <c r="Q14" s="197"/>
      <c r="R14" s="197">
        <v>-6157</v>
      </c>
      <c r="S14" s="197"/>
      <c r="T14" s="104">
        <v>1482353</v>
      </c>
    </row>
    <row r="15" spans="1:20" ht="20.399999999999999" x14ac:dyDescent="0.55000000000000004">
      <c r="A15" s="193" t="s">
        <v>123</v>
      </c>
      <c r="B15" s="119"/>
      <c r="C15" s="119"/>
      <c r="D15" s="104"/>
      <c r="E15" s="104"/>
      <c r="F15" s="104"/>
      <c r="G15" s="104"/>
      <c r="H15" s="104"/>
      <c r="I15" s="104"/>
      <c r="J15" s="104"/>
      <c r="K15" s="105"/>
      <c r="L15" s="105"/>
      <c r="M15" s="105"/>
      <c r="N15" s="105"/>
      <c r="O15" s="105"/>
      <c r="P15" s="104"/>
      <c r="Q15" s="105"/>
      <c r="R15" s="105"/>
      <c r="S15" s="105"/>
      <c r="T15" s="104"/>
    </row>
    <row r="16" spans="1:20" ht="20.399999999999999" x14ac:dyDescent="0.55000000000000004">
      <c r="A16" s="117" t="s">
        <v>163</v>
      </c>
      <c r="B16" s="118"/>
      <c r="C16" s="119"/>
      <c r="D16" s="104">
        <v>31328</v>
      </c>
      <c r="E16" s="105"/>
      <c r="F16" s="110">
        <v>0</v>
      </c>
      <c r="G16" s="105"/>
      <c r="H16" s="110">
        <v>0</v>
      </c>
      <c r="I16" s="105"/>
      <c r="J16" s="110">
        <v>0</v>
      </c>
      <c r="K16" s="105"/>
      <c r="L16" s="110">
        <v>0</v>
      </c>
      <c r="M16" s="105"/>
      <c r="N16" s="110">
        <v>0</v>
      </c>
      <c r="O16" s="105"/>
      <c r="P16" s="104">
        <f>SUM(D16:N16)</f>
        <v>31328</v>
      </c>
      <c r="Q16" s="105"/>
      <c r="R16" s="110">
        <v>0</v>
      </c>
      <c r="S16" s="105"/>
      <c r="T16" s="104">
        <f>P16+R16</f>
        <v>31328</v>
      </c>
    </row>
    <row r="17" spans="1:20" ht="20.399999999999999" x14ac:dyDescent="0.55000000000000004">
      <c r="A17" s="117" t="s">
        <v>164</v>
      </c>
      <c r="B17" s="118">
        <v>14</v>
      </c>
      <c r="C17" s="119"/>
      <c r="D17" s="110">
        <v>0</v>
      </c>
      <c r="E17" s="105"/>
      <c r="F17" s="110">
        <v>0</v>
      </c>
      <c r="G17" s="105"/>
      <c r="H17" s="110">
        <v>0</v>
      </c>
      <c r="I17" s="105"/>
      <c r="J17" s="105">
        <v>-92113</v>
      </c>
      <c r="K17" s="105"/>
      <c r="L17" s="110">
        <v>0</v>
      </c>
      <c r="M17" s="105"/>
      <c r="N17" s="110">
        <v>0</v>
      </c>
      <c r="O17" s="105"/>
      <c r="P17" s="105">
        <f t="shared" ref="P17" si="0">SUM(D17:N17)</f>
        <v>-92113</v>
      </c>
      <c r="Q17" s="105"/>
      <c r="R17" s="110">
        <v>0</v>
      </c>
      <c r="S17" s="105"/>
      <c r="T17" s="105">
        <f>P17+R17</f>
        <v>-92113</v>
      </c>
    </row>
    <row r="18" spans="1:20" ht="20.399999999999999" x14ac:dyDescent="0.55000000000000004">
      <c r="A18" s="117" t="s">
        <v>43</v>
      </c>
      <c r="B18" s="118"/>
      <c r="C18" s="119"/>
      <c r="D18" s="110">
        <v>0</v>
      </c>
      <c r="E18" s="105"/>
      <c r="F18" s="110">
        <v>0</v>
      </c>
      <c r="G18" s="105"/>
      <c r="H18" s="110">
        <v>0</v>
      </c>
      <c r="I18" s="105"/>
      <c r="J18" s="104">
        <v>64829</v>
      </c>
      <c r="K18" s="105"/>
      <c r="L18" s="110">
        <v>0</v>
      </c>
      <c r="M18" s="105"/>
      <c r="N18" s="110">
        <v>0</v>
      </c>
      <c r="O18" s="105"/>
      <c r="P18" s="104">
        <f>SUM(D18:N18)</f>
        <v>64829</v>
      </c>
      <c r="Q18" s="105"/>
      <c r="R18" s="197">
        <v>-209</v>
      </c>
      <c r="S18" s="105"/>
      <c r="T18" s="104">
        <f>P18+R18</f>
        <v>64620</v>
      </c>
    </row>
    <row r="19" spans="1:20" x14ac:dyDescent="0.5">
      <c r="A19" s="117" t="s">
        <v>176</v>
      </c>
      <c r="B19" s="118"/>
      <c r="C19" s="198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</row>
    <row r="20" spans="1:20" x14ac:dyDescent="0.5">
      <c r="A20" s="117" t="s">
        <v>177</v>
      </c>
      <c r="B20" s="118"/>
      <c r="C20" s="198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</row>
    <row r="21" spans="1:20" x14ac:dyDescent="0.5">
      <c r="A21" s="199" t="s">
        <v>178</v>
      </c>
      <c r="B21" s="118"/>
      <c r="C21" s="198"/>
      <c r="D21" s="111">
        <v>0</v>
      </c>
      <c r="E21" s="110"/>
      <c r="F21" s="111">
        <v>0</v>
      </c>
      <c r="G21" s="110"/>
      <c r="H21" s="111">
        <v>0</v>
      </c>
      <c r="I21" s="104"/>
      <c r="J21" s="106">
        <v>689</v>
      </c>
      <c r="K21" s="104"/>
      <c r="L21" s="111">
        <v>0</v>
      </c>
      <c r="M21" s="104"/>
      <c r="N21" s="111">
        <v>0</v>
      </c>
      <c r="O21" s="104"/>
      <c r="P21" s="106">
        <f t="shared" ref="P21" si="1">SUM(D21:N21)</f>
        <v>689</v>
      </c>
      <c r="Q21" s="104"/>
      <c r="R21" s="111">
        <v>0</v>
      </c>
      <c r="S21" s="104"/>
      <c r="T21" s="106">
        <f>P21+R21</f>
        <v>689</v>
      </c>
    </row>
    <row r="22" spans="1:20" x14ac:dyDescent="0.3">
      <c r="A22" s="117" t="s">
        <v>44</v>
      </c>
      <c r="D22" s="112">
        <f>SUM(D18:D21)</f>
        <v>0</v>
      </c>
      <c r="E22" s="110"/>
      <c r="F22" s="112">
        <f>SUM(F18:F21)</f>
        <v>0</v>
      </c>
      <c r="G22" s="110"/>
      <c r="H22" s="112">
        <f>SUM(H18:H21)</f>
        <v>0</v>
      </c>
      <c r="I22" s="105"/>
      <c r="J22" s="106">
        <f>SUM(J18:J21)</f>
        <v>65518</v>
      </c>
      <c r="K22" s="105"/>
      <c r="L22" s="112">
        <f>SUM(L18:L21)</f>
        <v>0</v>
      </c>
      <c r="M22" s="105"/>
      <c r="N22" s="112">
        <f>SUM(N18:N21)</f>
        <v>0</v>
      </c>
      <c r="O22" s="105"/>
      <c r="P22" s="106">
        <f>SUM(P18:P21)</f>
        <v>65518</v>
      </c>
      <c r="Q22" s="105"/>
      <c r="R22" s="106">
        <f>SUM(R18:R21)</f>
        <v>-209</v>
      </c>
      <c r="S22" s="105"/>
      <c r="T22" s="106">
        <f>SUM(T18:T21)</f>
        <v>65309</v>
      </c>
    </row>
    <row r="23" spans="1:20" ht="21" thickBot="1" x14ac:dyDescent="0.35">
      <c r="A23" s="193" t="s">
        <v>170</v>
      </c>
      <c r="B23" s="193"/>
      <c r="C23" s="193"/>
      <c r="D23" s="107">
        <f>SUM(D14:D17,D22)</f>
        <v>657887</v>
      </c>
      <c r="E23" s="105"/>
      <c r="F23" s="107">
        <f>SUM(F14:F17,F22)</f>
        <v>701461</v>
      </c>
      <c r="G23" s="105"/>
      <c r="H23" s="107">
        <f>SUM(H14:H17,H22)</f>
        <v>41500</v>
      </c>
      <c r="I23" s="105"/>
      <c r="J23" s="107">
        <f>SUM(J14:J17,J22)</f>
        <v>13596</v>
      </c>
      <c r="K23" s="105"/>
      <c r="L23" s="107">
        <f>SUM(L14:L17,L22)</f>
        <v>76151</v>
      </c>
      <c r="M23" s="105"/>
      <c r="N23" s="107">
        <f>SUM(N14:N17,N22)</f>
        <v>2648</v>
      </c>
      <c r="O23" s="105"/>
      <c r="P23" s="107">
        <f>SUM(P14:P17,P22)</f>
        <v>1493243</v>
      </c>
      <c r="Q23" s="105"/>
      <c r="R23" s="200">
        <f>SUM(R14:R17,R22)</f>
        <v>-6366</v>
      </c>
      <c r="S23" s="105"/>
      <c r="T23" s="107">
        <f>SUM(T14:T17,T22)</f>
        <v>1486877</v>
      </c>
    </row>
    <row r="24" spans="1:20" ht="7.95" customHeight="1" thickTop="1" x14ac:dyDescent="0.3">
      <c r="A24" s="193"/>
      <c r="B24" s="193"/>
      <c r="C24" s="193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</row>
    <row r="25" spans="1:20" ht="20.399999999999999" x14ac:dyDescent="0.55000000000000004">
      <c r="A25" s="119" t="s">
        <v>196</v>
      </c>
      <c r="B25" s="119"/>
      <c r="C25" s="119"/>
      <c r="D25" s="104">
        <v>657887</v>
      </c>
      <c r="E25" s="104"/>
      <c r="F25" s="104">
        <v>701461</v>
      </c>
      <c r="G25" s="104"/>
      <c r="H25" s="104">
        <v>47500</v>
      </c>
      <c r="I25" s="104"/>
      <c r="J25" s="104">
        <v>57541</v>
      </c>
      <c r="K25" s="197"/>
      <c r="L25" s="104">
        <v>76151</v>
      </c>
      <c r="M25" s="104"/>
      <c r="N25" s="104">
        <v>2648</v>
      </c>
      <c r="O25" s="104"/>
      <c r="P25" s="104">
        <f>SUM(D25:N25)</f>
        <v>1543188</v>
      </c>
      <c r="Q25" s="197"/>
      <c r="R25" s="197">
        <v>-7155</v>
      </c>
      <c r="S25" s="197"/>
      <c r="T25" s="104">
        <f>P25+R25</f>
        <v>1536033</v>
      </c>
    </row>
    <row r="26" spans="1:20" ht="20.399999999999999" x14ac:dyDescent="0.55000000000000004">
      <c r="A26" s="193" t="s">
        <v>123</v>
      </c>
      <c r="B26" s="119"/>
      <c r="C26" s="119"/>
      <c r="D26" s="104"/>
      <c r="E26" s="104"/>
      <c r="F26" s="104"/>
      <c r="G26" s="104"/>
      <c r="H26" s="104"/>
      <c r="I26" s="104"/>
      <c r="J26" s="104"/>
      <c r="K26" s="105"/>
      <c r="L26" s="105"/>
      <c r="M26" s="105"/>
      <c r="N26" s="105"/>
      <c r="O26" s="105"/>
      <c r="P26" s="104"/>
      <c r="Q26" s="105"/>
      <c r="R26" s="105"/>
      <c r="S26" s="105"/>
      <c r="T26" s="104"/>
    </row>
    <row r="27" spans="1:20" ht="20.399999999999999" x14ac:dyDescent="0.55000000000000004">
      <c r="A27" s="117" t="s">
        <v>164</v>
      </c>
      <c r="B27" s="118">
        <v>14</v>
      </c>
      <c r="C27" s="119"/>
      <c r="D27" s="110">
        <v>0</v>
      </c>
      <c r="E27" s="105"/>
      <c r="F27" s="110">
        <v>0</v>
      </c>
      <c r="G27" s="105"/>
      <c r="H27" s="110">
        <v>0</v>
      </c>
      <c r="I27" s="105"/>
      <c r="J27" s="105">
        <v>-78946</v>
      </c>
      <c r="K27" s="105"/>
      <c r="L27" s="110">
        <v>0</v>
      </c>
      <c r="M27" s="105"/>
      <c r="N27" s="110">
        <v>0</v>
      </c>
      <c r="O27" s="105"/>
      <c r="P27" s="105">
        <f>SUM(D27:N27)</f>
        <v>-78946</v>
      </c>
      <c r="Q27" s="105"/>
      <c r="R27" s="110">
        <v>0</v>
      </c>
      <c r="S27" s="105"/>
      <c r="T27" s="105">
        <f>P27+R27</f>
        <v>-78946</v>
      </c>
    </row>
    <row r="28" spans="1:20" ht="20.399999999999999" x14ac:dyDescent="0.55000000000000004">
      <c r="A28" s="117" t="s">
        <v>207</v>
      </c>
      <c r="B28" s="118"/>
      <c r="C28" s="119"/>
      <c r="D28" s="110">
        <v>0</v>
      </c>
      <c r="E28" s="105"/>
      <c r="F28" s="110">
        <v>0</v>
      </c>
      <c r="G28" s="105"/>
      <c r="H28" s="110">
        <v>0</v>
      </c>
      <c r="I28" s="105"/>
      <c r="J28" s="110">
        <v>0</v>
      </c>
      <c r="K28" s="105"/>
      <c r="L28" s="110">
        <v>0</v>
      </c>
      <c r="M28" s="105"/>
      <c r="N28" s="110">
        <v>0</v>
      </c>
      <c r="O28" s="105"/>
      <c r="P28" s="110">
        <f>SUM(D28:N28)</f>
        <v>0</v>
      </c>
      <c r="Q28" s="105"/>
      <c r="R28" s="105">
        <v>66</v>
      </c>
      <c r="S28" s="105"/>
      <c r="T28" s="105">
        <f>P28+R28</f>
        <v>66</v>
      </c>
    </row>
    <row r="29" spans="1:20" ht="20.399999999999999" x14ac:dyDescent="0.55000000000000004">
      <c r="A29" s="117" t="s">
        <v>44</v>
      </c>
      <c r="B29" s="118"/>
      <c r="C29" s="119"/>
      <c r="D29" s="110">
        <v>0</v>
      </c>
      <c r="E29" s="105"/>
      <c r="F29" s="110">
        <v>0</v>
      </c>
      <c r="G29" s="105"/>
      <c r="H29" s="110">
        <v>0</v>
      </c>
      <c r="I29" s="105"/>
      <c r="J29" s="104">
        <f>'กำไรขาดทุน(6M)'!F56</f>
        <v>51548</v>
      </c>
      <c r="K29" s="105"/>
      <c r="L29" s="110">
        <v>0</v>
      </c>
      <c r="M29" s="105"/>
      <c r="N29" s="110">
        <v>0</v>
      </c>
      <c r="O29" s="105"/>
      <c r="P29" s="104">
        <f>SUM(D29:N29)</f>
        <v>51548</v>
      </c>
      <c r="Q29" s="105"/>
      <c r="R29" s="197">
        <f>'กำไรขาดทุน(6M)'!F57</f>
        <v>-71</v>
      </c>
      <c r="S29" s="105"/>
      <c r="T29" s="104">
        <f>P29+R29</f>
        <v>51477</v>
      </c>
    </row>
    <row r="30" spans="1:20" ht="21" thickBot="1" x14ac:dyDescent="0.35">
      <c r="A30" s="193" t="s">
        <v>197</v>
      </c>
      <c r="B30" s="193"/>
      <c r="C30" s="193"/>
      <c r="D30" s="109">
        <f>SUM(D25:D29)</f>
        <v>657887</v>
      </c>
      <c r="E30" s="105"/>
      <c r="F30" s="109">
        <f>SUM(F25:F29)</f>
        <v>701461</v>
      </c>
      <c r="G30" s="105"/>
      <c r="H30" s="109">
        <f>SUM(H25:H29)</f>
        <v>47500</v>
      </c>
      <c r="I30" s="105"/>
      <c r="J30" s="109">
        <f>SUM(J25:J29)</f>
        <v>30143</v>
      </c>
      <c r="K30" s="105"/>
      <c r="L30" s="109">
        <f>SUM(L25:L29)</f>
        <v>76151</v>
      </c>
      <c r="M30" s="105"/>
      <c r="N30" s="109">
        <f>SUM(N25:N29)</f>
        <v>2648</v>
      </c>
      <c r="O30" s="105"/>
      <c r="P30" s="109">
        <f>SUM(P25:P29)</f>
        <v>1515790</v>
      </c>
      <c r="Q30" s="105"/>
      <c r="R30" s="109">
        <f>SUM(R25:R29)</f>
        <v>-7160</v>
      </c>
      <c r="S30" s="105"/>
      <c r="T30" s="109">
        <f>SUM(T25:T29)</f>
        <v>1508630</v>
      </c>
    </row>
    <row r="31" spans="1:20" ht="9" customHeight="1" thickTop="1" x14ac:dyDescent="0.3">
      <c r="A31" s="193"/>
      <c r="B31" s="193"/>
      <c r="C31" s="193"/>
      <c r="D31" s="104"/>
      <c r="E31" s="105"/>
      <c r="F31" s="104"/>
      <c r="G31" s="105"/>
      <c r="H31" s="104"/>
      <c r="I31" s="105"/>
      <c r="J31" s="104"/>
      <c r="K31" s="105"/>
      <c r="L31" s="104"/>
      <c r="M31" s="105"/>
      <c r="N31" s="104"/>
      <c r="O31" s="105"/>
      <c r="P31" s="104"/>
      <c r="Q31" s="105"/>
      <c r="R31" s="104"/>
      <c r="S31" s="105"/>
      <c r="T31" s="104"/>
    </row>
    <row r="32" spans="1:20" ht="20.399999999999999" x14ac:dyDescent="0.3">
      <c r="A32" s="201" t="s">
        <v>127</v>
      </c>
      <c r="B32" s="193"/>
      <c r="C32" s="193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</row>
  </sheetData>
  <mergeCells count="9">
    <mergeCell ref="D8:P8"/>
    <mergeCell ref="H9:J9"/>
    <mergeCell ref="L9:N9"/>
    <mergeCell ref="A1:T1"/>
    <mergeCell ref="A2:T2"/>
    <mergeCell ref="A3:T3"/>
    <mergeCell ref="A5:T5"/>
    <mergeCell ref="D7:T7"/>
    <mergeCell ref="A4:T4"/>
  </mergeCells>
  <pageMargins left="0.8" right="0.4" top="1" bottom="0.5" header="0.5" footer="0.4"/>
  <pageSetup paperSize="9" scale="75" firstPageNumber="2" fitToHeight="0" orientation="landscape" useFirstPageNumber="1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E94E4-6B4D-44E5-A2C5-9950295991F8}">
  <sheetPr>
    <tabColor rgb="FFFFCCFF"/>
  </sheetPr>
  <dimension ref="A1:O55"/>
  <sheetViews>
    <sheetView view="pageLayout" zoomScaleNormal="100" zoomScaleSheetLayoutView="100" workbookViewId="0">
      <selection activeCell="A55" sqref="A55:L55"/>
    </sheetView>
  </sheetViews>
  <sheetFormatPr defaultColWidth="9.44140625" defaultRowHeight="23.4" x14ac:dyDescent="0.3"/>
  <cols>
    <col min="1" max="2" width="1.44140625" style="22" customWidth="1"/>
    <col min="3" max="3" width="41.5546875" style="22" customWidth="1"/>
    <col min="4" max="4" width="13.44140625" style="38" customWidth="1"/>
    <col min="5" max="5" width="0.5546875" style="22" customWidth="1"/>
    <col min="6" max="6" width="15.44140625" style="29" customWidth="1"/>
    <col min="7" max="7" width="1" style="39" customWidth="1"/>
    <col min="8" max="8" width="14.44140625" style="29" customWidth="1"/>
    <col min="9" max="9" width="0.5546875" style="39" customWidth="1"/>
    <col min="10" max="10" width="14.44140625" style="29" customWidth="1"/>
    <col min="11" max="11" width="0.5546875" style="39" customWidth="1"/>
    <col min="12" max="12" width="15.44140625" style="29" customWidth="1"/>
    <col min="13" max="16384" width="9.44140625" style="22"/>
  </cols>
  <sheetData>
    <row r="1" spans="1:15" ht="21.75" customHeight="1" x14ac:dyDescent="0.3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6"/>
      <c r="N1" s="6"/>
      <c r="O1" s="6"/>
    </row>
    <row r="2" spans="1:15" ht="21.75" customHeight="1" x14ac:dyDescent="0.3">
      <c r="A2" s="202" t="s">
        <v>100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6"/>
      <c r="N2" s="6"/>
      <c r="O2" s="6"/>
    </row>
    <row r="3" spans="1:15" ht="21.75" customHeight="1" x14ac:dyDescent="0.3">
      <c r="A3" s="202" t="s">
        <v>105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6"/>
      <c r="N3" s="6"/>
      <c r="O3" s="6"/>
    </row>
    <row r="4" spans="1:15" ht="19.350000000000001" customHeight="1" x14ac:dyDescent="0.3">
      <c r="A4" s="204" t="s">
        <v>96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6"/>
      <c r="N4" s="6"/>
      <c r="O4" s="6"/>
    </row>
    <row r="5" spans="1:15" ht="5.0999999999999996" customHeight="1" x14ac:dyDescent="0.3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ht="19.350000000000001" customHeight="1" x14ac:dyDescent="0.3">
      <c r="A6" s="23"/>
      <c r="B6" s="23"/>
      <c r="C6" s="23"/>
      <c r="D6" s="24"/>
      <c r="E6" s="23"/>
      <c r="F6" s="206" t="s">
        <v>103</v>
      </c>
      <c r="G6" s="206"/>
      <c r="H6" s="206"/>
      <c r="I6" s="19"/>
      <c r="J6" s="206" t="s">
        <v>104</v>
      </c>
      <c r="K6" s="206"/>
      <c r="L6" s="206"/>
    </row>
    <row r="7" spans="1:15" s="1" customFormat="1" ht="19.350000000000001" customHeight="1" x14ac:dyDescent="0.3">
      <c r="A7" s="4"/>
      <c r="B7" s="4"/>
      <c r="C7" s="4"/>
      <c r="D7" s="17" t="s">
        <v>2</v>
      </c>
      <c r="E7" s="25"/>
      <c r="F7" s="5">
        <v>2566</v>
      </c>
      <c r="G7" s="3"/>
      <c r="H7" s="5">
        <v>2565</v>
      </c>
      <c r="I7" s="3"/>
      <c r="J7" s="5">
        <v>2566</v>
      </c>
      <c r="K7" s="3"/>
      <c r="L7" s="5">
        <v>2565</v>
      </c>
    </row>
    <row r="8" spans="1:15" s="1" customFormat="1" x14ac:dyDescent="0.3">
      <c r="A8" s="6" t="s">
        <v>101</v>
      </c>
      <c r="B8" s="4"/>
      <c r="C8" s="4"/>
      <c r="D8" s="17"/>
      <c r="E8" s="6"/>
      <c r="F8" s="2"/>
      <c r="G8" s="8"/>
      <c r="H8" s="2"/>
      <c r="I8" s="40"/>
      <c r="J8" s="2"/>
      <c r="K8" s="8"/>
      <c r="L8" s="2"/>
    </row>
    <row r="9" spans="1:15" ht="18" customHeight="1" x14ac:dyDescent="0.3">
      <c r="B9" s="26" t="s">
        <v>30</v>
      </c>
      <c r="D9" s="28">
        <v>5</v>
      </c>
      <c r="E9" s="27"/>
      <c r="F9" s="10"/>
      <c r="G9" s="13"/>
      <c r="H9" s="10">
        <v>33852</v>
      </c>
      <c r="I9" s="13"/>
      <c r="J9" s="10"/>
      <c r="K9" s="7"/>
      <c r="L9" s="10">
        <v>31384</v>
      </c>
    </row>
    <row r="10" spans="1:15" ht="18" customHeight="1" x14ac:dyDescent="0.3">
      <c r="B10" s="26" t="s">
        <v>31</v>
      </c>
      <c r="D10" s="28">
        <v>5</v>
      </c>
      <c r="E10" s="26"/>
      <c r="F10" s="11"/>
      <c r="G10" s="13"/>
      <c r="H10" s="11">
        <v>442175</v>
      </c>
      <c r="I10" s="13"/>
      <c r="J10" s="11"/>
      <c r="K10" s="7"/>
      <c r="L10" s="11">
        <v>429026</v>
      </c>
    </row>
    <row r="11" spans="1:15" ht="18" customHeight="1" x14ac:dyDescent="0.3">
      <c r="B11" s="26"/>
      <c r="C11" s="26" t="s">
        <v>32</v>
      </c>
      <c r="D11" s="26"/>
      <c r="E11" s="26"/>
      <c r="F11" s="11"/>
      <c r="G11" s="13"/>
      <c r="H11" s="11">
        <f>SUM(H9:H10)</f>
        <v>476027</v>
      </c>
      <c r="I11" s="13"/>
      <c r="J11" s="14"/>
      <c r="K11" s="13"/>
      <c r="L11" s="14">
        <f>SUM(L9:L10)</f>
        <v>460410</v>
      </c>
    </row>
    <row r="12" spans="1:15" ht="4.5" customHeight="1" x14ac:dyDescent="0.3">
      <c r="B12" s="26"/>
      <c r="C12" s="26"/>
      <c r="D12" s="26"/>
      <c r="E12" s="26"/>
      <c r="F12" s="9"/>
      <c r="G12" s="13"/>
      <c r="H12" s="9"/>
      <c r="I12" s="13"/>
      <c r="J12" s="12"/>
      <c r="K12" s="13"/>
      <c r="L12" s="12"/>
    </row>
    <row r="13" spans="1:15" x14ac:dyDescent="0.3">
      <c r="A13" s="27" t="s">
        <v>102</v>
      </c>
      <c r="B13" s="26"/>
      <c r="C13" s="26"/>
      <c r="D13" s="28"/>
      <c r="E13" s="26"/>
      <c r="G13" s="13"/>
      <c r="I13" s="13"/>
      <c r="K13" s="13"/>
    </row>
    <row r="14" spans="1:15" ht="18" customHeight="1" x14ac:dyDescent="0.3">
      <c r="B14" s="26" t="s">
        <v>33</v>
      </c>
      <c r="C14" s="26"/>
      <c r="D14" s="30"/>
      <c r="E14" s="26"/>
      <c r="F14" s="31"/>
      <c r="G14" s="13"/>
      <c r="H14" s="31">
        <v>-22333</v>
      </c>
      <c r="I14" s="13"/>
      <c r="J14" s="31"/>
      <c r="K14" s="7"/>
      <c r="L14" s="31">
        <v>-21533</v>
      </c>
    </row>
    <row r="15" spans="1:15" ht="18" customHeight="1" x14ac:dyDescent="0.3">
      <c r="B15" s="26" t="s">
        <v>34</v>
      </c>
      <c r="C15" s="26"/>
      <c r="D15" s="30"/>
      <c r="E15" s="26"/>
      <c r="F15" s="32"/>
      <c r="G15" s="13"/>
      <c r="H15" s="32">
        <v>-212886</v>
      </c>
      <c r="I15" s="13"/>
      <c r="J15" s="32"/>
      <c r="K15" s="7"/>
      <c r="L15" s="32">
        <v>-221794</v>
      </c>
    </row>
    <row r="16" spans="1:15" ht="18" customHeight="1" x14ac:dyDescent="0.3">
      <c r="B16" s="26"/>
      <c r="C16" s="26" t="s">
        <v>35</v>
      </c>
      <c r="D16" s="27"/>
      <c r="E16" s="27"/>
      <c r="F16" s="14"/>
      <c r="G16" s="13"/>
      <c r="H16" s="14">
        <f>SUM(H14:H15)</f>
        <v>-235219</v>
      </c>
      <c r="I16" s="13"/>
      <c r="J16" s="14"/>
      <c r="K16" s="13"/>
      <c r="L16" s="14">
        <f>SUM(L14:L15)</f>
        <v>-243327</v>
      </c>
    </row>
    <row r="17" spans="1:12" ht="7.5" customHeight="1" x14ac:dyDescent="0.3">
      <c r="A17" s="26"/>
      <c r="B17" s="26"/>
      <c r="C17" s="26"/>
      <c r="D17" s="28"/>
      <c r="E17" s="26"/>
      <c r="F17" s="12"/>
      <c r="G17" s="13"/>
      <c r="H17" s="12"/>
      <c r="I17" s="13"/>
      <c r="J17" s="12"/>
      <c r="K17" s="13"/>
      <c r="L17" s="12"/>
    </row>
    <row r="18" spans="1:12" x14ac:dyDescent="0.3">
      <c r="A18" s="27" t="s">
        <v>36</v>
      </c>
      <c r="B18" s="27"/>
      <c r="C18" s="27"/>
      <c r="D18" s="24"/>
      <c r="E18" s="27"/>
      <c r="F18" s="10"/>
      <c r="G18" s="13"/>
      <c r="H18" s="10">
        <f>H11+H16</f>
        <v>240808</v>
      </c>
      <c r="I18" s="13"/>
      <c r="J18" s="12"/>
      <c r="K18" s="13"/>
      <c r="L18" s="12">
        <f>L11+L16</f>
        <v>217083</v>
      </c>
    </row>
    <row r="19" spans="1:12" ht="18" customHeight="1" x14ac:dyDescent="0.3">
      <c r="A19" s="26" t="s">
        <v>37</v>
      </c>
      <c r="B19" s="26"/>
      <c r="C19" s="26"/>
      <c r="D19" s="28"/>
      <c r="E19" s="26"/>
      <c r="F19" s="33"/>
      <c r="G19" s="13"/>
      <c r="H19" s="33">
        <v>3694</v>
      </c>
      <c r="I19" s="13"/>
      <c r="J19" s="33"/>
      <c r="K19" s="7"/>
      <c r="L19" s="33">
        <v>5206</v>
      </c>
    </row>
    <row r="20" spans="1:12" ht="18" customHeight="1" x14ac:dyDescent="0.3">
      <c r="A20" s="26" t="s">
        <v>38</v>
      </c>
      <c r="B20" s="26"/>
      <c r="C20" s="26"/>
      <c r="D20" s="28"/>
      <c r="E20" s="26"/>
      <c r="F20" s="33"/>
      <c r="G20" s="13"/>
      <c r="H20" s="33">
        <v>-34491</v>
      </c>
      <c r="I20" s="13"/>
      <c r="J20" s="33"/>
      <c r="K20" s="7"/>
      <c r="L20" s="33">
        <v>-34438</v>
      </c>
    </row>
    <row r="21" spans="1:12" ht="18" customHeight="1" x14ac:dyDescent="0.3">
      <c r="A21" s="26" t="s">
        <v>39</v>
      </c>
      <c r="B21" s="26"/>
      <c r="C21" s="26"/>
      <c r="D21" s="28"/>
      <c r="E21" s="26"/>
      <c r="F21" s="33"/>
      <c r="G21" s="13"/>
      <c r="H21" s="33">
        <v>-138129</v>
      </c>
      <c r="I21" s="13"/>
      <c r="J21" s="33"/>
      <c r="K21" s="7"/>
      <c r="L21" s="33">
        <v>-135209</v>
      </c>
    </row>
    <row r="22" spans="1:12" ht="18" customHeight="1" x14ac:dyDescent="0.3">
      <c r="A22" s="26" t="s">
        <v>40</v>
      </c>
      <c r="D22" s="28"/>
      <c r="E22" s="28"/>
      <c r="F22" s="34"/>
      <c r="G22" s="13"/>
      <c r="H22" s="34">
        <v>-3625</v>
      </c>
      <c r="I22" s="13"/>
      <c r="J22" s="34"/>
      <c r="K22" s="7"/>
      <c r="L22" s="34">
        <v>-3625</v>
      </c>
    </row>
    <row r="23" spans="1:12" ht="9.6" customHeight="1" x14ac:dyDescent="0.3">
      <c r="A23" s="26"/>
      <c r="B23" s="26"/>
      <c r="C23" s="26"/>
      <c r="D23" s="28"/>
      <c r="E23" s="26"/>
      <c r="F23" s="12"/>
      <c r="G23" s="13"/>
      <c r="H23" s="12"/>
      <c r="I23" s="13"/>
      <c r="J23" s="12"/>
      <c r="K23" s="13"/>
      <c r="L23" s="12"/>
    </row>
    <row r="24" spans="1:12" ht="18" customHeight="1" x14ac:dyDescent="0.3">
      <c r="A24" s="27" t="s">
        <v>41</v>
      </c>
      <c r="B24" s="27"/>
      <c r="C24" s="27"/>
      <c r="D24" s="24"/>
      <c r="E24" s="27"/>
      <c r="F24" s="12"/>
      <c r="G24" s="13"/>
      <c r="H24" s="12">
        <f>SUM(H18:H22)</f>
        <v>68257</v>
      </c>
      <c r="I24" s="13"/>
      <c r="J24" s="12"/>
      <c r="K24" s="13"/>
      <c r="L24" s="12">
        <f>SUM(L18:L22)</f>
        <v>49017</v>
      </c>
    </row>
    <row r="25" spans="1:12" ht="18" customHeight="1" x14ac:dyDescent="0.3">
      <c r="A25" s="26" t="s">
        <v>42</v>
      </c>
      <c r="B25" s="27"/>
      <c r="C25" s="27"/>
      <c r="D25" s="28">
        <v>11</v>
      </c>
      <c r="E25" s="28"/>
      <c r="F25" s="11"/>
      <c r="G25" s="13"/>
      <c r="H25" s="11">
        <v>-15865</v>
      </c>
      <c r="I25" s="13"/>
      <c r="J25" s="11"/>
      <c r="K25" s="7"/>
      <c r="L25" s="11">
        <v>-12435</v>
      </c>
    </row>
    <row r="26" spans="1:12" ht="9.6" customHeight="1" x14ac:dyDescent="0.3">
      <c r="A26" s="26"/>
      <c r="B26" s="26"/>
      <c r="C26" s="26"/>
      <c r="D26" s="28"/>
      <c r="E26" s="26"/>
      <c r="F26" s="12"/>
      <c r="G26" s="13"/>
      <c r="H26" s="12"/>
      <c r="I26" s="13"/>
      <c r="J26" s="12"/>
      <c r="K26" s="13"/>
      <c r="L26" s="12"/>
    </row>
    <row r="27" spans="1:12" ht="18" customHeight="1" x14ac:dyDescent="0.3">
      <c r="A27" s="27" t="s">
        <v>43</v>
      </c>
      <c r="B27" s="27"/>
      <c r="C27" s="27"/>
      <c r="D27" s="24"/>
      <c r="E27" s="27"/>
      <c r="F27" s="14"/>
      <c r="G27" s="13"/>
      <c r="H27" s="14">
        <f>SUM(H24:H25)</f>
        <v>52392</v>
      </c>
      <c r="I27" s="13"/>
      <c r="J27" s="14"/>
      <c r="K27" s="13"/>
      <c r="L27" s="14">
        <f>SUM(L24:L25)</f>
        <v>36582</v>
      </c>
    </row>
    <row r="28" spans="1:12" ht="18.600000000000001" customHeight="1" x14ac:dyDescent="0.3">
      <c r="A28" s="27"/>
      <c r="B28" s="27"/>
      <c r="C28" s="27"/>
      <c r="D28" s="24"/>
      <c r="E28" s="27"/>
      <c r="F28" s="12"/>
      <c r="G28" s="13"/>
      <c r="H28" s="12"/>
      <c r="I28" s="13"/>
      <c r="J28" s="12"/>
      <c r="K28" s="13"/>
      <c r="L28" s="12"/>
    </row>
    <row r="29" spans="1:12" ht="18" customHeight="1" x14ac:dyDescent="0.3">
      <c r="A29" s="27" t="s">
        <v>51</v>
      </c>
      <c r="B29" s="27"/>
      <c r="C29" s="27"/>
      <c r="D29" s="24"/>
      <c r="E29" s="27"/>
      <c r="F29" s="12"/>
      <c r="G29" s="13"/>
      <c r="H29" s="12"/>
      <c r="I29" s="13"/>
      <c r="J29" s="12"/>
      <c r="K29" s="13"/>
      <c r="L29" s="12"/>
    </row>
    <row r="30" spans="1:12" ht="18" customHeight="1" x14ac:dyDescent="0.3">
      <c r="A30" s="27" t="s">
        <v>52</v>
      </c>
      <c r="B30" s="26"/>
      <c r="C30" s="26"/>
      <c r="D30" s="24"/>
      <c r="E30" s="27"/>
      <c r="F30" s="12"/>
      <c r="G30" s="13"/>
      <c r="H30" s="12"/>
      <c r="I30" s="13"/>
      <c r="J30" s="12"/>
      <c r="K30" s="13"/>
      <c r="L30" s="12"/>
    </row>
    <row r="31" spans="1:12" ht="18" customHeight="1" x14ac:dyDescent="0.3">
      <c r="A31" s="26"/>
      <c r="B31" s="27" t="s">
        <v>53</v>
      </c>
      <c r="C31" s="26"/>
      <c r="D31" s="24"/>
      <c r="E31" s="27"/>
      <c r="F31" s="12"/>
      <c r="G31" s="13"/>
      <c r="H31" s="12"/>
      <c r="I31" s="13"/>
      <c r="J31" s="12"/>
      <c r="K31" s="13"/>
      <c r="L31" s="12"/>
    </row>
    <row r="32" spans="1:12" ht="18" customHeight="1" x14ac:dyDescent="0.3">
      <c r="A32" s="16" t="s">
        <v>54</v>
      </c>
      <c r="B32" s="41" t="s">
        <v>55</v>
      </c>
      <c r="C32" s="1"/>
      <c r="D32" s="24"/>
      <c r="E32" s="27"/>
      <c r="F32" s="31"/>
      <c r="G32" s="13"/>
      <c r="H32" s="31">
        <v>-2314</v>
      </c>
      <c r="I32" s="13"/>
      <c r="J32" s="31"/>
      <c r="K32" s="13"/>
      <c r="L32" s="31">
        <v>-2314</v>
      </c>
    </row>
    <row r="33" spans="1:12" ht="18" customHeight="1" x14ac:dyDescent="0.3">
      <c r="A33" s="16"/>
      <c r="B33" s="41" t="s">
        <v>56</v>
      </c>
      <c r="C33" s="1"/>
      <c r="D33" s="24"/>
      <c r="E33" s="27"/>
      <c r="F33" s="31"/>
      <c r="G33" s="13"/>
      <c r="H33" s="31"/>
      <c r="I33" s="13"/>
      <c r="J33" s="31"/>
      <c r="K33" s="13"/>
      <c r="L33" s="31"/>
    </row>
    <row r="34" spans="1:12" ht="18" customHeight="1" x14ac:dyDescent="0.3">
      <c r="A34" s="16"/>
      <c r="B34" s="41"/>
      <c r="C34" s="1" t="s">
        <v>57</v>
      </c>
      <c r="D34" s="24"/>
      <c r="E34" s="27"/>
      <c r="F34" s="32"/>
      <c r="G34" s="13"/>
      <c r="H34" s="32">
        <v>463</v>
      </c>
      <c r="I34" s="13"/>
      <c r="J34" s="32"/>
      <c r="K34" s="13"/>
      <c r="L34" s="32">
        <v>463</v>
      </c>
    </row>
    <row r="35" spans="1:12" ht="18" customHeight="1" x14ac:dyDescent="0.3">
      <c r="A35" s="27" t="s">
        <v>58</v>
      </c>
      <c r="B35" s="27"/>
      <c r="C35" s="27"/>
      <c r="D35" s="24"/>
      <c r="E35" s="27"/>
      <c r="F35" s="14"/>
      <c r="G35" s="13"/>
      <c r="H35" s="14">
        <f>SUM(H32:H34)</f>
        <v>-1851</v>
      </c>
      <c r="I35" s="13"/>
      <c r="J35" s="14"/>
      <c r="K35" s="13"/>
      <c r="L35" s="14">
        <f>SUM(L32:L34)</f>
        <v>-1851</v>
      </c>
    </row>
    <row r="36" spans="1:12" ht="18" customHeight="1" thickBot="1" x14ac:dyDescent="0.35">
      <c r="A36" s="27" t="s">
        <v>44</v>
      </c>
      <c r="B36" s="27"/>
      <c r="C36" s="27"/>
      <c r="D36" s="24"/>
      <c r="E36" s="27"/>
      <c r="F36" s="15"/>
      <c r="G36" s="13"/>
      <c r="H36" s="15">
        <f>H27+H35</f>
        <v>50541</v>
      </c>
      <c r="I36" s="13"/>
      <c r="J36" s="15"/>
      <c r="K36" s="13"/>
      <c r="L36" s="15">
        <f>L27+L35</f>
        <v>34731</v>
      </c>
    </row>
    <row r="37" spans="1:12" ht="10.35" customHeight="1" thickTop="1" x14ac:dyDescent="0.3">
      <c r="A37" s="27"/>
      <c r="B37" s="27"/>
      <c r="C37" s="27"/>
      <c r="D37" s="24"/>
      <c r="E37" s="27"/>
      <c r="F37" s="12"/>
      <c r="G37" s="13"/>
      <c r="H37" s="12"/>
      <c r="I37" s="13"/>
      <c r="J37" s="12"/>
      <c r="K37" s="13"/>
      <c r="L37" s="12"/>
    </row>
    <row r="38" spans="1:12" ht="18" customHeight="1" x14ac:dyDescent="0.3">
      <c r="A38" s="27" t="s">
        <v>45</v>
      </c>
      <c r="B38" s="27"/>
      <c r="C38" s="27"/>
      <c r="D38" s="24"/>
      <c r="E38" s="27"/>
      <c r="F38" s="12"/>
      <c r="G38" s="13"/>
      <c r="H38" s="12"/>
      <c r="I38" s="13"/>
      <c r="J38" s="12"/>
      <c r="K38" s="13"/>
      <c r="L38" s="12"/>
    </row>
    <row r="39" spans="1:12" ht="18" customHeight="1" x14ac:dyDescent="0.3">
      <c r="A39" s="26" t="s">
        <v>46</v>
      </c>
      <c r="B39" s="27"/>
      <c r="C39" s="27"/>
      <c r="D39" s="24"/>
      <c r="E39" s="27"/>
      <c r="F39" s="10"/>
      <c r="G39" s="13"/>
      <c r="H39" s="10">
        <v>52394</v>
      </c>
      <c r="I39" s="13"/>
      <c r="J39" s="10"/>
      <c r="K39" s="7"/>
      <c r="L39" s="10">
        <v>36582</v>
      </c>
    </row>
    <row r="40" spans="1:12" ht="18" customHeight="1" x14ac:dyDescent="0.3">
      <c r="A40" s="26" t="s">
        <v>47</v>
      </c>
      <c r="B40" s="27"/>
      <c r="C40" s="27"/>
      <c r="D40" s="24"/>
      <c r="E40" s="27"/>
      <c r="F40" s="11"/>
      <c r="G40" s="13"/>
      <c r="H40" s="11">
        <v>-2</v>
      </c>
      <c r="I40" s="13"/>
      <c r="J40" s="14"/>
      <c r="K40" s="7">
        <v>0</v>
      </c>
      <c r="L40" s="20">
        <v>0</v>
      </c>
    </row>
    <row r="41" spans="1:12" ht="18" customHeight="1" thickBot="1" x14ac:dyDescent="0.35">
      <c r="A41" s="26"/>
      <c r="B41" s="27"/>
      <c r="C41" s="27"/>
      <c r="D41" s="24"/>
      <c r="E41" s="27"/>
      <c r="F41" s="15"/>
      <c r="G41" s="13"/>
      <c r="H41" s="15">
        <f>SUM(H39:H40)</f>
        <v>52392</v>
      </c>
      <c r="I41" s="13"/>
      <c r="J41" s="15"/>
      <c r="K41" s="13"/>
      <c r="L41" s="15">
        <f>SUM(L39:L40)</f>
        <v>36582</v>
      </c>
    </row>
    <row r="42" spans="1:12" ht="18" customHeight="1" thickTop="1" x14ac:dyDescent="0.3">
      <c r="A42" s="27" t="s">
        <v>48</v>
      </c>
      <c r="B42" s="27"/>
      <c r="C42" s="27"/>
      <c r="D42" s="24"/>
      <c r="E42" s="27"/>
      <c r="F42" s="12"/>
      <c r="G42" s="13"/>
      <c r="H42" s="12"/>
      <c r="I42" s="13"/>
      <c r="J42" s="12"/>
      <c r="K42" s="13"/>
      <c r="L42" s="12"/>
    </row>
    <row r="43" spans="1:12" ht="18" customHeight="1" x14ac:dyDescent="0.3">
      <c r="A43" s="26" t="s">
        <v>46</v>
      </c>
      <c r="B43" s="27"/>
      <c r="C43" s="27"/>
      <c r="D43" s="24"/>
      <c r="E43" s="27"/>
      <c r="F43" s="10"/>
      <c r="G43" s="13"/>
      <c r="H43" s="10">
        <v>50543</v>
      </c>
      <c r="I43" s="13"/>
      <c r="J43" s="10"/>
      <c r="K43" s="7"/>
      <c r="L43" s="10">
        <v>34731</v>
      </c>
    </row>
    <row r="44" spans="1:12" ht="18" customHeight="1" x14ac:dyDescent="0.3">
      <c r="A44" s="26" t="s">
        <v>47</v>
      </c>
      <c r="B44" s="27"/>
      <c r="C44" s="27"/>
      <c r="D44" s="24"/>
      <c r="E44" s="27"/>
      <c r="F44" s="11"/>
      <c r="G44" s="13"/>
      <c r="H44" s="11">
        <v>-2</v>
      </c>
      <c r="I44" s="13"/>
      <c r="J44" s="42"/>
      <c r="K44" s="7"/>
      <c r="L44" s="20">
        <v>0</v>
      </c>
    </row>
    <row r="45" spans="1:12" ht="18" customHeight="1" thickBot="1" x14ac:dyDescent="0.35">
      <c r="A45" s="27"/>
      <c r="B45" s="27"/>
      <c r="C45" s="27"/>
      <c r="D45" s="24"/>
      <c r="E45" s="27"/>
      <c r="F45" s="15"/>
      <c r="G45" s="13"/>
      <c r="H45" s="15">
        <f>SUM(H43:H44)</f>
        <v>50541</v>
      </c>
      <c r="I45" s="13"/>
      <c r="J45" s="15"/>
      <c r="K45" s="13"/>
      <c r="L45" s="15">
        <f>SUM(L43:L44)</f>
        <v>34731</v>
      </c>
    </row>
    <row r="46" spans="1:12" ht="10.35" customHeight="1" thickTop="1" x14ac:dyDescent="0.3">
      <c r="A46" s="27"/>
      <c r="B46" s="27"/>
      <c r="C46" s="27"/>
      <c r="D46" s="24"/>
      <c r="E46" s="27"/>
      <c r="F46" s="12"/>
      <c r="G46" s="13"/>
      <c r="H46" s="12"/>
      <c r="I46" s="13"/>
      <c r="J46" s="12"/>
      <c r="K46" s="13"/>
      <c r="L46" s="12"/>
    </row>
    <row r="47" spans="1:12" ht="18" customHeight="1" x14ac:dyDescent="0.3">
      <c r="A47" s="27" t="s">
        <v>49</v>
      </c>
      <c r="B47" s="27"/>
      <c r="C47" s="27"/>
      <c r="D47" s="28"/>
      <c r="E47" s="27"/>
      <c r="F47" s="12"/>
      <c r="G47" s="13"/>
      <c r="H47" s="12"/>
      <c r="I47" s="13"/>
      <c r="J47" s="12"/>
      <c r="K47" s="13"/>
      <c r="L47" s="12"/>
    </row>
    <row r="48" spans="1:12" ht="18" customHeight="1" x14ac:dyDescent="0.3">
      <c r="A48" s="26" t="s">
        <v>50</v>
      </c>
      <c r="B48" s="26"/>
      <c r="C48" s="26"/>
      <c r="D48" s="28">
        <v>12</v>
      </c>
      <c r="E48" s="27"/>
      <c r="F48" s="43"/>
      <c r="G48" s="35"/>
      <c r="H48" s="43">
        <v>0.06</v>
      </c>
      <c r="I48" s="36"/>
      <c r="J48" s="43"/>
      <c r="K48" s="37"/>
      <c r="L48" s="43">
        <v>0.04</v>
      </c>
    </row>
    <row r="54" spans="1:12" x14ac:dyDescent="0.3">
      <c r="A54" s="21" t="s">
        <v>14</v>
      </c>
    </row>
    <row r="55" spans="1:12" s="1" customFormat="1" ht="22.35" customHeight="1" x14ac:dyDescent="0.3">
      <c r="A55" s="211">
        <v>5</v>
      </c>
      <c r="B55" s="211"/>
      <c r="C55" s="211"/>
      <c r="D55" s="211"/>
      <c r="E55" s="211"/>
      <c r="F55" s="211"/>
      <c r="G55" s="211"/>
      <c r="H55" s="211"/>
      <c r="I55" s="211"/>
      <c r="J55" s="211"/>
      <c r="K55" s="211"/>
      <c r="L55" s="211"/>
    </row>
  </sheetData>
  <mergeCells count="7">
    <mergeCell ref="A55:L55"/>
    <mergeCell ref="F6:H6"/>
    <mergeCell ref="J6:L6"/>
    <mergeCell ref="A1:L1"/>
    <mergeCell ref="A2:L2"/>
    <mergeCell ref="A3:L3"/>
    <mergeCell ref="A4:L4"/>
  </mergeCells>
  <pageMargins left="0.8" right="0.4" top="1" bottom="0.5" header="0.5" footer="0.3"/>
  <pageSetup paperSize="9" scale="75" firstPageNumber="5" orientation="portrait" useFirstPageNumber="1" horizontalDpi="1200" verticalDpi="1200" r:id="rId1"/>
  <headerFooter>
    <oddHeader>&amp;Cร่าง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91400-3C17-437C-8A03-E54973B516D8}">
  <sheetPr>
    <tabColor theme="7" tint="0.79998168889431442"/>
  </sheetPr>
  <dimension ref="A1:N28"/>
  <sheetViews>
    <sheetView topLeftCell="A12" zoomScale="70" zoomScaleNormal="70" zoomScaleSheetLayoutView="85" zoomScalePageLayoutView="130" workbookViewId="0">
      <selection activeCell="P29" sqref="P29"/>
    </sheetView>
  </sheetViews>
  <sheetFormatPr defaultColWidth="9.44140625" defaultRowHeight="23.4" x14ac:dyDescent="0.3"/>
  <cols>
    <col min="1" max="1" width="69.33203125" style="1" customWidth="1"/>
    <col min="2" max="2" width="12.33203125" style="1" customWidth="1"/>
    <col min="3" max="3" width="1.44140625" style="1" customWidth="1"/>
    <col min="4" max="4" width="14.44140625" style="2" customWidth="1"/>
    <col min="5" max="5" width="1.44140625" style="2" customWidth="1"/>
    <col min="6" max="6" width="14.44140625" style="2" customWidth="1"/>
    <col min="7" max="7" width="1.44140625" style="2" customWidth="1"/>
    <col min="8" max="8" width="18.44140625" style="2" customWidth="1"/>
    <col min="9" max="9" width="1.44140625" style="2" customWidth="1"/>
    <col min="10" max="10" width="16.33203125" style="2" customWidth="1"/>
    <col min="11" max="11" width="1.44140625" style="2" customWidth="1"/>
    <col min="12" max="12" width="16.5546875" style="2" customWidth="1"/>
    <col min="13" max="13" width="1.109375" style="1" customWidth="1"/>
    <col min="14" max="29" width="14.5546875" style="1" customWidth="1"/>
    <col min="30" max="16384" width="9.44140625" style="1"/>
  </cols>
  <sheetData>
    <row r="1" spans="1:14" ht="26.4" x14ac:dyDescent="0.3">
      <c r="A1" s="203" t="s">
        <v>126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6"/>
      <c r="N1" s="6"/>
    </row>
    <row r="2" spans="1:14" ht="26.4" x14ac:dyDescent="0.3">
      <c r="A2" s="203" t="s">
        <v>206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6"/>
      <c r="N2" s="6"/>
    </row>
    <row r="3" spans="1:14" ht="26.4" x14ac:dyDescent="0.3">
      <c r="A3" s="203" t="s">
        <v>195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6"/>
      <c r="N3" s="6"/>
    </row>
    <row r="4" spans="1:14" ht="26.4" x14ac:dyDescent="0.3">
      <c r="A4" s="203" t="s">
        <v>98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6"/>
      <c r="N4" s="6"/>
    </row>
    <row r="5" spans="1:14" x14ac:dyDescent="0.3">
      <c r="A5" s="204" t="s">
        <v>96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6"/>
      <c r="N5" s="6"/>
    </row>
    <row r="6" spans="1:14" ht="10.199999999999999" customHeight="1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6"/>
      <c r="N6" s="6"/>
    </row>
    <row r="7" spans="1:14" x14ac:dyDescent="0.3">
      <c r="A7" s="180"/>
      <c r="B7" s="5" t="s">
        <v>2</v>
      </c>
      <c r="C7" s="180"/>
      <c r="D7" s="212" t="s">
        <v>104</v>
      </c>
      <c r="E7" s="212"/>
      <c r="F7" s="212"/>
      <c r="G7" s="212"/>
      <c r="H7" s="212"/>
      <c r="I7" s="212"/>
      <c r="J7" s="212"/>
      <c r="K7" s="212"/>
      <c r="L7" s="212"/>
    </row>
    <row r="8" spans="1:14" s="176" customFormat="1" x14ac:dyDescent="0.3">
      <c r="D8" s="3" t="s">
        <v>65</v>
      </c>
      <c r="E8" s="148"/>
      <c r="F8" s="3" t="s">
        <v>144</v>
      </c>
      <c r="G8" s="148"/>
      <c r="H8" s="212" t="s">
        <v>24</v>
      </c>
      <c r="I8" s="212"/>
      <c r="J8" s="212"/>
      <c r="K8" s="148"/>
      <c r="L8" s="3" t="s">
        <v>61</v>
      </c>
    </row>
    <row r="9" spans="1:14" s="5" customFormat="1" x14ac:dyDescent="0.3">
      <c r="D9" s="3" t="s">
        <v>69</v>
      </c>
      <c r="E9" s="3"/>
      <c r="F9" s="3" t="s">
        <v>143</v>
      </c>
      <c r="G9" s="3"/>
      <c r="H9" s="3" t="s">
        <v>62</v>
      </c>
      <c r="I9" s="3"/>
      <c r="J9" s="3" t="s">
        <v>28</v>
      </c>
      <c r="K9" s="3"/>
      <c r="L9" s="3" t="s">
        <v>132</v>
      </c>
    </row>
    <row r="10" spans="1:14" s="5" customFormat="1" x14ac:dyDescent="0.3">
      <c r="D10" s="3"/>
      <c r="E10" s="3"/>
      <c r="F10" s="3"/>
      <c r="G10" s="3"/>
      <c r="H10" s="3" t="s">
        <v>165</v>
      </c>
      <c r="I10" s="3"/>
      <c r="J10" s="3"/>
      <c r="K10" s="3"/>
      <c r="L10" s="3"/>
    </row>
    <row r="11" spans="1:14" s="166" customFormat="1" x14ac:dyDescent="0.6">
      <c r="A11" s="181" t="s">
        <v>169</v>
      </c>
      <c r="B11" s="182"/>
      <c r="C11" s="181"/>
      <c r="D11" s="88">
        <v>626559</v>
      </c>
      <c r="E11" s="88"/>
      <c r="F11" s="88">
        <v>701461</v>
      </c>
      <c r="G11" s="88"/>
      <c r="H11" s="88">
        <v>41500</v>
      </c>
      <c r="I11" s="88"/>
      <c r="J11" s="88">
        <v>104639</v>
      </c>
      <c r="K11" s="88"/>
      <c r="L11" s="88">
        <v>1474159</v>
      </c>
    </row>
    <row r="12" spans="1:14" s="166" customFormat="1" x14ac:dyDescent="0.6">
      <c r="A12" s="181" t="s">
        <v>123</v>
      </c>
      <c r="B12" s="182"/>
      <c r="C12" s="181"/>
      <c r="D12" s="129"/>
      <c r="E12" s="183"/>
      <c r="F12" s="129"/>
      <c r="G12" s="183"/>
      <c r="H12" s="129"/>
      <c r="I12" s="183"/>
      <c r="J12" s="129"/>
      <c r="K12" s="183"/>
      <c r="L12" s="129"/>
    </row>
    <row r="13" spans="1:14" s="166" customFormat="1" x14ac:dyDescent="0.6">
      <c r="A13" s="1" t="s">
        <v>163</v>
      </c>
      <c r="B13" s="184"/>
      <c r="D13" s="88">
        <v>31328</v>
      </c>
      <c r="E13" s="185"/>
      <c r="F13" s="110">
        <v>0</v>
      </c>
      <c r="G13" s="185"/>
      <c r="H13" s="110">
        <v>0</v>
      </c>
      <c r="I13" s="185"/>
      <c r="J13" s="110">
        <v>0</v>
      </c>
      <c r="K13" s="185"/>
      <c r="L13" s="88">
        <f>SUM(D13:J13)</f>
        <v>31328</v>
      </c>
    </row>
    <row r="14" spans="1:14" s="166" customFormat="1" x14ac:dyDescent="0.6">
      <c r="A14" s="1" t="s">
        <v>164</v>
      </c>
      <c r="B14" s="184">
        <v>14</v>
      </c>
      <c r="D14" s="110">
        <v>0</v>
      </c>
      <c r="E14" s="185"/>
      <c r="F14" s="110">
        <v>0</v>
      </c>
      <c r="G14" s="185"/>
      <c r="H14" s="110">
        <v>0</v>
      </c>
      <c r="I14" s="185"/>
      <c r="J14" s="129">
        <v>-92113</v>
      </c>
      <c r="K14" s="185"/>
      <c r="L14" s="129">
        <f t="shared" ref="L14" si="0">SUM(D14:J14)</f>
        <v>-92113</v>
      </c>
    </row>
    <row r="15" spans="1:14" s="166" customFormat="1" x14ac:dyDescent="0.6">
      <c r="A15" s="1" t="s">
        <v>43</v>
      </c>
      <c r="B15" s="118"/>
      <c r="D15" s="110">
        <v>0</v>
      </c>
      <c r="E15" s="185"/>
      <c r="F15" s="110">
        <v>0</v>
      </c>
      <c r="G15" s="185"/>
      <c r="H15" s="110">
        <v>0</v>
      </c>
      <c r="I15" s="185"/>
      <c r="J15" s="88">
        <v>56598</v>
      </c>
      <c r="K15" s="185"/>
      <c r="L15" s="88">
        <f>SUM(D15:J15)</f>
        <v>56598</v>
      </c>
    </row>
    <row r="16" spans="1:14" s="166" customFormat="1" x14ac:dyDescent="0.6">
      <c r="A16" s="1" t="s">
        <v>176</v>
      </c>
      <c r="B16" s="184"/>
      <c r="D16" s="129"/>
      <c r="E16" s="185"/>
      <c r="F16" s="129"/>
      <c r="G16" s="185"/>
      <c r="H16" s="129"/>
      <c r="I16" s="185"/>
      <c r="J16" s="129"/>
      <c r="K16" s="185"/>
      <c r="L16" s="129"/>
    </row>
    <row r="17" spans="1:12" s="166" customFormat="1" x14ac:dyDescent="0.6">
      <c r="A17" s="1" t="s">
        <v>177</v>
      </c>
      <c r="B17" s="184"/>
      <c r="D17" s="129"/>
      <c r="E17" s="185"/>
      <c r="F17" s="129"/>
      <c r="G17" s="185"/>
      <c r="H17" s="129"/>
      <c r="I17" s="185"/>
      <c r="J17" s="129"/>
      <c r="K17" s="185"/>
      <c r="L17" s="129"/>
    </row>
    <row r="18" spans="1:12" s="166" customFormat="1" x14ac:dyDescent="0.6">
      <c r="A18" s="151" t="s">
        <v>178</v>
      </c>
      <c r="B18" s="184"/>
      <c r="D18" s="110">
        <v>0</v>
      </c>
      <c r="E18" s="186"/>
      <c r="F18" s="110">
        <v>0</v>
      </c>
      <c r="G18" s="186"/>
      <c r="H18" s="110">
        <v>0</v>
      </c>
      <c r="I18" s="185"/>
      <c r="J18" s="91">
        <v>415</v>
      </c>
      <c r="K18" s="185"/>
      <c r="L18" s="91">
        <f>SUM(D18:J18)</f>
        <v>415</v>
      </c>
    </row>
    <row r="19" spans="1:12" s="166" customFormat="1" x14ac:dyDescent="0.6">
      <c r="A19" s="1" t="s">
        <v>44</v>
      </c>
      <c r="B19" s="164"/>
      <c r="C19" s="181"/>
      <c r="D19" s="112">
        <v>0</v>
      </c>
      <c r="E19" s="187"/>
      <c r="F19" s="112">
        <v>0</v>
      </c>
      <c r="G19" s="187"/>
      <c r="H19" s="112">
        <v>0</v>
      </c>
      <c r="I19" s="183"/>
      <c r="J19" s="91">
        <v>57013</v>
      </c>
      <c r="K19" s="183"/>
      <c r="L19" s="91">
        <f>SUM(L15:L18)</f>
        <v>57013</v>
      </c>
    </row>
    <row r="20" spans="1:12" ht="24" thickBot="1" x14ac:dyDescent="0.65">
      <c r="A20" s="176" t="s">
        <v>170</v>
      </c>
      <c r="B20" s="176"/>
      <c r="C20" s="181"/>
      <c r="D20" s="103">
        <f>SUM(D11:D14,D19)</f>
        <v>657887</v>
      </c>
      <c r="E20" s="108"/>
      <c r="F20" s="103">
        <f>SUM(F11:F14,F19)</f>
        <v>701461</v>
      </c>
      <c r="G20" s="108"/>
      <c r="H20" s="103">
        <f>SUM(H11:H14,H19)</f>
        <v>41500</v>
      </c>
      <c r="I20" s="108"/>
      <c r="J20" s="103">
        <f>SUM(J11:J14,J19)</f>
        <v>69539</v>
      </c>
      <c r="K20" s="108"/>
      <c r="L20" s="103">
        <f>SUM(L11:L14,L19)</f>
        <v>1470387</v>
      </c>
    </row>
    <row r="21" spans="1:12" ht="8.4" customHeight="1" thickTop="1" x14ac:dyDescent="0.6">
      <c r="A21" s="176"/>
      <c r="B21" s="176"/>
      <c r="C21" s="181"/>
      <c r="D21" s="85"/>
      <c r="E21" s="87"/>
      <c r="F21" s="85"/>
      <c r="G21" s="87"/>
      <c r="H21" s="85"/>
      <c r="I21" s="87"/>
      <c r="J21" s="85"/>
      <c r="K21" s="87"/>
      <c r="L21" s="85"/>
    </row>
    <row r="22" spans="1:12" x14ac:dyDescent="0.6">
      <c r="A22" s="181" t="s">
        <v>196</v>
      </c>
      <c r="B22" s="182"/>
      <c r="C22" s="181"/>
      <c r="D22" s="88">
        <v>657887</v>
      </c>
      <c r="E22" s="88"/>
      <c r="F22" s="88">
        <v>701461</v>
      </c>
      <c r="G22" s="88"/>
      <c r="H22" s="88">
        <v>47500</v>
      </c>
      <c r="I22" s="88"/>
      <c r="J22" s="88">
        <v>120057</v>
      </c>
      <c r="K22" s="88"/>
      <c r="L22" s="88">
        <f>SUM(D22:J22)</f>
        <v>1526905</v>
      </c>
    </row>
    <row r="23" spans="1:12" x14ac:dyDescent="0.6">
      <c r="A23" s="181" t="s">
        <v>123</v>
      </c>
      <c r="B23" s="182"/>
      <c r="C23" s="181"/>
      <c r="D23" s="129"/>
      <c r="E23" s="183"/>
      <c r="F23" s="129"/>
      <c r="G23" s="183"/>
      <c r="H23" s="129"/>
      <c r="I23" s="183"/>
      <c r="J23" s="129"/>
      <c r="K23" s="183"/>
      <c r="L23" s="129"/>
    </row>
    <row r="24" spans="1:12" x14ac:dyDescent="0.6">
      <c r="A24" s="1" t="s">
        <v>164</v>
      </c>
      <c r="B24" s="184">
        <v>14</v>
      </c>
      <c r="C24" s="166"/>
      <c r="D24" s="110">
        <v>0</v>
      </c>
      <c r="E24" s="185"/>
      <c r="F24" s="110">
        <v>0</v>
      </c>
      <c r="G24" s="185"/>
      <c r="H24" s="110">
        <v>0</v>
      </c>
      <c r="I24" s="185"/>
      <c r="J24" s="129">
        <v>-78946</v>
      </c>
      <c r="K24" s="185"/>
      <c r="L24" s="129">
        <f t="shared" ref="L24" si="1">SUM(D24:J24)</f>
        <v>-78946</v>
      </c>
    </row>
    <row r="25" spans="1:12" x14ac:dyDescent="0.6">
      <c r="A25" s="1" t="s">
        <v>44</v>
      </c>
      <c r="B25" s="118"/>
      <c r="C25" s="166"/>
      <c r="D25" s="110">
        <v>0</v>
      </c>
      <c r="E25" s="185"/>
      <c r="F25" s="110">
        <v>0</v>
      </c>
      <c r="G25" s="185"/>
      <c r="H25" s="110">
        <v>0</v>
      </c>
      <c r="I25" s="185"/>
      <c r="J25" s="88">
        <f>'กำไรขาดทุน(6M)'!J56</f>
        <v>40550</v>
      </c>
      <c r="K25" s="185"/>
      <c r="L25" s="88">
        <f>SUM(D25:J25)</f>
        <v>40550</v>
      </c>
    </row>
    <row r="26" spans="1:12" ht="24" thickBot="1" x14ac:dyDescent="0.65">
      <c r="A26" s="176" t="s">
        <v>197</v>
      </c>
      <c r="B26" s="176"/>
      <c r="C26" s="181"/>
      <c r="D26" s="103">
        <f>SUM(D22:D25)</f>
        <v>657887</v>
      </c>
      <c r="E26" s="108"/>
      <c r="F26" s="103">
        <f>SUM(F22:F25)</f>
        <v>701461</v>
      </c>
      <c r="G26" s="108"/>
      <c r="H26" s="103">
        <f>SUM(H22:H25)</f>
        <v>47500</v>
      </c>
      <c r="I26" s="108"/>
      <c r="J26" s="103">
        <f>SUM(J22:J25)</f>
        <v>81661</v>
      </c>
      <c r="K26" s="108"/>
      <c r="L26" s="103">
        <f>SUM(L22:L25)</f>
        <v>1488509</v>
      </c>
    </row>
    <row r="27" spans="1:12" ht="11.4" customHeight="1" thickTop="1" x14ac:dyDescent="0.6">
      <c r="A27" s="176"/>
      <c r="B27" s="176"/>
      <c r="C27" s="181"/>
      <c r="D27" s="85"/>
      <c r="E27" s="87"/>
      <c r="F27" s="85"/>
      <c r="G27" s="87"/>
      <c r="H27" s="85"/>
      <c r="I27" s="87"/>
      <c r="J27" s="85"/>
      <c r="K27" s="87"/>
      <c r="L27" s="85"/>
    </row>
    <row r="28" spans="1:12" x14ac:dyDescent="0.6">
      <c r="A28" s="1" t="s">
        <v>127</v>
      </c>
      <c r="B28" s="176"/>
      <c r="C28" s="181"/>
      <c r="D28" s="85"/>
      <c r="E28" s="87"/>
      <c r="F28" s="85"/>
      <c r="G28" s="87"/>
      <c r="H28" s="85"/>
      <c r="I28" s="87"/>
      <c r="J28" s="85"/>
      <c r="K28" s="87"/>
      <c r="L28" s="85"/>
    </row>
  </sheetData>
  <mergeCells count="7">
    <mergeCell ref="D7:L7"/>
    <mergeCell ref="H8:J8"/>
    <mergeCell ref="A1:L1"/>
    <mergeCell ref="A2:L2"/>
    <mergeCell ref="A3:L3"/>
    <mergeCell ref="A5:L5"/>
    <mergeCell ref="A4:L4"/>
  </mergeCells>
  <pageMargins left="0.8" right="0.4" top="1" bottom="0.5" header="0.5" footer="0.4"/>
  <pageSetup paperSize="9" scale="75" firstPageNumber="2" orientation="landscape" useFirstPageNumber="1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2A4D5-D0E2-4262-B17F-A22346F14DA1}">
  <sheetPr>
    <tabColor theme="7" tint="0.79998168889431442"/>
  </sheetPr>
  <dimension ref="A1:N90"/>
  <sheetViews>
    <sheetView tabSelected="1" topLeftCell="A58" zoomScaleNormal="100" zoomScaleSheetLayoutView="115" zoomScalePageLayoutView="130" workbookViewId="0">
      <selection activeCell="N83" sqref="N83"/>
    </sheetView>
  </sheetViews>
  <sheetFormatPr defaultColWidth="9.44140625" defaultRowHeight="21.75" customHeight="1" x14ac:dyDescent="0.3"/>
  <cols>
    <col min="1" max="3" width="1.44140625" style="1" customWidth="1"/>
    <col min="4" max="4" width="9.44140625" style="1" customWidth="1"/>
    <col min="5" max="5" width="55" style="1" customWidth="1"/>
    <col min="6" max="6" width="8.5546875" style="164" customWidth="1"/>
    <col min="7" max="7" width="0.5546875" style="1" customWidth="1"/>
    <col min="8" max="8" width="11.5546875" style="19" customWidth="1"/>
    <col min="9" max="9" width="1.33203125" style="19" customWidth="1"/>
    <col min="10" max="10" width="11.5546875" style="19" customWidth="1"/>
    <col min="11" max="11" width="1.44140625" style="19" customWidth="1"/>
    <col min="12" max="12" width="11.5546875" style="19" customWidth="1"/>
    <col min="13" max="13" width="1.33203125" style="19" customWidth="1"/>
    <col min="14" max="14" width="11.5546875" style="19" customWidth="1"/>
    <col min="15" max="15" width="0.5546875" style="1" customWidth="1"/>
    <col min="16" max="16384" width="9.44140625" style="1"/>
  </cols>
  <sheetData>
    <row r="1" spans="1:14" ht="26.4" x14ac:dyDescent="0.3">
      <c r="A1" s="203" t="s">
        <v>126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</row>
    <row r="2" spans="1:14" ht="26.4" x14ac:dyDescent="0.3">
      <c r="A2" s="208" t="s">
        <v>74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</row>
    <row r="3" spans="1:14" ht="26.4" x14ac:dyDescent="0.3">
      <c r="A3" s="209" t="s">
        <v>195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</row>
    <row r="4" spans="1:14" ht="26.4" x14ac:dyDescent="0.3">
      <c r="A4" s="209" t="s">
        <v>98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</row>
    <row r="5" spans="1:14" ht="23.4" x14ac:dyDescent="0.3">
      <c r="A5" s="213" t="s">
        <v>96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</row>
    <row r="6" spans="1:14" ht="9" customHeight="1" x14ac:dyDescent="0.3">
      <c r="A6" s="168"/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</row>
    <row r="7" spans="1:14" ht="23.4" x14ac:dyDescent="0.3">
      <c r="F7" s="144" t="s">
        <v>2</v>
      </c>
      <c r="G7" s="116"/>
      <c r="H7" s="205" t="s">
        <v>103</v>
      </c>
      <c r="I7" s="205"/>
      <c r="J7" s="205"/>
      <c r="K7" s="144"/>
      <c r="L7" s="205" t="s">
        <v>104</v>
      </c>
      <c r="M7" s="205"/>
      <c r="N7" s="205"/>
    </row>
    <row r="8" spans="1:14" ht="23.4" x14ac:dyDescent="0.3">
      <c r="G8" s="116"/>
      <c r="H8" s="5">
        <v>2568</v>
      </c>
      <c r="I8" s="169"/>
      <c r="J8" s="5">
        <v>2567</v>
      </c>
      <c r="K8" s="169"/>
      <c r="L8" s="5">
        <v>2568</v>
      </c>
      <c r="M8" s="169"/>
      <c r="N8" s="5">
        <v>2567</v>
      </c>
    </row>
    <row r="9" spans="1:14" ht="23.4" x14ac:dyDescent="0.3">
      <c r="A9" s="170" t="s">
        <v>75</v>
      </c>
      <c r="B9" s="171"/>
      <c r="C9" s="171"/>
      <c r="D9" s="171"/>
      <c r="E9" s="171"/>
      <c r="G9" s="172"/>
      <c r="H9" s="172"/>
      <c r="I9" s="172"/>
      <c r="J9" s="172"/>
      <c r="K9" s="172"/>
      <c r="L9" s="172"/>
      <c r="M9" s="172"/>
      <c r="N9" s="172"/>
    </row>
    <row r="10" spans="1:14" ht="23.4" x14ac:dyDescent="0.3">
      <c r="A10" s="173" t="s">
        <v>43</v>
      </c>
      <c r="B10" s="171"/>
      <c r="C10" s="171"/>
      <c r="D10" s="171"/>
      <c r="E10" s="171"/>
      <c r="G10" s="172"/>
      <c r="H10" s="78">
        <v>51477</v>
      </c>
      <c r="I10" s="71"/>
      <c r="J10" s="78">
        <v>64620</v>
      </c>
      <c r="K10" s="71"/>
      <c r="L10" s="78">
        <v>40550</v>
      </c>
      <c r="M10" s="71"/>
      <c r="N10" s="78">
        <v>56598</v>
      </c>
    </row>
    <row r="11" spans="1:14" ht="23.4" x14ac:dyDescent="0.3">
      <c r="A11" s="174" t="s">
        <v>76</v>
      </c>
      <c r="B11" s="171"/>
      <c r="C11" s="171"/>
      <c r="D11" s="171"/>
      <c r="E11" s="171"/>
      <c r="G11" s="172"/>
      <c r="H11" s="70"/>
      <c r="I11" s="71"/>
      <c r="J11" s="70"/>
      <c r="K11" s="71"/>
      <c r="L11" s="9"/>
      <c r="M11" s="71"/>
      <c r="N11" s="9"/>
    </row>
    <row r="12" spans="1:14" ht="23.4" x14ac:dyDescent="0.3">
      <c r="A12" s="174"/>
      <c r="B12" s="26" t="s">
        <v>42</v>
      </c>
      <c r="C12" s="171"/>
      <c r="D12" s="171"/>
      <c r="E12" s="171"/>
      <c r="G12" s="172"/>
      <c r="H12" s="78">
        <v>14143</v>
      </c>
      <c r="I12" s="71"/>
      <c r="J12" s="78">
        <v>11404</v>
      </c>
      <c r="K12" s="71"/>
      <c r="L12" s="78">
        <v>11375</v>
      </c>
      <c r="M12" s="71"/>
      <c r="N12" s="78">
        <v>9031</v>
      </c>
    </row>
    <row r="13" spans="1:14" ht="23.4" x14ac:dyDescent="0.3">
      <c r="A13" s="174"/>
      <c r="B13" s="1" t="s">
        <v>202</v>
      </c>
      <c r="D13" s="171"/>
      <c r="E13" s="171"/>
      <c r="G13" s="172"/>
      <c r="H13" s="70"/>
      <c r="I13" s="72"/>
      <c r="J13" s="70"/>
      <c r="K13" s="72"/>
      <c r="L13" s="9"/>
      <c r="M13" s="72"/>
      <c r="N13" s="78"/>
    </row>
    <row r="14" spans="1:14" ht="23.4" x14ac:dyDescent="0.3">
      <c r="C14" s="1" t="s">
        <v>113</v>
      </c>
      <c r="F14" s="164">
        <v>6</v>
      </c>
      <c r="G14" s="116"/>
      <c r="H14" s="78">
        <v>2914</v>
      </c>
      <c r="I14" s="71"/>
      <c r="J14" s="78">
        <v>5683</v>
      </c>
      <c r="K14" s="71"/>
      <c r="L14" s="78">
        <v>2905</v>
      </c>
      <c r="M14" s="71"/>
      <c r="N14" s="78">
        <v>5276</v>
      </c>
    </row>
    <row r="15" spans="1:14" ht="23.4" x14ac:dyDescent="0.3">
      <c r="B15" s="1" t="s">
        <v>156</v>
      </c>
      <c r="G15" s="116"/>
      <c r="H15" s="78">
        <v>131</v>
      </c>
      <c r="I15" s="71"/>
      <c r="J15" s="78">
        <v>759</v>
      </c>
      <c r="K15" s="71"/>
      <c r="L15" s="78">
        <v>2</v>
      </c>
      <c r="M15" s="71"/>
      <c r="N15" s="78">
        <v>759</v>
      </c>
    </row>
    <row r="16" spans="1:14" ht="23.4" x14ac:dyDescent="0.3">
      <c r="B16" s="1" t="s">
        <v>166</v>
      </c>
      <c r="G16" s="116"/>
      <c r="H16" s="74"/>
      <c r="I16" s="70"/>
      <c r="J16" s="74"/>
      <c r="K16" s="70"/>
      <c r="L16" s="9"/>
      <c r="M16" s="70"/>
      <c r="N16" s="51"/>
    </row>
    <row r="17" spans="1:14" ht="23.4" x14ac:dyDescent="0.3">
      <c r="C17" s="1" t="s">
        <v>167</v>
      </c>
      <c r="F17" s="164">
        <v>8</v>
      </c>
      <c r="G17" s="116"/>
      <c r="H17" s="78">
        <v>666</v>
      </c>
      <c r="I17" s="9"/>
      <c r="J17" s="9">
        <v>-1310</v>
      </c>
      <c r="K17" s="9"/>
      <c r="L17" s="78">
        <v>666</v>
      </c>
      <c r="M17" s="9"/>
      <c r="N17" s="9">
        <v>-1310</v>
      </c>
    </row>
    <row r="18" spans="1:14" ht="23.4" x14ac:dyDescent="0.3">
      <c r="B18" s="1" t="s">
        <v>149</v>
      </c>
      <c r="C18" s="22"/>
      <c r="D18" s="22"/>
      <c r="E18" s="22"/>
      <c r="F18" s="164">
        <v>10</v>
      </c>
      <c r="G18" s="116"/>
      <c r="H18" s="78">
        <v>42559</v>
      </c>
      <c r="I18" s="9"/>
      <c r="J18" s="78">
        <v>39654</v>
      </c>
      <c r="K18" s="9"/>
      <c r="L18" s="78">
        <v>42325</v>
      </c>
      <c r="M18" s="9"/>
      <c r="N18" s="78">
        <v>39404</v>
      </c>
    </row>
    <row r="19" spans="1:14" ht="23.4" x14ac:dyDescent="0.3">
      <c r="B19" s="22" t="s">
        <v>77</v>
      </c>
      <c r="C19" s="22"/>
      <c r="D19" s="22"/>
      <c r="E19" s="22"/>
      <c r="G19" s="116"/>
      <c r="H19" s="51">
        <v>0</v>
      </c>
      <c r="I19" s="51"/>
      <c r="J19" s="51">
        <v>0</v>
      </c>
      <c r="K19" s="51"/>
      <c r="L19" s="78">
        <v>135</v>
      </c>
      <c r="M19" s="9"/>
      <c r="N19" s="78">
        <v>148</v>
      </c>
    </row>
    <row r="20" spans="1:14" ht="23.4" x14ac:dyDescent="0.3">
      <c r="B20" s="22" t="s">
        <v>78</v>
      </c>
      <c r="C20" s="22"/>
      <c r="D20" s="22"/>
      <c r="E20" s="22"/>
      <c r="F20" s="164">
        <v>11</v>
      </c>
      <c r="G20" s="116"/>
      <c r="H20" s="78">
        <v>1282</v>
      </c>
      <c r="I20" s="9"/>
      <c r="J20" s="78">
        <v>1092</v>
      </c>
      <c r="K20" s="9"/>
      <c r="L20" s="78">
        <v>1266</v>
      </c>
      <c r="M20" s="9"/>
      <c r="N20" s="78">
        <v>1070</v>
      </c>
    </row>
    <row r="21" spans="1:14" ht="23.4" x14ac:dyDescent="0.3">
      <c r="B21" s="22" t="s">
        <v>213</v>
      </c>
      <c r="C21" s="22"/>
      <c r="D21" s="22"/>
      <c r="E21" s="22"/>
      <c r="G21" s="116"/>
      <c r="H21" s="9">
        <v>-3081</v>
      </c>
      <c r="I21" s="51"/>
      <c r="J21" s="51">
        <v>0</v>
      </c>
      <c r="K21" s="51"/>
      <c r="L21" s="9">
        <v>-3081</v>
      </c>
      <c r="M21" s="9"/>
      <c r="N21" s="51">
        <v>0</v>
      </c>
    </row>
    <row r="22" spans="1:14" ht="23.4" x14ac:dyDescent="0.3">
      <c r="B22" s="22" t="s">
        <v>79</v>
      </c>
      <c r="C22" s="22"/>
      <c r="D22" s="22"/>
      <c r="E22" s="22"/>
      <c r="G22" s="116"/>
      <c r="H22" s="78">
        <v>1221</v>
      </c>
      <c r="I22" s="9"/>
      <c r="J22" s="78">
        <v>1224</v>
      </c>
      <c r="K22" s="9"/>
      <c r="L22" s="78">
        <v>1130</v>
      </c>
      <c r="M22" s="9"/>
      <c r="N22" s="78">
        <v>1140</v>
      </c>
    </row>
    <row r="23" spans="1:14" ht="23.4" x14ac:dyDescent="0.3">
      <c r="B23" s="22" t="s">
        <v>179</v>
      </c>
      <c r="C23" s="22"/>
      <c r="D23" s="22"/>
      <c r="E23" s="22"/>
      <c r="G23" s="116"/>
      <c r="H23" s="9">
        <v>-1558</v>
      </c>
      <c r="I23" s="9"/>
      <c r="J23" s="9">
        <v>-1060</v>
      </c>
      <c r="K23" s="51"/>
      <c r="L23" s="9">
        <v>-1558</v>
      </c>
      <c r="M23" s="51"/>
      <c r="N23" s="9">
        <v>-1060</v>
      </c>
    </row>
    <row r="24" spans="1:14" ht="23.4" x14ac:dyDescent="0.3">
      <c r="B24" s="1" t="s">
        <v>80</v>
      </c>
      <c r="G24" s="116"/>
      <c r="H24" s="9">
        <v>-121</v>
      </c>
      <c r="I24" s="9"/>
      <c r="J24" s="9">
        <v>-1454</v>
      </c>
      <c r="K24" s="9"/>
      <c r="L24" s="9">
        <v>-121</v>
      </c>
      <c r="M24" s="9"/>
      <c r="N24" s="9">
        <v>-1454</v>
      </c>
    </row>
    <row r="25" spans="1:14" ht="23.4" x14ac:dyDescent="0.3">
      <c r="B25" s="1" t="s">
        <v>81</v>
      </c>
      <c r="G25" s="116"/>
      <c r="H25" s="78">
        <v>17</v>
      </c>
      <c r="I25" s="9"/>
      <c r="J25" s="78">
        <v>1</v>
      </c>
      <c r="K25" s="9"/>
      <c r="L25" s="78">
        <v>17</v>
      </c>
      <c r="M25" s="9"/>
      <c r="N25" s="78">
        <v>1</v>
      </c>
    </row>
    <row r="26" spans="1:14" ht="23.4" x14ac:dyDescent="0.3">
      <c r="B26" s="22" t="s">
        <v>82</v>
      </c>
      <c r="C26" s="22"/>
      <c r="D26" s="22"/>
      <c r="E26" s="22"/>
      <c r="F26" s="38"/>
      <c r="G26" s="116"/>
      <c r="H26" s="9">
        <v>-6028</v>
      </c>
      <c r="I26" s="9"/>
      <c r="J26" s="9">
        <v>-6708</v>
      </c>
      <c r="K26" s="9"/>
      <c r="L26" s="9">
        <v>-6004</v>
      </c>
      <c r="M26" s="9"/>
      <c r="N26" s="9">
        <v>-6655</v>
      </c>
    </row>
    <row r="27" spans="1:14" ht="23.4" x14ac:dyDescent="0.3">
      <c r="B27" s="22" t="s">
        <v>40</v>
      </c>
      <c r="C27" s="22"/>
      <c r="D27" s="22"/>
      <c r="E27" s="22"/>
      <c r="F27" s="38"/>
      <c r="G27" s="116"/>
      <c r="H27" s="83">
        <v>2102</v>
      </c>
      <c r="I27" s="9"/>
      <c r="J27" s="83">
        <v>2049</v>
      </c>
      <c r="K27" s="9"/>
      <c r="L27" s="83">
        <v>2102</v>
      </c>
      <c r="M27" s="9"/>
      <c r="N27" s="83">
        <v>2049</v>
      </c>
    </row>
    <row r="28" spans="1:14" ht="23.4" x14ac:dyDescent="0.3">
      <c r="B28" s="22"/>
      <c r="C28" s="22"/>
      <c r="D28" s="22"/>
      <c r="E28" s="22"/>
      <c r="F28" s="38"/>
      <c r="G28" s="116"/>
      <c r="H28" s="78">
        <f>SUM(H10:H27)</f>
        <v>105724</v>
      </c>
      <c r="I28" s="82"/>
      <c r="J28" s="78">
        <f>SUM(J10:J27)</f>
        <v>115954</v>
      </c>
      <c r="K28" s="9"/>
      <c r="L28" s="78">
        <f>SUM(L10:L27)</f>
        <v>91709</v>
      </c>
      <c r="M28" s="9"/>
      <c r="N28" s="78">
        <f>SUM(N10:N27)</f>
        <v>104997</v>
      </c>
    </row>
    <row r="29" spans="1:14" ht="23.4" x14ac:dyDescent="0.3">
      <c r="A29" s="1" t="s">
        <v>83</v>
      </c>
      <c r="B29" s="22"/>
      <c r="C29" s="22"/>
      <c r="D29" s="22"/>
      <c r="E29" s="22"/>
      <c r="F29" s="38"/>
      <c r="G29" s="116"/>
      <c r="H29" s="70"/>
      <c r="I29" s="70"/>
      <c r="J29" s="70"/>
      <c r="K29" s="70"/>
      <c r="L29" s="70"/>
      <c r="M29" s="70"/>
      <c r="N29" s="70"/>
    </row>
    <row r="30" spans="1:14" ht="23.4" x14ac:dyDescent="0.3">
      <c r="B30" s="1" t="s">
        <v>148</v>
      </c>
      <c r="G30" s="116"/>
      <c r="H30" s="73"/>
      <c r="I30" s="70"/>
      <c r="J30" s="73"/>
      <c r="K30" s="70"/>
      <c r="L30" s="9"/>
      <c r="M30" s="70"/>
      <c r="N30" s="9"/>
    </row>
    <row r="31" spans="1:14" ht="23.4" x14ac:dyDescent="0.3">
      <c r="A31" s="45"/>
      <c r="C31" s="1" t="s">
        <v>113</v>
      </c>
      <c r="G31" s="116"/>
      <c r="H31" s="78">
        <v>3081</v>
      </c>
      <c r="I31" s="9"/>
      <c r="J31" s="9">
        <v>-1776</v>
      </c>
      <c r="K31" s="9"/>
      <c r="L31" s="78">
        <v>4253</v>
      </c>
      <c r="M31" s="9"/>
      <c r="N31" s="9">
        <v>-1654</v>
      </c>
    </row>
    <row r="32" spans="1:14" ht="23.4" x14ac:dyDescent="0.3">
      <c r="A32" s="45"/>
      <c r="C32" s="1" t="s">
        <v>114</v>
      </c>
      <c r="G32" s="116"/>
      <c r="H32" s="9">
        <v>-3610</v>
      </c>
      <c r="I32" s="9"/>
      <c r="J32" s="9">
        <v>-4888</v>
      </c>
      <c r="K32" s="9"/>
      <c r="L32" s="9">
        <v>-3138</v>
      </c>
      <c r="M32" s="9"/>
      <c r="N32" s="9">
        <v>-5720</v>
      </c>
    </row>
    <row r="33" spans="1:14" ht="23.4" x14ac:dyDescent="0.3">
      <c r="A33" s="45"/>
      <c r="C33" s="1" t="s">
        <v>84</v>
      </c>
      <c r="G33" s="116"/>
      <c r="H33" s="9">
        <v>-46200</v>
      </c>
      <c r="I33" s="9"/>
      <c r="J33" s="9">
        <v>-31690</v>
      </c>
      <c r="K33" s="9"/>
      <c r="L33" s="9">
        <v>-45373</v>
      </c>
      <c r="M33" s="9"/>
      <c r="N33" s="9">
        <v>-31548</v>
      </c>
    </row>
    <row r="34" spans="1:14" ht="23.4" x14ac:dyDescent="0.3">
      <c r="A34" s="45"/>
      <c r="C34" s="1" t="s">
        <v>6</v>
      </c>
      <c r="G34" s="116"/>
      <c r="H34" s="9">
        <v>-322</v>
      </c>
      <c r="I34" s="9"/>
      <c r="J34" s="78">
        <v>2315</v>
      </c>
      <c r="K34" s="9"/>
      <c r="L34" s="9">
        <v>-280</v>
      </c>
      <c r="M34" s="9"/>
      <c r="N34" s="9">
        <v>2122</v>
      </c>
    </row>
    <row r="35" spans="1:14" ht="23.4" x14ac:dyDescent="0.3">
      <c r="A35" s="45"/>
      <c r="C35" s="1" t="s">
        <v>10</v>
      </c>
      <c r="G35" s="116"/>
      <c r="H35" s="78">
        <v>227</v>
      </c>
      <c r="I35" s="9"/>
      <c r="J35" s="9">
        <v>-219</v>
      </c>
      <c r="K35" s="9"/>
      <c r="L35" s="78">
        <v>227</v>
      </c>
      <c r="M35" s="9"/>
      <c r="N35" s="9">
        <v>-219</v>
      </c>
    </row>
    <row r="36" spans="1:14" ht="23.4" x14ac:dyDescent="0.3">
      <c r="A36" s="45"/>
      <c r="C36" s="1" t="s">
        <v>11</v>
      </c>
      <c r="G36" s="116"/>
      <c r="H36" s="9">
        <v>-201</v>
      </c>
      <c r="I36" s="9"/>
      <c r="J36" s="78">
        <v>4149</v>
      </c>
      <c r="K36" s="9"/>
      <c r="L36" s="9">
        <v>-201</v>
      </c>
      <c r="M36" s="9"/>
      <c r="N36" s="78">
        <v>4149</v>
      </c>
    </row>
    <row r="37" spans="1:14" ht="23.4" x14ac:dyDescent="0.3">
      <c r="A37" s="45"/>
      <c r="G37" s="116"/>
      <c r="H37" s="70"/>
      <c r="I37" s="70"/>
      <c r="J37" s="9"/>
      <c r="K37" s="70"/>
      <c r="L37" s="70"/>
      <c r="M37" s="70"/>
      <c r="N37" s="9"/>
    </row>
    <row r="38" spans="1:14" ht="23.4" x14ac:dyDescent="0.3">
      <c r="A38" s="45"/>
      <c r="G38" s="116"/>
      <c r="H38" s="70"/>
      <c r="I38" s="70"/>
      <c r="J38" s="9"/>
      <c r="K38" s="70"/>
      <c r="L38" s="70"/>
      <c r="M38" s="70"/>
      <c r="N38" s="9"/>
    </row>
    <row r="39" spans="1:14" ht="23.4" x14ac:dyDescent="0.3">
      <c r="A39" s="45"/>
      <c r="G39" s="116"/>
      <c r="H39" s="70"/>
      <c r="I39" s="70"/>
      <c r="J39" s="9"/>
      <c r="K39" s="70"/>
      <c r="L39" s="70"/>
      <c r="M39" s="70"/>
      <c r="N39" s="9"/>
    </row>
    <row r="40" spans="1:14" ht="23.4" x14ac:dyDescent="0.3">
      <c r="A40" s="45"/>
      <c r="G40" s="116"/>
      <c r="H40" s="70"/>
      <c r="I40" s="70"/>
      <c r="J40" s="9"/>
      <c r="K40" s="70"/>
      <c r="L40" s="70"/>
      <c r="M40" s="70"/>
      <c r="N40" s="9"/>
    </row>
    <row r="41" spans="1:14" ht="23.4" x14ac:dyDescent="0.3">
      <c r="A41" s="45"/>
      <c r="G41" s="116"/>
      <c r="H41" s="70"/>
      <c r="I41" s="70"/>
      <c r="J41" s="9"/>
      <c r="K41" s="70"/>
      <c r="L41" s="70"/>
      <c r="M41" s="70"/>
      <c r="N41" s="9"/>
    </row>
    <row r="42" spans="1:14" ht="23.4" x14ac:dyDescent="0.3">
      <c r="A42" s="45"/>
      <c r="G42" s="116"/>
      <c r="H42" s="70"/>
      <c r="I42" s="70"/>
      <c r="J42" s="9"/>
      <c r="K42" s="70"/>
      <c r="L42" s="70"/>
      <c r="M42" s="70"/>
      <c r="N42" s="9"/>
    </row>
    <row r="43" spans="1:14" ht="23.4" x14ac:dyDescent="0.3">
      <c r="A43" s="45"/>
      <c r="G43" s="116"/>
      <c r="H43" s="70"/>
      <c r="I43" s="70"/>
      <c r="J43" s="9"/>
      <c r="K43" s="70"/>
      <c r="L43" s="70"/>
      <c r="M43" s="70"/>
      <c r="N43" s="9"/>
    </row>
    <row r="44" spans="1:14" ht="23.4" x14ac:dyDescent="0.3">
      <c r="A44" s="45"/>
      <c r="G44" s="116"/>
      <c r="H44" s="70"/>
      <c r="I44" s="70"/>
      <c r="J44" s="9"/>
      <c r="K44" s="70"/>
      <c r="L44" s="70"/>
      <c r="M44" s="70"/>
      <c r="N44" s="9"/>
    </row>
    <row r="45" spans="1:14" ht="26.4" x14ac:dyDescent="0.3">
      <c r="A45" s="203" t="s">
        <v>126</v>
      </c>
      <c r="B45" s="203"/>
      <c r="C45" s="203"/>
      <c r="D45" s="203"/>
      <c r="E45" s="203"/>
      <c r="F45" s="203"/>
      <c r="G45" s="203"/>
      <c r="H45" s="203"/>
      <c r="I45" s="203"/>
      <c r="J45" s="203"/>
      <c r="K45" s="203"/>
      <c r="L45" s="203"/>
      <c r="M45" s="203"/>
      <c r="N45" s="203"/>
    </row>
    <row r="46" spans="1:14" ht="26.4" x14ac:dyDescent="0.3">
      <c r="A46" s="208" t="s">
        <v>159</v>
      </c>
      <c r="B46" s="208"/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8"/>
    </row>
    <row r="47" spans="1:14" ht="26.4" x14ac:dyDescent="0.3">
      <c r="A47" s="209" t="s">
        <v>195</v>
      </c>
      <c r="B47" s="209"/>
      <c r="C47" s="209"/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209"/>
    </row>
    <row r="48" spans="1:14" ht="26.4" x14ac:dyDescent="0.3">
      <c r="A48" s="209" t="s">
        <v>98</v>
      </c>
      <c r="B48" s="209"/>
      <c r="C48" s="209"/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209"/>
    </row>
    <row r="49" spans="1:14" ht="23.4" x14ac:dyDescent="0.3">
      <c r="A49" s="213" t="s">
        <v>96</v>
      </c>
      <c r="B49" s="213"/>
      <c r="C49" s="213"/>
      <c r="D49" s="213"/>
      <c r="E49" s="213"/>
      <c r="F49" s="213"/>
      <c r="G49" s="213"/>
      <c r="H49" s="213"/>
      <c r="I49" s="213"/>
      <c r="J49" s="213"/>
      <c r="K49" s="213"/>
      <c r="L49" s="213"/>
      <c r="M49" s="213"/>
      <c r="N49" s="213"/>
    </row>
    <row r="50" spans="1:14" ht="9" customHeight="1" x14ac:dyDescent="0.3">
      <c r="A50" s="168"/>
      <c r="B50" s="168"/>
      <c r="C50" s="168"/>
      <c r="D50" s="168"/>
      <c r="E50" s="168"/>
      <c r="F50" s="168"/>
      <c r="G50" s="168"/>
      <c r="H50" s="168"/>
      <c r="I50" s="168"/>
      <c r="J50" s="168"/>
      <c r="K50" s="168"/>
      <c r="L50" s="168"/>
      <c r="M50" s="168"/>
      <c r="N50" s="168"/>
    </row>
    <row r="51" spans="1:14" ht="23.4" x14ac:dyDescent="0.3">
      <c r="F51" s="144" t="s">
        <v>2</v>
      </c>
      <c r="G51" s="116"/>
      <c r="H51" s="205" t="s">
        <v>103</v>
      </c>
      <c r="I51" s="205"/>
      <c r="J51" s="205"/>
      <c r="K51" s="144"/>
      <c r="L51" s="205" t="s">
        <v>104</v>
      </c>
      <c r="M51" s="205"/>
      <c r="N51" s="205"/>
    </row>
    <row r="52" spans="1:14" ht="23.4" x14ac:dyDescent="0.3">
      <c r="G52" s="116"/>
      <c r="H52" s="5">
        <v>2568</v>
      </c>
      <c r="I52" s="169"/>
      <c r="J52" s="5">
        <v>2567</v>
      </c>
      <c r="K52" s="169"/>
      <c r="L52" s="5">
        <v>2568</v>
      </c>
      <c r="M52" s="169"/>
      <c r="N52" s="5">
        <v>2567</v>
      </c>
    </row>
    <row r="53" spans="1:14" ht="23.4" x14ac:dyDescent="0.3">
      <c r="A53" s="170" t="s">
        <v>157</v>
      </c>
      <c r="G53" s="116"/>
      <c r="H53" s="116"/>
      <c r="I53" s="116"/>
      <c r="J53" s="116"/>
      <c r="K53" s="116"/>
      <c r="L53" s="116"/>
      <c r="M53" s="116"/>
      <c r="N53" s="116"/>
    </row>
    <row r="54" spans="1:14" ht="23.4" x14ac:dyDescent="0.3">
      <c r="A54" s="45"/>
      <c r="B54" s="1" t="s">
        <v>150</v>
      </c>
      <c r="G54" s="116"/>
      <c r="H54" s="9"/>
      <c r="I54" s="70"/>
      <c r="J54" s="9"/>
      <c r="K54" s="70"/>
      <c r="L54" s="9"/>
      <c r="M54" s="70"/>
      <c r="N54" s="9"/>
    </row>
    <row r="55" spans="1:14" ht="23.4" x14ac:dyDescent="0.3">
      <c r="A55" s="45"/>
      <c r="C55" s="1" t="s">
        <v>129</v>
      </c>
      <c r="G55" s="116"/>
      <c r="H55" s="78">
        <v>4869</v>
      </c>
      <c r="I55" s="9"/>
      <c r="J55" s="9">
        <v>-2040</v>
      </c>
      <c r="K55" s="9"/>
      <c r="L55" s="78">
        <v>5036</v>
      </c>
      <c r="M55" s="9"/>
      <c r="N55" s="9">
        <v>-1196</v>
      </c>
    </row>
    <row r="56" spans="1:14" ht="23.4" x14ac:dyDescent="0.3">
      <c r="A56" s="45"/>
      <c r="C56" s="1" t="s">
        <v>121</v>
      </c>
      <c r="G56" s="116"/>
      <c r="H56" s="78">
        <v>124</v>
      </c>
      <c r="I56" s="9"/>
      <c r="J56" s="9">
        <v>-2772</v>
      </c>
      <c r="K56" s="9"/>
      <c r="L56" s="78">
        <v>446</v>
      </c>
      <c r="M56" s="9"/>
      <c r="N56" s="9">
        <v>-2783</v>
      </c>
    </row>
    <row r="57" spans="1:14" ht="23.4" x14ac:dyDescent="0.3">
      <c r="A57" s="45"/>
      <c r="C57" s="1" t="s">
        <v>16</v>
      </c>
      <c r="G57" s="116"/>
      <c r="H57" s="9">
        <v>-1354</v>
      </c>
      <c r="I57" s="9"/>
      <c r="J57" s="78">
        <v>41105</v>
      </c>
      <c r="K57" s="9"/>
      <c r="L57" s="9">
        <v>-1170</v>
      </c>
      <c r="M57" s="9"/>
      <c r="N57" s="9">
        <v>41223</v>
      </c>
    </row>
    <row r="58" spans="1:14" ht="23.4" x14ac:dyDescent="0.3">
      <c r="A58" s="45"/>
      <c r="C58" s="1" t="s">
        <v>19</v>
      </c>
      <c r="G58" s="116"/>
      <c r="H58" s="9">
        <v>-11</v>
      </c>
      <c r="I58" s="9"/>
      <c r="J58" s="78">
        <v>22</v>
      </c>
      <c r="K58" s="9"/>
      <c r="L58" s="9">
        <v>-11</v>
      </c>
      <c r="M58" s="9"/>
      <c r="N58" s="78">
        <v>22</v>
      </c>
    </row>
    <row r="59" spans="1:14" ht="23.4" x14ac:dyDescent="0.3">
      <c r="A59" s="45"/>
      <c r="C59" s="1" t="s">
        <v>20</v>
      </c>
      <c r="G59" s="116"/>
      <c r="H59" s="83">
        <v>365</v>
      </c>
      <c r="I59" s="9"/>
      <c r="J59" s="11">
        <v>-549</v>
      </c>
      <c r="K59" s="9"/>
      <c r="L59" s="83">
        <v>365</v>
      </c>
      <c r="M59" s="9"/>
      <c r="N59" s="11">
        <v>-549</v>
      </c>
    </row>
    <row r="60" spans="1:14" ht="23.4" x14ac:dyDescent="0.3">
      <c r="A60" s="66"/>
      <c r="B60" s="1" t="s">
        <v>85</v>
      </c>
      <c r="G60" s="116"/>
      <c r="H60" s="78">
        <f>+H28+H31+H32+H33+H34+H35+H36+H55+H56+H57+H58+H59</f>
        <v>62692</v>
      </c>
      <c r="I60" s="9"/>
      <c r="J60" s="78">
        <f>+J28+J31+J32+J33+J34+J35+J36+J55+J56+J57+J58+J59</f>
        <v>119611</v>
      </c>
      <c r="K60" s="9"/>
      <c r="L60" s="78">
        <f>+L28+L31+L32+L33+L34+L35+L36+L55+L56+L57+L58+L59</f>
        <v>51863</v>
      </c>
      <c r="M60" s="9"/>
      <c r="N60" s="78">
        <f>+N28+N31+N32+N33+N34+N35+N36+N55+N56+N57+N58+N59</f>
        <v>108844</v>
      </c>
    </row>
    <row r="61" spans="1:14" ht="23.4" x14ac:dyDescent="0.3">
      <c r="A61" s="45"/>
      <c r="B61" s="1" t="s">
        <v>86</v>
      </c>
      <c r="G61" s="116"/>
      <c r="H61" s="78">
        <v>1356</v>
      </c>
      <c r="I61" s="9"/>
      <c r="J61" s="78">
        <v>1451</v>
      </c>
      <c r="K61" s="9"/>
      <c r="L61" s="78">
        <v>1332</v>
      </c>
      <c r="M61" s="9"/>
      <c r="N61" s="78">
        <v>1398</v>
      </c>
    </row>
    <row r="62" spans="1:14" ht="23.4" x14ac:dyDescent="0.3">
      <c r="A62" s="45"/>
      <c r="B62" s="1" t="s">
        <v>87</v>
      </c>
      <c r="G62" s="116"/>
      <c r="H62" s="9">
        <v>-2102</v>
      </c>
      <c r="I62" s="9"/>
      <c r="J62" s="9">
        <v>-2049</v>
      </c>
      <c r="K62" s="9"/>
      <c r="L62" s="9">
        <v>-2102</v>
      </c>
      <c r="M62" s="9"/>
      <c r="N62" s="9">
        <v>-2049</v>
      </c>
    </row>
    <row r="63" spans="1:14" ht="23.4" x14ac:dyDescent="0.3">
      <c r="A63" s="45"/>
      <c r="B63" s="1" t="s">
        <v>88</v>
      </c>
      <c r="G63" s="116"/>
      <c r="H63" s="9">
        <v>-10955</v>
      </c>
      <c r="I63" s="9"/>
      <c r="J63" s="9">
        <v>-18152</v>
      </c>
      <c r="K63" s="9"/>
      <c r="L63" s="9">
        <v>-8687</v>
      </c>
      <c r="M63" s="9"/>
      <c r="N63" s="9">
        <v>-15487</v>
      </c>
    </row>
    <row r="64" spans="1:14" ht="23.4" x14ac:dyDescent="0.3">
      <c r="A64" s="45"/>
      <c r="B64" s="1" t="s">
        <v>203</v>
      </c>
      <c r="G64" s="116"/>
      <c r="H64" s="11">
        <v>-514</v>
      </c>
      <c r="I64" s="9"/>
      <c r="J64" s="51">
        <v>0</v>
      </c>
      <c r="K64" s="9"/>
      <c r="L64" s="11">
        <v>-514</v>
      </c>
      <c r="M64" s="9"/>
      <c r="N64" s="51">
        <v>0</v>
      </c>
    </row>
    <row r="65" spans="1:14" ht="23.4" x14ac:dyDescent="0.3">
      <c r="A65" s="175" t="s">
        <v>152</v>
      </c>
      <c r="G65" s="116"/>
      <c r="H65" s="161">
        <f>SUM(H60:H64)</f>
        <v>50477</v>
      </c>
      <c r="I65" s="9"/>
      <c r="J65" s="161">
        <f>SUM(J60:J64)</f>
        <v>100861</v>
      </c>
      <c r="K65" s="9"/>
      <c r="L65" s="161">
        <f>SUM(L60:L64)</f>
        <v>41892</v>
      </c>
      <c r="M65" s="9"/>
      <c r="N65" s="161">
        <f>SUM(N60:N64)</f>
        <v>92706</v>
      </c>
    </row>
    <row r="66" spans="1:14" ht="7.5" customHeight="1" x14ac:dyDescent="0.3">
      <c r="A66" s="45"/>
      <c r="G66" s="116"/>
      <c r="H66" s="4"/>
      <c r="I66" s="4"/>
      <c r="J66" s="4"/>
      <c r="K66" s="4"/>
      <c r="L66" s="4"/>
      <c r="M66" s="4"/>
      <c r="N66" s="4"/>
    </row>
    <row r="67" spans="1:14" ht="23.4" x14ac:dyDescent="0.3">
      <c r="A67" s="176" t="s">
        <v>89</v>
      </c>
      <c r="G67" s="116"/>
      <c r="H67" s="4"/>
      <c r="I67" s="4"/>
      <c r="J67" s="4"/>
      <c r="K67" s="4"/>
      <c r="L67" s="4"/>
      <c r="M67" s="4"/>
      <c r="N67" s="4"/>
    </row>
    <row r="68" spans="1:14" ht="23.4" x14ac:dyDescent="0.3">
      <c r="A68" s="45"/>
      <c r="B68" s="1" t="s">
        <v>214</v>
      </c>
      <c r="G68" s="116"/>
      <c r="H68" s="78">
        <v>142264</v>
      </c>
      <c r="I68" s="9"/>
      <c r="J68" s="78">
        <v>281108</v>
      </c>
      <c r="K68" s="9"/>
      <c r="L68" s="78">
        <v>142264</v>
      </c>
      <c r="M68" s="9"/>
      <c r="N68" s="78">
        <v>281108</v>
      </c>
    </row>
    <row r="69" spans="1:14" ht="23.4" x14ac:dyDescent="0.3">
      <c r="A69" s="45"/>
      <c r="B69" s="1" t="s">
        <v>215</v>
      </c>
      <c r="G69" s="116"/>
      <c r="H69" s="9">
        <v>-220000</v>
      </c>
      <c r="I69" s="9"/>
      <c r="J69" s="51">
        <v>0</v>
      </c>
      <c r="K69" s="9"/>
      <c r="L69" s="9">
        <v>-220000</v>
      </c>
      <c r="M69" s="9"/>
      <c r="N69" s="51">
        <v>0</v>
      </c>
    </row>
    <row r="70" spans="1:14" ht="23.4" x14ac:dyDescent="0.3">
      <c r="A70" s="45"/>
      <c r="B70" s="1" t="s">
        <v>182</v>
      </c>
      <c r="G70" s="116"/>
      <c r="H70" s="78">
        <v>3294</v>
      </c>
      <c r="I70" s="9"/>
      <c r="J70" s="78">
        <v>4027</v>
      </c>
      <c r="K70" s="9"/>
      <c r="L70" s="78">
        <v>3294</v>
      </c>
      <c r="M70" s="9"/>
      <c r="N70" s="78">
        <v>4027</v>
      </c>
    </row>
    <row r="71" spans="1:14" ht="23.4" x14ac:dyDescent="0.3">
      <c r="B71" s="1" t="s">
        <v>181</v>
      </c>
      <c r="G71" s="116"/>
      <c r="H71" s="51">
        <v>0</v>
      </c>
      <c r="I71" s="9"/>
      <c r="J71" s="51">
        <v>0</v>
      </c>
      <c r="K71" s="9"/>
      <c r="L71" s="51">
        <v>0</v>
      </c>
      <c r="M71" s="9"/>
      <c r="N71" s="78">
        <v>23200</v>
      </c>
    </row>
    <row r="72" spans="1:14" ht="23.4" x14ac:dyDescent="0.3">
      <c r="B72" s="1" t="s">
        <v>180</v>
      </c>
      <c r="G72" s="116"/>
      <c r="H72" s="51">
        <v>0</v>
      </c>
      <c r="I72" s="9"/>
      <c r="J72" s="51">
        <v>0</v>
      </c>
      <c r="K72" s="9"/>
      <c r="L72" s="51">
        <v>0</v>
      </c>
      <c r="M72" s="9"/>
      <c r="N72" s="78">
        <v>200</v>
      </c>
    </row>
    <row r="73" spans="1:14" ht="23.4" x14ac:dyDescent="0.3">
      <c r="B73" s="1" t="s">
        <v>183</v>
      </c>
      <c r="G73" s="116"/>
      <c r="H73" s="51">
        <v>0</v>
      </c>
      <c r="I73" s="9"/>
      <c r="J73" s="9">
        <v>-38774</v>
      </c>
      <c r="K73" s="9"/>
      <c r="L73" s="51">
        <v>0</v>
      </c>
      <c r="M73" s="9"/>
      <c r="N73" s="9">
        <v>-38774</v>
      </c>
    </row>
    <row r="74" spans="1:14" ht="23.4" x14ac:dyDescent="0.3">
      <c r="B74" s="1" t="s">
        <v>204</v>
      </c>
      <c r="F74" s="164">
        <v>1</v>
      </c>
      <c r="G74" s="116"/>
      <c r="H74" s="51">
        <v>0</v>
      </c>
      <c r="I74" s="9"/>
      <c r="J74" s="51">
        <v>0</v>
      </c>
      <c r="K74" s="9"/>
      <c r="L74" s="9">
        <v>-1934</v>
      </c>
      <c r="M74" s="9"/>
      <c r="N74" s="51">
        <v>0</v>
      </c>
    </row>
    <row r="75" spans="1:14" ht="23.4" x14ac:dyDescent="0.3">
      <c r="B75" s="1" t="s">
        <v>90</v>
      </c>
      <c r="F75" s="177">
        <v>4.0999999999999996</v>
      </c>
      <c r="G75" s="116"/>
      <c r="H75" s="9">
        <v>-13827</v>
      </c>
      <c r="I75" s="9"/>
      <c r="J75" s="9">
        <v>-9847</v>
      </c>
      <c r="K75" s="9"/>
      <c r="L75" s="9">
        <v>-13804</v>
      </c>
      <c r="M75" s="9"/>
      <c r="N75" s="9">
        <v>-9847</v>
      </c>
    </row>
    <row r="76" spans="1:14" ht="23.4" x14ac:dyDescent="0.3">
      <c r="B76" s="1" t="s">
        <v>91</v>
      </c>
      <c r="F76" s="164">
        <v>11</v>
      </c>
      <c r="G76" s="116"/>
      <c r="H76" s="9">
        <v>-290</v>
      </c>
      <c r="I76" s="9"/>
      <c r="J76" s="9">
        <v>-2219</v>
      </c>
      <c r="K76" s="9"/>
      <c r="L76" s="9">
        <v>-290</v>
      </c>
      <c r="M76" s="9"/>
      <c r="N76" s="9">
        <v>-2219</v>
      </c>
    </row>
    <row r="77" spans="1:14" ht="23.4" x14ac:dyDescent="0.3">
      <c r="B77" s="1" t="s">
        <v>92</v>
      </c>
      <c r="G77" s="116"/>
      <c r="H77" s="78">
        <v>4</v>
      </c>
      <c r="I77" s="9"/>
      <c r="J77" s="78">
        <v>1675</v>
      </c>
      <c r="K77" s="9"/>
      <c r="L77" s="78">
        <v>4</v>
      </c>
      <c r="M77" s="9"/>
      <c r="N77" s="78">
        <v>1675</v>
      </c>
    </row>
    <row r="78" spans="1:14" ht="23.4" x14ac:dyDescent="0.3">
      <c r="A78" s="175" t="s">
        <v>191</v>
      </c>
      <c r="G78" s="116"/>
      <c r="H78" s="115">
        <f>SUM(H68:H77)</f>
        <v>-88555</v>
      </c>
      <c r="I78" s="9"/>
      <c r="J78" s="161">
        <f>SUM(J68:J77)</f>
        <v>235970</v>
      </c>
      <c r="K78" s="9"/>
      <c r="L78" s="115">
        <f>SUM(L68:L77)</f>
        <v>-90466</v>
      </c>
      <c r="M78" s="9"/>
      <c r="N78" s="161">
        <f>SUM(N68:N77)</f>
        <v>259370</v>
      </c>
    </row>
    <row r="79" spans="1:14" ht="5.0999999999999996" customHeight="1" x14ac:dyDescent="0.3">
      <c r="A79" s="175"/>
      <c r="B79" s="171"/>
      <c r="C79" s="171"/>
      <c r="D79" s="171"/>
      <c r="E79" s="171"/>
      <c r="G79" s="116"/>
      <c r="H79" s="50"/>
      <c r="I79" s="50"/>
      <c r="J79" s="50"/>
      <c r="K79" s="50"/>
      <c r="L79" s="50"/>
      <c r="M79" s="50"/>
      <c r="N79" s="50"/>
    </row>
    <row r="80" spans="1:14" ht="23.4" x14ac:dyDescent="0.3">
      <c r="A80" s="176" t="s">
        <v>93</v>
      </c>
      <c r="G80" s="116"/>
      <c r="H80" s="50"/>
      <c r="I80" s="50"/>
      <c r="J80" s="50"/>
      <c r="K80" s="50"/>
      <c r="L80" s="50"/>
      <c r="M80" s="50"/>
      <c r="N80" s="50"/>
    </row>
    <row r="81" spans="1:14" ht="23.4" x14ac:dyDescent="0.3">
      <c r="B81" s="1" t="s">
        <v>151</v>
      </c>
      <c r="F81" s="177">
        <v>4.2</v>
      </c>
      <c r="G81" s="116"/>
      <c r="H81" s="9">
        <v>-6101</v>
      </c>
      <c r="I81" s="9"/>
      <c r="J81" s="9">
        <v>-5737</v>
      </c>
      <c r="K81" s="9"/>
      <c r="L81" s="9">
        <v>-6101</v>
      </c>
      <c r="M81" s="9"/>
      <c r="N81" s="9">
        <v>-5737</v>
      </c>
    </row>
    <row r="82" spans="1:14" ht="23.4" x14ac:dyDescent="0.3">
      <c r="B82" s="1" t="s">
        <v>162</v>
      </c>
      <c r="G82" s="116"/>
      <c r="H82" s="9">
        <v>-78905</v>
      </c>
      <c r="I82" s="9"/>
      <c r="J82" s="9">
        <v>-53565</v>
      </c>
      <c r="K82" s="9"/>
      <c r="L82" s="9">
        <v>-78905</v>
      </c>
      <c r="M82" s="9"/>
      <c r="N82" s="9">
        <v>-53565</v>
      </c>
    </row>
    <row r="83" spans="1:14" ht="23.4" x14ac:dyDescent="0.3">
      <c r="B83" s="1" t="s">
        <v>208</v>
      </c>
      <c r="G83" s="116"/>
      <c r="H83" s="78">
        <v>66</v>
      </c>
      <c r="I83" s="9"/>
      <c r="J83" s="51">
        <v>0</v>
      </c>
      <c r="K83" s="9"/>
      <c r="L83" s="51">
        <v>0</v>
      </c>
      <c r="M83" s="9"/>
      <c r="N83" s="51">
        <v>0</v>
      </c>
    </row>
    <row r="84" spans="1:14" ht="23.4" x14ac:dyDescent="0.3">
      <c r="A84" s="175" t="s">
        <v>153</v>
      </c>
      <c r="G84" s="116"/>
      <c r="H84" s="115">
        <f>SUM(H81:H83)</f>
        <v>-84940</v>
      </c>
      <c r="I84" s="9"/>
      <c r="J84" s="115">
        <f>SUM(J81:J83)</f>
        <v>-59302</v>
      </c>
      <c r="K84" s="9"/>
      <c r="L84" s="115">
        <f>SUM(L81:L83)</f>
        <v>-85006</v>
      </c>
      <c r="M84" s="9"/>
      <c r="N84" s="115">
        <f>SUM(N81:N83)</f>
        <v>-59302</v>
      </c>
    </row>
    <row r="85" spans="1:14" ht="4.5" customHeight="1" x14ac:dyDescent="0.3">
      <c r="A85" s="175"/>
      <c r="G85" s="116"/>
      <c r="H85" s="84"/>
      <c r="I85" s="84"/>
      <c r="J85" s="84"/>
      <c r="K85" s="84"/>
      <c r="L85" s="84"/>
      <c r="M85" s="84"/>
      <c r="N85" s="84"/>
    </row>
    <row r="86" spans="1:14" ht="23.4" x14ac:dyDescent="0.3">
      <c r="A86" s="176" t="s">
        <v>168</v>
      </c>
      <c r="B86" s="176"/>
      <c r="G86" s="116"/>
      <c r="H86" s="9">
        <f>H65+H78+H84</f>
        <v>-123018</v>
      </c>
      <c r="I86" s="9"/>
      <c r="J86" s="78">
        <f>J65+J78+J84</f>
        <v>277529</v>
      </c>
      <c r="K86" s="9"/>
      <c r="L86" s="9">
        <f>L65+L78+L84</f>
        <v>-133580</v>
      </c>
      <c r="M86" s="9"/>
      <c r="N86" s="78">
        <f>N65+N78+N84</f>
        <v>292774</v>
      </c>
    </row>
    <row r="87" spans="1:14" ht="23.4" x14ac:dyDescent="0.3">
      <c r="A87" s="176" t="s">
        <v>94</v>
      </c>
      <c r="G87" s="116"/>
      <c r="H87" s="78">
        <v>799891</v>
      </c>
      <c r="I87" s="9"/>
      <c r="J87" s="78">
        <v>374607</v>
      </c>
      <c r="K87" s="9"/>
      <c r="L87" s="78">
        <v>789247</v>
      </c>
      <c r="M87" s="9"/>
      <c r="N87" s="78">
        <v>338468</v>
      </c>
    </row>
    <row r="88" spans="1:14" ht="24" thickBot="1" x14ac:dyDescent="0.35">
      <c r="A88" s="176" t="s">
        <v>95</v>
      </c>
      <c r="F88" s="35">
        <v>5</v>
      </c>
      <c r="G88" s="116"/>
      <c r="H88" s="162">
        <f>H86+H87</f>
        <v>676873</v>
      </c>
      <c r="I88" s="9"/>
      <c r="J88" s="162">
        <f>J86+J87</f>
        <v>652136</v>
      </c>
      <c r="K88" s="9"/>
      <c r="L88" s="162">
        <f>L86+L87</f>
        <v>655667</v>
      </c>
      <c r="M88" s="9"/>
      <c r="N88" s="162">
        <f>N86+N87</f>
        <v>631242</v>
      </c>
    </row>
    <row r="89" spans="1:14" s="153" customFormat="1" ht="24" thickTop="1" x14ac:dyDescent="0.3">
      <c r="F89" s="178"/>
      <c r="H89" s="179">
        <f>H88-สินทรัพย์!E13</f>
        <v>0</v>
      </c>
      <c r="I89" s="179"/>
      <c r="J89" s="179"/>
      <c r="K89" s="179"/>
      <c r="L89" s="179">
        <f>L88-สินทรัพย์!I13</f>
        <v>0</v>
      </c>
      <c r="M89" s="179"/>
      <c r="N89" s="179"/>
    </row>
    <row r="90" spans="1:14" ht="23.4" x14ac:dyDescent="0.3">
      <c r="A90" s="1" t="s">
        <v>127</v>
      </c>
      <c r="G90" s="116"/>
      <c r="H90" s="116"/>
      <c r="I90" s="116"/>
      <c r="J90" s="116"/>
      <c r="K90" s="116"/>
      <c r="L90" s="116"/>
      <c r="M90" s="116"/>
      <c r="N90" s="116"/>
    </row>
  </sheetData>
  <mergeCells count="14">
    <mergeCell ref="H51:J51"/>
    <mergeCell ref="L51:N51"/>
    <mergeCell ref="A1:N1"/>
    <mergeCell ref="A2:N2"/>
    <mergeCell ref="A3:N3"/>
    <mergeCell ref="A5:N5"/>
    <mergeCell ref="A4:N4"/>
    <mergeCell ref="A48:N48"/>
    <mergeCell ref="A49:N49"/>
    <mergeCell ref="H7:J7"/>
    <mergeCell ref="L7:N7"/>
    <mergeCell ref="A45:N45"/>
    <mergeCell ref="A46:N46"/>
    <mergeCell ref="A47:N47"/>
  </mergeCells>
  <pageMargins left="0.8" right="0.4" top="1" bottom="0.5" header="0.6" footer="0.4"/>
  <pageSetup paperSize="9" scale="70" firstPageNumber="2" orientation="portrait" useFirstPageNumber="1" horizontalDpi="1200" verticalDpi="1200" r:id="rId1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กำไรขาดทุน(3M)</vt:lpstr>
      <vt:lpstr>กำไรขาดทุน(6M)</vt:lpstr>
      <vt:lpstr>ส่วนของผู้ถือหุ้น (งบรวม)</vt:lpstr>
      <vt:lpstr>(9M)</vt:lpstr>
      <vt:lpstr>ส่วนของผู้ถือหุ้น (งบเฉพาะ)</vt:lpstr>
      <vt:lpstr>กระแสเงินสด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Ketnapha Siripattarapongsakool</cp:lastModifiedBy>
  <cp:lastPrinted>2025-08-07T07:47:25Z</cp:lastPrinted>
  <dcterms:created xsi:type="dcterms:W3CDTF">2022-11-08T09:00:33Z</dcterms:created>
  <dcterms:modified xsi:type="dcterms:W3CDTF">2025-08-08T08:57:23Z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2023-04-05T11:55:23Z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b1415036-404c-47d1-bf97-732b8d263191</vt:lpwstr>
  </property>
  <property fmtid="{D5CDD505-2E9C-101B-9397-08002B2CF9AE}" pid="8" name="MSIP_Label_ea60d57e-af5b-4752-ac57-3e4f28ca11dc_ContentBits">
    <vt:lpwstr>0</vt:lpwstr>
  </property>
</Properties>
</file>