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CHIN HUAY\2025\Q2'25\"/>
    </mc:Choice>
  </mc:AlternateContent>
  <xr:revisionPtr revIDLastSave="0" documentId="13_ncr:1_{CB4F3894-68CA-4436-AF9E-5F970AA54EB1}" xr6:coauthVersionLast="47" xr6:coauthVersionMax="47" xr10:uidLastSave="{00000000-0000-0000-0000-000000000000}"/>
  <bookViews>
    <workbookView xWindow="-120" yWindow="-120" windowWidth="29040" windowHeight="15720" firstSheet="1" activeTab="4" xr2:uid="{61A116A4-5351-4BFC-A25B-B07D9BD0CF04}"/>
  </bookViews>
  <sheets>
    <sheet name="BS" sheetId="1" r:id="rId1"/>
    <sheet name="PL" sheetId="2" r:id="rId2"/>
    <sheet name="Consolidated" sheetId="3" r:id="rId3"/>
    <sheet name="Company" sheetId="4" r:id="rId4"/>
    <sheet name="Cash 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#REF!</definedName>
    <definedName name="\t">'[1]ELEC45-01'!#REF!</definedName>
    <definedName name="_">#REF!</definedName>
    <definedName name="__">#REF!</definedName>
    <definedName name="___________DAT7">#REF!</definedName>
    <definedName name="__________DAT7">#REF!</definedName>
    <definedName name="_________DAT7">#REF!</definedName>
    <definedName name="________DAT7">#REF!</definedName>
    <definedName name="_______aq34">#REF!</definedName>
    <definedName name="_______aq4">#REF!</definedName>
    <definedName name="_______aq678">#REF!</definedName>
    <definedName name="_______dkd1">IF(#REF!&lt;=5,INDEX(#REF!,(#REF!*5)-4),#REF!)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>IF(#REF!&lt;=5,INDEX(#REF!,(#REF!*5)-4),#REF!)</definedName>
    <definedName name="_______Us1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7">#REF!</definedName>
    <definedName name="______dkd1">IF(#REF!&lt;=5,INDEX(#REF!,(#REF!*5)-4),#REF!)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>IF(#REF!&lt;=5,INDEX(#REF!,(#REF!*5)-4),#REF!)</definedName>
    <definedName name="______SCB1">'[2]SCB 1 - Current'!$F$10</definedName>
    <definedName name="______SCB2">'[2]SCB 2 - Current'!$F$11</definedName>
    <definedName name="______st1">#REF!</definedName>
    <definedName name="______Us1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>IF(#REF!&lt;=5,INDEX(#REF!,(#REF!*5)-4),#REF!)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>IF(#REF!&lt;=5,INDEX(#REF!,(#REF!*5)-4),#REF!)</definedName>
    <definedName name="_____SCB1">'[2]SCB 1 - Current'!$F$10</definedName>
    <definedName name="_____SCB2">'[2]SCB 2 - Current'!$F$11</definedName>
    <definedName name="_____st1">#REF!</definedName>
    <definedName name="_____Us1">#REF!</definedName>
    <definedName name="_____Us2">#REF!</definedName>
    <definedName name="_____uua1">#REF!</definedName>
    <definedName name="_____wew3">#REF!</definedName>
    <definedName name="____aq34">#REF!</definedName>
    <definedName name="____aq4">#REF!</definedName>
    <definedName name="____aq678">#REF!</definedName>
    <definedName name="____DAT10">#REF!</definedName>
    <definedName name="____DAT11">#REF!</definedName>
    <definedName name="____DAT12">#REF!</definedName>
    <definedName name="____DAT7">#REF!</definedName>
    <definedName name="____DAT9">#REF!</definedName>
    <definedName name="____dkd1">IF(#REF!&lt;=5,INDEX(#REF!,(#REF!*5)-4),#REF!)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[3]เงินกู้ธนชาติ!$G$2</definedName>
    <definedName name="____J31">'[4]Trial Balance'!$A$1:$H$65536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>IF(#REF!&lt;=5,INDEX(#REF!,(#REF!*5)-4),#REF!)</definedName>
    <definedName name="____S4">'[5]TrialBalance Q3-2002'!$A$1:$H$301</definedName>
    <definedName name="____SCB1">'[2]SCB 1 - Current'!$F$10</definedName>
    <definedName name="____SCB2">'[2]SCB 2 - Current'!$F$11</definedName>
    <definedName name="____st1">#REF!</definedName>
    <definedName name="____Us1">#REF!</definedName>
    <definedName name="____Us2">#REF!</definedName>
    <definedName name="____uua1">#REF!</definedName>
    <definedName name="____wew3">#REF!</definedName>
    <definedName name="___aq34">#REF!</definedName>
    <definedName name="___aq4">#REF!</definedName>
    <definedName name="___aq678">#REF!</definedName>
    <definedName name="___DAT1">#REF!</definedName>
    <definedName name="___DAT10">#REF!</definedName>
    <definedName name="___DAT11">#REF!</definedName>
    <definedName name="___DAT12">#REF!</definedName>
    <definedName name="___DAT13">[6]BMCT2003!#REF!</definedName>
    <definedName name="___DAT14">[6]BMCT2003!#REF!</definedName>
    <definedName name="___DAT15">[6]BMCT2003!#REF!</definedName>
    <definedName name="___DAT16">[6]BMCT2003!#REF!</definedName>
    <definedName name="___DAT17">[6]BMCT2003!#REF!</definedName>
    <definedName name="___DAT18">[6]BMCT2003!#REF!</definedName>
    <definedName name="___DAT19">[6]BMCT2003!#REF!</definedName>
    <definedName name="___DAT2">#REF!</definedName>
    <definedName name="___DAT20">[6]BMCT2003!#REF!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xp1">[7]Exp!$B$1:$AD$39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[7]Exp!$B$44:$AD$66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[3]เงินกู้ธนชาติ!$G$2</definedName>
    <definedName name="___J31">'[4]Trial Balance'!$A$1:$H$65536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>IF(#REF!&lt;=5,INDEX(#REF!,(#REF!*5)-4),#REF!)</definedName>
    <definedName name="___S4">'[5]TrialBalance Q3-2002'!$A$1:$H$301</definedName>
    <definedName name="___SCB1">'[2]SCB 1 - Current'!$F$10</definedName>
    <definedName name="___SCB2">'[2]SCB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'[8]N-4.4'!#REF!</definedName>
    <definedName name="__aq34">#REF!</definedName>
    <definedName name="__aq4">#REF!</definedName>
    <definedName name="__aq67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[6]BMCT2003!#REF!</definedName>
    <definedName name="__DAT17">[6]BMCT2003!#REF!</definedName>
    <definedName name="__DAT18">[6]BMCT2003!#REF!</definedName>
    <definedName name="__DAT19">[6]BMCT2003!#REF!</definedName>
    <definedName name="__DAT2">#REF!</definedName>
    <definedName name="__DAT20">[6]BMCT2003!#REF!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xp1">[7]Exp!$B$1:$AD$39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[7]Exp!$B$44:$AD$66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[3]เงินกู้ธนชาติ!$G$2</definedName>
    <definedName name="__J31">'[4]Trial Balance'!$A$1:$H$65536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>IF(#REF!&lt;=5,INDEX(#REF!,(#REF!*5)-4),#REF!)</definedName>
    <definedName name="__S4">'[5]TrialBalance Q3-2002'!$A$1:$H$301</definedName>
    <definedName name="__SCB1">'[2]SCB 1 - Current'!$F$10</definedName>
    <definedName name="__SCB2">'[2]SCB 2 - Current'!$F$11</definedName>
    <definedName name="__st1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'[8]N-4.4'!#REF!</definedName>
    <definedName name="_1_">#REF!</definedName>
    <definedName name="_2_">#REF!</definedName>
    <definedName name="_3_2">#REF!</definedName>
    <definedName name="_aq34">#REF!</definedName>
    <definedName name="_aq4">#REF!</definedName>
    <definedName name="_aq678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[6]BMCT2003!#REF!</definedName>
    <definedName name="_DAT17">[6]BMCT2003!#REF!</definedName>
    <definedName name="_DAT18">[6]BMCT2003!#REF!</definedName>
    <definedName name="_DAT19">[6]BMCT2003!#REF!</definedName>
    <definedName name="_DAT2">#REF!</definedName>
    <definedName name="_DAT20">[6]BMCT2003!#REF!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kd1">IF(#REF!&lt;=5,INDEX(#REF!,(#REF!*5)-4),#REF!)</definedName>
    <definedName name="_dkk1" localSheetId="2">#REF!</definedName>
    <definedName name="_dkk1" localSheetId="1">#REF!</definedName>
    <definedName name="_dkk1">#REF!</definedName>
    <definedName name="_dkk10">#REF!</definedName>
    <definedName name="_dkk2" localSheetId="2">#REF!</definedName>
    <definedName name="_dkk2" localSheetId="1">#REF!</definedName>
    <definedName name="_dkk2">#REF!</definedName>
    <definedName name="_Exp1">[7]Exp!$B$1:$AD$39</definedName>
    <definedName name="_exp10" localSheetId="2">#REF!</definedName>
    <definedName name="_exp10" localSheetId="1">#REF!</definedName>
    <definedName name="_exp10">#REF!</definedName>
    <definedName name="_exp11" localSheetId="2">#REF!</definedName>
    <definedName name="_exp11" localSheetId="1">#REF!</definedName>
    <definedName name="_exp11">#REF!</definedName>
    <definedName name="_exp12" localSheetId="2">#REF!</definedName>
    <definedName name="_exp12" localSheetId="1">#REF!</definedName>
    <definedName name="_exp12">#REF!</definedName>
    <definedName name="_exp13">#REF!</definedName>
    <definedName name="_exp14">#REF!</definedName>
    <definedName name="_Exp2">[7]Exp!$B$44:$AD$66</definedName>
    <definedName name="_EXP22" localSheetId="2">#REF!</definedName>
    <definedName name="_EXP22" localSheetId="1">#REF!</definedName>
    <definedName name="_EXP22">#REF!</definedName>
    <definedName name="_exp5" localSheetId="2">#REF!</definedName>
    <definedName name="_exp5" localSheetId="1">#REF!</definedName>
    <definedName name="_exp5">#REF!</definedName>
    <definedName name="_exp7" localSheetId="2">#REF!</definedName>
    <definedName name="_exp7" localSheetId="1">#REF!</definedName>
    <definedName name="_exp7">#REF!</definedName>
    <definedName name="_exp8" localSheetId="2">#REF!</definedName>
    <definedName name="_exp8" localSheetId="1">#REF!</definedName>
    <definedName name="_exp8">#REF!</definedName>
    <definedName name="_exp9" localSheetId="2">#REF!</definedName>
    <definedName name="_exp9" localSheetId="1">#REF!</definedName>
    <definedName name="_exp9">#REF!</definedName>
    <definedName name="_Fill" hidden="1">#REF!</definedName>
    <definedName name="_fob1">#REF!</definedName>
    <definedName name="_fs2001">#REF!</definedName>
    <definedName name="_h2">[9]เงินกู้ธนชาติ!$G$2</definedName>
    <definedName name="_J31">'[4]Trial Balance'!$A$1:$H$65536</definedName>
    <definedName name="_Key1" hidden="1">#REF!</definedName>
    <definedName name="_lit1" localSheetId="2">#REF!</definedName>
    <definedName name="_lit1" localSheetId="1">#REF!</definedName>
    <definedName name="_lit1">#REF!</definedName>
    <definedName name="_lit2" localSheetId="2">#REF!</definedName>
    <definedName name="_lit2" localSheetId="1">#REF!</definedName>
    <definedName name="_lit2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ik1">IF(#REF!&lt;=5,INDEX(#REF!,(#REF!*5)-4),#REF!)</definedName>
    <definedName name="_S4">'[10]TrialBalance Q3-2002'!$A$1:$H$301</definedName>
    <definedName name="_SCB1">'[2]SCB 1 - Current'!$F$10</definedName>
    <definedName name="_SCB2">'[2]SCB 2 - Current'!$F$11</definedName>
    <definedName name="_Sort" hidden="1">#REF!</definedName>
    <definedName name="_st1">#REF!</definedName>
    <definedName name="_Us1" localSheetId="2">#REF!</definedName>
    <definedName name="_Us1" localSheetId="1">#REF!</definedName>
    <definedName name="_Us1">#REF!</definedName>
    <definedName name="_US10">#REF!</definedName>
    <definedName name="_Us2" localSheetId="2">#REF!</definedName>
    <definedName name="_Us2" localSheetId="1">#REF!</definedName>
    <definedName name="_Us2">#REF!</definedName>
    <definedName name="_uua1">#REF!</definedName>
    <definedName name="_wew3">#REF!</definedName>
    <definedName name="_WGZY">#REF!</definedName>
    <definedName name="_ZZ41">'[8]N-4.4'!#REF!</definedName>
    <definedName name="a" localSheetId="2">#REF!</definedName>
    <definedName name="a" localSheetId="1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 localSheetId="2">#REF!</definedName>
    <definedName name="aa" localSheetId="1">#REF!</definedName>
    <definedName name="aa">#REF!</definedName>
    <definedName name="AAA">#REF!</definedName>
    <definedName name="aaaa">#REF!</definedName>
    <definedName name="aaaaa">IF(#REF!&lt;=5,INDEX(#REF!,(#REF!*5)-4),#REF!)</definedName>
    <definedName name="aaaaaa">IF(#REF!&lt;=5,INDEX(#REF!,(#REF!*5)-4),#REF!)</definedName>
    <definedName name="AAAAAAA">[11]Sheet1!$A$2:$H$186</definedName>
    <definedName name="abc">#REF!</definedName>
    <definedName name="AcTable">[12]table!$C$4:$D$110</definedName>
    <definedName name="ADDG">[11]Sheet1!$A$2:$K$186</definedName>
    <definedName name="ADDITION_TAC">#REF!</definedName>
    <definedName name="ADDITION_TIC">#REF!</definedName>
    <definedName name="ADDITION_TSC">#REF!</definedName>
    <definedName name="ADF">[11]Sheet1!$I$1:$K$1</definedName>
    <definedName name="afda">'[13]เงินกู้ MGC'!$B$4</definedName>
    <definedName name="Aging_For_Auditor_by_Crncy_Aging_Local_List">#REF!</definedName>
    <definedName name="Amount">#REF!</definedName>
    <definedName name="Amount_JPY" localSheetId="2">#REF!</definedName>
    <definedName name="Amount_JPY" localSheetId="1">#REF!</definedName>
    <definedName name="Amount_JPY">#REF!</definedName>
    <definedName name="Amount_USD" localSheetId="2">#REF!</definedName>
    <definedName name="Amount_USD" localSheetId="1">#REF!</definedName>
    <definedName name="Amount_USD">#REF!</definedName>
    <definedName name="ana">#REF!</definedName>
    <definedName name="Ana_U_5">[14]ตั๋วเงินรับ!$F$1</definedName>
    <definedName name="Apartment">#REF!</definedName>
    <definedName name="AS">[11]Sheet1!$E$2:$E$186</definedName>
    <definedName name="AS2DocOpenMode" hidden="1">"AS2DocumentEdit"</definedName>
    <definedName name="asa">#REF!</definedName>
    <definedName name="ASAA">[11]Sheet1!$H$2:$H$186</definedName>
    <definedName name="ASSD">#REF!</definedName>
    <definedName name="Asstes">#REF!</definedName>
    <definedName name="b">#REF!</definedName>
    <definedName name="B_L_Date" localSheetId="2">#REF!</definedName>
    <definedName name="B_L_Date" localSheetId="1">#REF!</definedName>
    <definedName name="B_L_Date">#REF!</definedName>
    <definedName name="Baht" localSheetId="2">#REF!</definedName>
    <definedName name="Baht" localSheetId="1">#REF!</definedName>
    <definedName name="Baht">#REF!</definedName>
    <definedName name="BasedOn">#REF!</definedName>
    <definedName name="BasedOnOther">#REF!</definedName>
    <definedName name="bb">#REF!</definedName>
    <definedName name="bbb">#REF!</definedName>
    <definedName name="BBL" localSheetId="2">'[15]ADJ - RATE'!#REF!</definedName>
    <definedName name="BBL" localSheetId="1">'[15]ADJ - RATE'!#REF!</definedName>
    <definedName name="BBL">'[15]ADJ - RATE'!#REF!</definedName>
    <definedName name="begin">#REF!</definedName>
    <definedName name="begin1">#REF!</definedName>
    <definedName name="begin2">#REF!</definedName>
    <definedName name="bgpl">#REF!</definedName>
    <definedName name="bgpl1">#REF!</definedName>
    <definedName name="BLOW4502">#REF!</definedName>
    <definedName name="BW" localSheetId="2">#REF!</definedName>
    <definedName name="BW" localSheetId="1">#REF!</definedName>
    <definedName name="BW">#REF!</definedName>
    <definedName name="BW__06" localSheetId="2">#REF!</definedName>
    <definedName name="BW__06" localSheetId="1">#REF!</definedName>
    <definedName name="BW__06">#REF!</definedName>
    <definedName name="cc">#REF!</definedName>
    <definedName name="cd">#REF!</definedName>
    <definedName name="cfdxc">#REF!</definedName>
    <definedName name="cfxc">#REF!</definedName>
    <definedName name="Class" localSheetId="2">#REF!</definedName>
    <definedName name="Class" localSheetId="1">#REF!</definedName>
    <definedName name="Class">#REF!</definedName>
    <definedName name="CLIENT">'[16]N0-Lead'!#REF!</definedName>
    <definedName name="Code" localSheetId="2">#REF!</definedName>
    <definedName name="Code" localSheetId="1">#REF!</definedName>
    <definedName name="Code">#REF!</definedName>
    <definedName name="Code__06" localSheetId="2">#REF!</definedName>
    <definedName name="Code__06" localSheetId="1">#REF!</definedName>
    <definedName name="Code__06">#REF!</definedName>
    <definedName name="Color" localSheetId="2">#REF!</definedName>
    <definedName name="Color" localSheetId="1">#REF!</definedName>
    <definedName name="Color">#REF!</definedName>
    <definedName name="Color__06" localSheetId="2">#REF!</definedName>
    <definedName name="Color__06" localSheetId="1">#REF!</definedName>
    <definedName name="Color__06">#REF!</definedName>
    <definedName name="Combine">#REF!</definedName>
    <definedName name="CompanyName">[17]Basic_Information!$E$7</definedName>
    <definedName name="CompanyNameShort">[17]Basic_Information!$E$8</definedName>
    <definedName name="cost_per_unit">#REF!</definedName>
    <definedName name="Credit_term" localSheetId="2">#REF!</definedName>
    <definedName name="Credit_term" localSheetId="1">#REF!</definedName>
    <definedName name="Credit_term">#REF!</definedName>
    <definedName name="CUR" localSheetId="2">#REF!</definedName>
    <definedName name="CUR" localSheetId="1">#REF!</definedName>
    <definedName name="CUR">#REF!</definedName>
    <definedName name="CUR_SUM" localSheetId="2">#REF!</definedName>
    <definedName name="CUR_SUM" localSheetId="1">#REF!</definedName>
    <definedName name="CUR_SUM">#REF!</definedName>
    <definedName name="Currency">[17]Basic_Information!$E$10</definedName>
    <definedName name="Custom_No." localSheetId="2">#REF!</definedName>
    <definedName name="Custom_No." localSheetId="1">#REF!</definedName>
    <definedName name="Custom_No.">#REF!</definedName>
    <definedName name="customer" localSheetId="2">#REF!</definedName>
    <definedName name="customer" localSheetId="1">#REF!</definedName>
    <definedName name="customer">#REF!</definedName>
    <definedName name="Customer__06" localSheetId="2">#REF!</definedName>
    <definedName name="Customer__06" localSheetId="1">#REF!</definedName>
    <definedName name="Customer__06">#REF!</definedName>
    <definedName name="Customer_Warehouse" localSheetId="2">#REF!</definedName>
    <definedName name="Customer_Warehouse" localSheetId="1">#REF!</definedName>
    <definedName name="Customer_Warehouse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2">'[18]NW Actual'!#REF!</definedName>
    <definedName name="D" localSheetId="1">'[18]NW Actual'!#REF!</definedName>
    <definedName name="D">'[18]NW Actual'!#REF!</definedName>
    <definedName name="D_O_or_Reference" localSheetId="2">#REF!</definedName>
    <definedName name="D_O_or_Reference" localSheetId="1">#REF!</definedName>
    <definedName name="D_O_or_Reference">#REF!</definedName>
    <definedName name="D_Purchased_Vehicles">'[19]K-5'!#REF!</definedName>
    <definedName name="danai">#REF!</definedName>
    <definedName name="DATA" localSheetId="2">#REF!</definedName>
    <definedName name="DATA" localSheetId="1">#REF!</definedName>
    <definedName name="DATA">#REF!</definedName>
    <definedName name="DATA_DB" localSheetId="2">#REF!</definedName>
    <definedName name="DATA_DB" localSheetId="1">#REF!</definedName>
    <definedName name="DATA_DB">#REF!</definedName>
    <definedName name="_xlnm.Database">#REF!</definedName>
    <definedName name="date">[20]ตั๋วเงินรับ!$F$1</definedName>
    <definedName name="dates">[21]ตั๋วเงินรับ!$F$1</definedName>
    <definedName name="DB" localSheetId="2">#REF!</definedName>
    <definedName name="DB" localSheetId="1">#REF!</definedName>
    <definedName name="DB">#REF!</definedName>
    <definedName name="DB_DATA" localSheetId="2">#REF!</definedName>
    <definedName name="DB_DATA" localSheetId="1">#REF!</definedName>
    <definedName name="DB_DATA">#REF!</definedName>
    <definedName name="dd">#REF!</definedName>
    <definedName name="DDD">[11]Sheet1!$F$2:$F$186</definedName>
    <definedName name="dddd">#REF!</definedName>
    <definedName name="Delay_Charge" localSheetId="2">#REF!</definedName>
    <definedName name="Delay_Charge" localSheetId="1">#REF!</definedName>
    <definedName name="Delay_Charge">#REF!</definedName>
    <definedName name="Delay_Date" localSheetId="2">#REF!</definedName>
    <definedName name="Delay_Date" localSheetId="1">#REF!</definedName>
    <definedName name="Delay_Date">#REF!</definedName>
    <definedName name="description">#REF!</definedName>
    <definedName name="Destination_port" localSheetId="2">#REF!</definedName>
    <definedName name="Destination_port" localSheetId="1">#REF!</definedName>
    <definedName name="Destination_port">#REF!</definedName>
    <definedName name="detail">#REF!</definedName>
    <definedName name="detail2001">#REF!</definedName>
    <definedName name="dflt7">[22]Invoice!#REF!</definedName>
    <definedName name="DGGHH">[11]Sheet1!$I$2:$I$186</definedName>
    <definedName name="DISCOUNT99">#REF!</definedName>
    <definedName name="dkd">IF(#REF!&lt;=5,INDEX(#REF!,(#REF!*5)-4),#REF!)</definedName>
    <definedName name="DKK">'[23]ADJ - RATE'!$B$4</definedName>
    <definedName name="DOC" localSheetId="2">#REF!</definedName>
    <definedName name="DOC" localSheetId="1">#REF!</definedName>
    <definedName name="DOC">#REF!</definedName>
    <definedName name="Doc._Code" localSheetId="2">#REF!</definedName>
    <definedName name="Doc._Code" localSheetId="1">#REF!</definedName>
    <definedName name="Doc._Code">#REF!</definedName>
    <definedName name="Doc._Type" localSheetId="2">#REF!</definedName>
    <definedName name="Doc._Type" localSheetId="1">#REF!</definedName>
    <definedName name="Doc._Type">#REF!</definedName>
    <definedName name="DOC.TYPE" localSheetId="2">#REF!</definedName>
    <definedName name="DOC.TYPE" localSheetId="1">#REF!</definedName>
    <definedName name="DOC.TYPE">#REF!</definedName>
    <definedName name="Doc_Type__06" localSheetId="2">#REF!</definedName>
    <definedName name="Doc_Type__06" localSheetId="1">#REF!</definedName>
    <definedName name="Doc_Type__06">#REF!</definedName>
    <definedName name="Due_Date" localSheetId="2">#REF!</definedName>
    <definedName name="Due_Date" localSheetId="1">#REF!</definedName>
    <definedName name="Due_Date">#REF!</definedName>
    <definedName name="easr">#REF!</definedName>
    <definedName name="eee">#REF!</definedName>
    <definedName name="efwef">[24]เงินกู้ธนชาติ!$B$4</definedName>
    <definedName name="Elim">#REF!</definedName>
    <definedName name="ElimDif">#REF!</definedName>
    <definedName name="End_customer" localSheetId="2">#REF!</definedName>
    <definedName name="End_customer" localSheetId="1">#REF!</definedName>
    <definedName name="End_customer">#REF!</definedName>
    <definedName name="eww">#REF!</definedName>
    <definedName name="Exchange_Rate" localSheetId="2">#REF!</definedName>
    <definedName name="Exchange_Rate" localSheetId="1">#REF!</definedName>
    <definedName name="Exchange_Rate">#REF!</definedName>
    <definedName name="exp5.1">#REF!</definedName>
    <definedName name="expense">#REF!</definedName>
    <definedName name="ExpQ4">[25]Exp!$B$1:$AD$39</definedName>
    <definedName name="falmn">[26]เงินกู้ธนชาติ!$B$4</definedName>
    <definedName name="fdss">#REF!</definedName>
    <definedName name="fef">#REF!</definedName>
    <definedName name="fewfw">'[24]เงินกู้ MGC'!$B$4</definedName>
    <definedName name="ff">#REF!</definedName>
    <definedName name="fff">'[27]Master table'!$B$5:$I$296</definedName>
    <definedName name="FOB" localSheetId="2">#REF!</definedName>
    <definedName name="FOB" localSheetId="1">#REF!</definedName>
    <definedName name="FOB">#REF!</definedName>
    <definedName name="FORM02_ACCOUNT" localSheetId="2">#REF!</definedName>
    <definedName name="FORM02_ACCOUNT" localSheetId="1">#REF!</definedName>
    <definedName name="FORM02_ACCOUNT">#REF!</definedName>
    <definedName name="FORM02_AMOUNT" localSheetId="2">#REF!</definedName>
    <definedName name="FORM02_AMOUNT" localSheetId="1">#REF!</definedName>
    <definedName name="FORM02_AMOUNT">#REF!</definedName>
    <definedName name="FORM02_OPTION" localSheetId="2">#REF!</definedName>
    <definedName name="FORM02_OPTION" localSheetId="1">#REF!</definedName>
    <definedName name="FORM02_OPTION">#REF!</definedName>
    <definedName name="FORM14A_ACCOUNT" localSheetId="2">#REF!</definedName>
    <definedName name="FORM14A_ACCOUNT" localSheetId="1">#REF!</definedName>
    <definedName name="FORM14A_ACCOUNT">#REF!</definedName>
    <definedName name="FORM14A_AMOUNT" localSheetId="2">#REF!</definedName>
    <definedName name="FORM14A_AMOUNT" localSheetId="1">#REF!</definedName>
    <definedName name="FORM14A_AMOUNT">#REF!</definedName>
    <definedName name="FORM14A_OPTION" localSheetId="2">#REF!</definedName>
    <definedName name="FORM14A_OPTION" localSheetId="1">#REF!</definedName>
    <definedName name="FORM14A_OPTION">#REF!</definedName>
    <definedName name="fre">#REF!</definedName>
    <definedName name="free">#REF!</definedName>
    <definedName name="Freight" localSheetId="2">#REF!</definedName>
    <definedName name="Freight" localSheetId="1">#REF!</definedName>
    <definedName name="Freight">#REF!</definedName>
    <definedName name="Freight_Cost" localSheetId="2">#REF!</definedName>
    <definedName name="Freight_Cost" localSheetId="1">#REF!</definedName>
    <definedName name="Freight_Cost">#REF!</definedName>
    <definedName name="Freight_Type" localSheetId="2">#REF!</definedName>
    <definedName name="Freight_Type" localSheetId="1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s">#REF!</definedName>
    <definedName name="FX">#REF!</definedName>
    <definedName name="fxgfhgj">#REF!</definedName>
    <definedName name="g">#REF!</definedName>
    <definedName name="gd">#REF!</definedName>
    <definedName name="gf">#REF!</definedName>
    <definedName name="gg">IF(#REF!&lt;=5,INDEX(#REF!,(#REF!*5)-4),#REF!)</definedName>
    <definedName name="ggf">#REF!</definedName>
    <definedName name="gggg">#REF!</definedName>
    <definedName name="gggggf">#REF!</definedName>
    <definedName name="ghjkl">#REF!</definedName>
    <definedName name="Grade" localSheetId="2">#REF!</definedName>
    <definedName name="Grade" localSheetId="1">#REF!</definedName>
    <definedName name="Grade">#REF!</definedName>
    <definedName name="Grade__06" localSheetId="2">#REF!</definedName>
    <definedName name="Grade__06" localSheetId="1">#REF!</definedName>
    <definedName name="Grade__06">#REF!</definedName>
    <definedName name="GW">#REF!</definedName>
    <definedName name="h">[28]เงินกู้ธนชาติ!$G$2</definedName>
    <definedName name="Heading">#REF!</definedName>
    <definedName name="hh">#REF!</definedName>
    <definedName name="hjj">#REF!</definedName>
    <definedName name="HSCB" localSheetId="2">'[15]ADJ - RATE'!#REF!</definedName>
    <definedName name="HSCB" localSheetId="1">'[15]ADJ - RATE'!#REF!</definedName>
    <definedName name="HSCB">'[15]ADJ - RATE'!#REF!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er">#REF!</definedName>
    <definedName name="In" localSheetId="2">#REF!</definedName>
    <definedName name="In" localSheetId="1">#REF!</definedName>
    <definedName name="In">#REF!</definedName>
    <definedName name="Inco_term" localSheetId="2">#REF!</definedName>
    <definedName name="Inco_term" localSheetId="1">#REF!</definedName>
    <definedName name="Inco_term">#REF!</definedName>
    <definedName name="Inco_term_06" localSheetId="2">#REF!</definedName>
    <definedName name="Inco_term_06" localSheetId="1">#REF!</definedName>
    <definedName name="Inco_term_06">#REF!</definedName>
    <definedName name="InputBasis">#REF!</definedName>
    <definedName name="Insurance" localSheetId="2">#REF!</definedName>
    <definedName name="Insurance" localSheetId="1">#REF!</definedName>
    <definedName name="Insurance">#REF!</definedName>
    <definedName name="Internal_Grade" localSheetId="2">#REF!</definedName>
    <definedName name="Internal_Grade" localSheetId="1">#REF!</definedName>
    <definedName name="Internal_Grade">#REF!</definedName>
    <definedName name="Internal_Grade.__06" localSheetId="2">#REF!</definedName>
    <definedName name="Internal_Grade.__06" localSheetId="1">#REF!</definedName>
    <definedName name="Internal_Grade.__06">#REF!</definedName>
    <definedName name="Invoice_No." localSheetId="2">#REF!</definedName>
    <definedName name="Invoice_No." localSheetId="1">#REF!</definedName>
    <definedName name="Invoice_No.">#REF!</definedName>
    <definedName name="Item">'[29]Master table'!$B$5:$I$296</definedName>
    <definedName name="Item_master" localSheetId="2">#REF!</definedName>
    <definedName name="Item_master" localSheetId="1">#REF!</definedName>
    <definedName name="Item_master">#REF!</definedName>
    <definedName name="Item_Master__06" localSheetId="2">#REF!</definedName>
    <definedName name="Item_Master__06" localSheetId="1">#REF!</definedName>
    <definedName name="Item_Master__06">#REF!</definedName>
    <definedName name="Item_name">'[29]Master table'!$B$6:$B$295</definedName>
    <definedName name="jas">'[30]TrialBalance Q3-2002'!$A$1:$H$301</definedName>
    <definedName name="jj">#REF!</definedName>
    <definedName name="jk">[31]ตั๋วเงินรับ!$F$1</definedName>
    <definedName name="k">[32]เงินกู้ธนชาติ!$G$2</definedName>
    <definedName name="K2.1">'[33]Trial Balance'!$A$1:$H$65536</definedName>
    <definedName name="kk">#REF!</definedName>
    <definedName name="kkl">#REF!</definedName>
    <definedName name="kklk">#REF!</definedName>
    <definedName name="l">[32]เงินกู้ธนชาติ!$B$4</definedName>
    <definedName name="Language">[17]Basic_Information!$E$4</definedName>
    <definedName name="Letter" localSheetId="2">#REF!</definedName>
    <definedName name="Letter" localSheetId="1">#REF!</definedName>
    <definedName name="Letter">#REF!</definedName>
    <definedName name="Letter2" localSheetId="2">#REF!</definedName>
    <definedName name="Letter2" localSheetId="1">#REF!</definedName>
    <definedName name="Letter2">#REF!</definedName>
    <definedName name="LIT">'[23]ADJ - RATE'!$B$2</definedName>
    <definedName name="ll">#REF!</definedName>
    <definedName name="lllppp">#REF!</definedName>
    <definedName name="Loan">[28]เงินกู้ธนชาติ!$B$4</definedName>
    <definedName name="Loan1">'[28]เงินกู้ MGC'!$B$4</definedName>
    <definedName name="Long">[28]เงินกู้ธนชาติ!$F$15</definedName>
    <definedName name="Long1">'[28]เงินกู้ MGC'!$F$15</definedName>
    <definedName name="LowerAmount">'[34]PM-TE'!$E$30</definedName>
    <definedName name="lrhlrh">#REF!</definedName>
    <definedName name="lyrbs">#REF!</definedName>
    <definedName name="lyrbs1">#REF!</definedName>
    <definedName name="lyrpl">#REF!</definedName>
    <definedName name="lyrpl1">#REF!</definedName>
    <definedName name="mkt">#REF!</definedName>
    <definedName name="mm">IF(#REF!&lt;=5,INDEX(#REF!,(#REF!*5)-4),#REF!)</definedName>
    <definedName name="mmm">#REF!</definedName>
    <definedName name="Month" localSheetId="2">#REF!</definedName>
    <definedName name="Month" localSheetId="1">#REF!</definedName>
    <definedName name="Month">#REF!</definedName>
    <definedName name="n">#REF!</definedName>
    <definedName name="Name" localSheetId="2">#REF!</definedName>
    <definedName name="Name" localSheetId="1">#REF!</definedName>
    <definedName name="Name">#REF!</definedName>
    <definedName name="nee">#REF!</definedName>
    <definedName name="new">#REF!</definedName>
    <definedName name="nhaslk">#REF!</definedName>
    <definedName name="nklnj">[35]เงินกู้ธนชาติ!$B$4</definedName>
    <definedName name="No." localSheetId="2">#REF!</definedName>
    <definedName name="No." localSheetId="1">#REF!</definedName>
    <definedName name="No.">#REF!</definedName>
    <definedName name="NominalAmount">#REF!</definedName>
    <definedName name="O">#REF!</definedName>
    <definedName name="o9ujoiuo">'[36]เงินกู้ MGC'!$B$4</definedName>
    <definedName name="oldData">#REF!</definedName>
    <definedName name="ooo">#REF!</definedName>
    <definedName name="ORDER_NO." localSheetId="2">#REF!</definedName>
    <definedName name="ORDER_NO." localSheetId="1">#REF!</definedName>
    <definedName name="ORDER_NO.">#REF!</definedName>
    <definedName name="OtherBasis">#REF!</definedName>
    <definedName name="Payment_Date" localSheetId="2">#REF!</definedName>
    <definedName name="Payment_Date" localSheetId="1">#REF!</definedName>
    <definedName name="Payment_Date">#REF!</definedName>
    <definedName name="Payment_method" localSheetId="2">#REF!</definedName>
    <definedName name="Payment_method" localSheetId="1">#REF!</definedName>
    <definedName name="Payment_method">#REF!</definedName>
    <definedName name="Payment_type" localSheetId="2">#REF!</definedName>
    <definedName name="Payment_type" localSheetId="1">#REF!</definedName>
    <definedName name="Payment_type">#REF!</definedName>
    <definedName name="PD" localSheetId="2">#REF!</definedName>
    <definedName name="PD" localSheetId="1">#REF!</definedName>
    <definedName name="PD">#REF!</definedName>
    <definedName name="PeriodEnding">[17]Basic_Information!$E$9</definedName>
    <definedName name="PeriodInYear">'[37]P&amp;L'!$G$6</definedName>
    <definedName name="PHYSICAL_SIGHT_TAC">#REF!</definedName>
    <definedName name="PHYSICAL_SIGHT_TIC">#REF!</definedName>
    <definedName name="PlanningAmount">'[34]PM-TE'!$J$9</definedName>
    <definedName name="Port" localSheetId="2">#REF!</definedName>
    <definedName name="Port" localSheetId="1">#REF!</definedName>
    <definedName name="Port">#REF!</definedName>
    <definedName name="ppp">#REF!</definedName>
    <definedName name="_xlnm.Print_Area" localSheetId="4">'Cash flow'!$A$1:$K$73</definedName>
    <definedName name="_xlnm.Print_Area" localSheetId="3">Company!$A$1:$Q$28</definedName>
    <definedName name="_xlnm.Print_Area" localSheetId="2">Consolidated!$A$1:$R$27</definedName>
    <definedName name="_xlnm.Print_Area" localSheetId="1">PL!$A$1:$K$100</definedName>
    <definedName name="_xlnm.Print_Area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ROMMIS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qq">#REF!</definedName>
    <definedName name="Quantity__Kg" localSheetId="2">#REF!</definedName>
    <definedName name="Quantity__Kg" localSheetId="1">#REF!</definedName>
    <definedName name="Quantity__Kg">#REF!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eipt_No." localSheetId="2">#REF!</definedName>
    <definedName name="Receipt_No." localSheetId="1">#REF!</definedName>
    <definedName name="Receipt_No.">#REF!</definedName>
    <definedName name="_xlnm.Recorder">#REF!</definedName>
    <definedName name="Remark" localSheetId="2">#REF!</definedName>
    <definedName name="Remark" localSheetId="1">#REF!</definedName>
    <definedName name="Remark">#REF!</definedName>
    <definedName name="report">'[38]FA(NEW)'!$E$5:$G$45</definedName>
    <definedName name="rewa">[13]เงินกู้ธนชาติ!$F$15</definedName>
    <definedName name="rik">IF(#REF!&lt;=5,INDEX(#REF!,(#REF!*5)-4),#REF!)</definedName>
    <definedName name="RM">'[23]ADJ - RATE'!$B$5</definedName>
    <definedName name="S">[11]Sheet1!$B$2:$B$186</definedName>
    <definedName name="sa">#REF!</definedName>
    <definedName name="SAD">'[16]N0-Lead'!#REF!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2">'[15]ADJ - RATE'!#REF!</definedName>
    <definedName name="SCB" localSheetId="1">'[15]ADJ - RATE'!#REF!</definedName>
    <definedName name="SCB">'[15]ADJ - RATE'!#REF!</definedName>
    <definedName name="sdad">'[8]N-4.4'!#REF!</definedName>
    <definedName name="sdds">#REF!</definedName>
    <definedName name="sdisu">#REF!</definedName>
    <definedName name="sdsd">#REF!</definedName>
    <definedName name="SHIP_TO" localSheetId="2">#REF!</definedName>
    <definedName name="SHIP_TO" localSheetId="1">#REF!</definedName>
    <definedName name="SHIP_TO">#REF!</definedName>
    <definedName name="Short">[28]เงินกู้ธนชาติ!$E$17</definedName>
    <definedName name="short1">'[28]เงินกู้ MGC'!$E$17</definedName>
    <definedName name="short2">'[39]เงินกู้ MGC'!$E$17</definedName>
    <definedName name="shuji" localSheetId="2">#REF!</definedName>
    <definedName name="shuji" localSheetId="1">#REF!</definedName>
    <definedName name="shuji">#REF!</definedName>
    <definedName name="sq">#REF!</definedName>
    <definedName name="sss">#REF!</definedName>
    <definedName name="st">#REF!</definedName>
    <definedName name="SUNG">#REF!</definedName>
    <definedName name="SYNF">#REF!</definedName>
    <definedName name="T">'[40]ELEC45-01'!#REF!</definedName>
    <definedName name="tanoi">#REF!</definedName>
    <definedName name="tb">'[41]TrialBalance Q3-2002'!$A$1:$H$301</definedName>
    <definedName name="tbold">#REF!</definedName>
    <definedName name="TE">'[16]N0-Lead'!#REF!</definedName>
    <definedName name="TE_Pct">#REF!</definedName>
    <definedName name="temp">#REF!</definedName>
    <definedName name="temp1">#REF!</definedName>
    <definedName name="temp2">#REF!</definedName>
    <definedName name="test" localSheetId="2">#REF!</definedName>
    <definedName name="test" localSheetId="1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'[42]K-1A'!#REF!</definedName>
    <definedName name="TextRefCopyRangeCount" hidden="1">4</definedName>
    <definedName name="Total" localSheetId="2">#REF!</definedName>
    <definedName name="Total" localSheetId="1">#REF!</definedName>
    <definedName name="Total">#REF!</definedName>
    <definedName name="tr">#REF!</definedName>
    <definedName name="tribal">#REF!</definedName>
    <definedName name="trt">#REF!</definedName>
    <definedName name="Type">[43]Sheet1!$E$2:$E$4</definedName>
    <definedName name="U210new">#REF!</definedName>
    <definedName name="uirfuy">[24]เงินกู้ธนชาติ!$F$15</definedName>
    <definedName name="Unit">[17]Basic_Information!$E$11</definedName>
    <definedName name="US">'[23]ADJ - RATE'!$B$3</definedName>
    <definedName name="USD" localSheetId="2">#REF!</definedName>
    <definedName name="USD" localSheetId="1">#REF!</definedName>
    <definedName name="USD">#REF!</definedName>
    <definedName name="uuuu">#REF!</definedName>
    <definedName name="variance">'[38]FA(NEW)'!$BI$5:$CF$44</definedName>
    <definedName name="Vat" localSheetId="2">#REF!</definedName>
    <definedName name="Vat" localSheetId="1">#REF!</definedName>
    <definedName name="Vat">#REF!</definedName>
    <definedName name="voice" localSheetId="2">#REF!</definedName>
    <definedName name="voice" localSheetId="1">#REF!</definedName>
    <definedName name="voice">#REF!</definedName>
    <definedName name="we">[13]เงินกู้ธนชาติ!$E$17</definedName>
    <definedName name="wht">'[44]2007'!$A$2:$J$37</definedName>
    <definedName name="workbook">#REF!</definedName>
    <definedName name="wr">#REF!</definedName>
    <definedName name="wt_JUNE2008">[11]Sheet1!$K$2:$K$186</definedName>
    <definedName name="wth">'[44]2007'!$F$2:$F$37</definedName>
    <definedName name="xcv">#REF!</definedName>
    <definedName name="yagi" localSheetId="2">#REF!</definedName>
    <definedName name="yagi" localSheetId="1">#REF!</definedName>
    <definedName name="yagi">#REF!</definedName>
    <definedName name="YE">'[16]N0-Lead'!#REF!</definedName>
    <definedName name="Year_end">#REF!</definedName>
    <definedName name="YearEnd">'[16]N0-Lead'!#REF!</definedName>
    <definedName name="ytdbs">#REF!</definedName>
    <definedName name="ytdbs1">#REF!</definedName>
    <definedName name="ytdpl">#REF!</definedName>
    <definedName name="ytdpl1">#REF!</definedName>
    <definedName name="yyy">#REF!</definedName>
    <definedName name="z1q">#REF!</definedName>
    <definedName name="ZERO_e">#REF!</definedName>
    <definedName name="เงินฝากประจำ">#REF!</definedName>
    <definedName name="ก">'[45]0160_12'!$K$2:$K$1395</definedName>
    <definedName name="กกก">'[45]0160_12'!$L$2:$L$1395</definedName>
    <definedName name="กห">#REF!</definedName>
    <definedName name="คชจ.Q3">[46]Exp!$B$1:$AD$39</definedName>
    <definedName name="พันธบัตร">#REF!</definedName>
    <definedName name="ฟ70">'[47]S-5'!#REF!</definedName>
    <definedName name="ฟ80">#REF!</definedName>
    <definedName name="ฟฟ">'[45]0160_12'!$H$2:$H$1395</definedName>
    <definedName name="ฟๅ">#REF!</definedName>
    <definedName name="ฟๅจ">#REF!</definedName>
    <definedName name="ราน">'[45]0160_12'!$I$2:$I$1395</definedName>
    <definedName name="ห">'[45]0160_12'!$C$2:$C$1395</definedName>
    <definedName name="หห">'[45]0160_12'!$D$2:$D$1395</definedName>
    <definedName name="หหหฟ">'[45]0160_12'!$A$1:$M$1</definedName>
    <definedName name="หหหห">'[45]0160_12'!$A$2:$M$1395</definedName>
    <definedName name="หุ้นกู้">#REF!</definedName>
    <definedName name="印刷">'[48]03中'!#REF!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" i="3" l="1"/>
  <c r="P24" i="3"/>
  <c r="N24" i="3"/>
  <c r="L24" i="3"/>
  <c r="H24" i="3"/>
  <c r="F24" i="3"/>
  <c r="D24" i="3"/>
  <c r="G84" i="1"/>
  <c r="R23" i="3"/>
  <c r="E47" i="2" l="1"/>
  <c r="H33" i="5" l="1"/>
  <c r="Q25" i="4"/>
  <c r="O18" i="4"/>
  <c r="O25" i="4"/>
  <c r="M25" i="4"/>
  <c r="I25" i="4"/>
  <c r="G25" i="4"/>
  <c r="E25" i="4"/>
  <c r="K25" i="4"/>
  <c r="K18" i="4"/>
  <c r="Q24" i="4"/>
  <c r="O24" i="4"/>
  <c r="I26" i="2" l="1"/>
  <c r="I76" i="2" l="1"/>
  <c r="I67" i="5" l="1"/>
  <c r="E67" i="5"/>
  <c r="G11" i="2" l="1"/>
  <c r="Q17" i="4"/>
  <c r="O17" i="4"/>
  <c r="R16" i="3"/>
  <c r="K45" i="2" l="1"/>
  <c r="K46" i="2" s="1"/>
  <c r="I45" i="2"/>
  <c r="I46" i="2" s="1"/>
  <c r="G45" i="2"/>
  <c r="G46" i="2" s="1"/>
  <c r="E45" i="2"/>
  <c r="E46" i="2" s="1"/>
  <c r="K16" i="2"/>
  <c r="K19" i="2" s="1"/>
  <c r="K21" i="2" s="1"/>
  <c r="E16" i="2"/>
  <c r="E19" i="2" s="1"/>
  <c r="E21" i="2" s="1"/>
  <c r="K11" i="2"/>
  <c r="I11" i="2"/>
  <c r="I16" i="2" s="1"/>
  <c r="I19" i="2" s="1"/>
  <c r="I21" i="2" s="1"/>
  <c r="I37" i="2" s="1"/>
  <c r="G16" i="2"/>
  <c r="G19" i="2" s="1"/>
  <c r="G21" i="2" s="1"/>
  <c r="G37" i="2" s="1"/>
  <c r="E11" i="2"/>
  <c r="J62" i="5"/>
  <c r="H62" i="5"/>
  <c r="F62" i="5"/>
  <c r="D62" i="5"/>
  <c r="J55" i="5"/>
  <c r="H55" i="5"/>
  <c r="F55" i="5"/>
  <c r="D55" i="5"/>
  <c r="BP31" i="5"/>
  <c r="K26" i="4"/>
  <c r="I26" i="4"/>
  <c r="G26" i="4"/>
  <c r="E26" i="4"/>
  <c r="M23" i="4"/>
  <c r="O23" i="4" s="1"/>
  <c r="I23" i="4"/>
  <c r="I27" i="4" s="1"/>
  <c r="G23" i="4"/>
  <c r="G27" i="4" s="1"/>
  <c r="E23" i="4"/>
  <c r="E27" i="4" s="1"/>
  <c r="Q22" i="4"/>
  <c r="O22" i="4"/>
  <c r="O21" i="4"/>
  <c r="Q20" i="4"/>
  <c r="Q26" i="4" s="1"/>
  <c r="O20" i="4"/>
  <c r="O26" i="4" s="1"/>
  <c r="M16" i="4"/>
  <c r="M18" i="4" s="1"/>
  <c r="I16" i="4"/>
  <c r="I18" i="4" s="1"/>
  <c r="G16" i="4"/>
  <c r="G18" i="4" s="1"/>
  <c r="E16" i="4"/>
  <c r="E18" i="4" s="1"/>
  <c r="Q15" i="4"/>
  <c r="O15" i="4"/>
  <c r="O14" i="4"/>
  <c r="Q13" i="4"/>
  <c r="O13" i="4"/>
  <c r="J25" i="3"/>
  <c r="H25" i="3"/>
  <c r="F25" i="3"/>
  <c r="D25" i="3"/>
  <c r="N22" i="3"/>
  <c r="H22" i="3"/>
  <c r="H26" i="3" s="1"/>
  <c r="F22" i="3"/>
  <c r="F26" i="3" s="1"/>
  <c r="D22" i="3"/>
  <c r="D26" i="3" s="1"/>
  <c r="L21" i="3"/>
  <c r="L22" i="3" s="1"/>
  <c r="P20" i="3"/>
  <c r="R19" i="3"/>
  <c r="R25" i="3" s="1"/>
  <c r="P19" i="3"/>
  <c r="P25" i="3" s="1"/>
  <c r="N15" i="3"/>
  <c r="N17" i="3" s="1"/>
  <c r="H15" i="3"/>
  <c r="H17" i="3" s="1"/>
  <c r="F15" i="3"/>
  <c r="F17" i="3" s="1"/>
  <c r="D15" i="3"/>
  <c r="D17" i="3" s="1"/>
  <c r="L14" i="3"/>
  <c r="P13" i="3"/>
  <c r="R12" i="3"/>
  <c r="P12" i="3"/>
  <c r="K95" i="2"/>
  <c r="K96" i="2" s="1"/>
  <c r="I95" i="2"/>
  <c r="I96" i="2" s="1"/>
  <c r="G95" i="2"/>
  <c r="G96" i="2" s="1"/>
  <c r="E95" i="2"/>
  <c r="E96" i="2" s="1"/>
  <c r="K61" i="2"/>
  <c r="K66" i="2" s="1"/>
  <c r="K69" i="2" s="1"/>
  <c r="I61" i="2"/>
  <c r="I66" i="2" s="1"/>
  <c r="I69" i="2" s="1"/>
  <c r="G61" i="2"/>
  <c r="G66" i="2" s="1"/>
  <c r="G69" i="2" s="1"/>
  <c r="E61" i="2"/>
  <c r="E66" i="2" s="1"/>
  <c r="E69" i="2" s="1"/>
  <c r="M84" i="1"/>
  <c r="K84" i="1"/>
  <c r="I84" i="1"/>
  <c r="M61" i="1"/>
  <c r="K61" i="1"/>
  <c r="I61" i="1"/>
  <c r="I62" i="1" s="1"/>
  <c r="I85" i="1" s="1"/>
  <c r="G61" i="1"/>
  <c r="M54" i="1"/>
  <c r="K54" i="1"/>
  <c r="I54" i="1"/>
  <c r="G54" i="1"/>
  <c r="M31" i="1"/>
  <c r="K31" i="1"/>
  <c r="I31" i="1"/>
  <c r="I32" i="1" s="1"/>
  <c r="G31" i="1"/>
  <c r="M21" i="1"/>
  <c r="M32" i="1" s="1"/>
  <c r="K21" i="1"/>
  <c r="I21" i="1"/>
  <c r="G21" i="1"/>
  <c r="L15" i="3" l="1"/>
  <c r="L17" i="3" s="1"/>
  <c r="P14" i="3"/>
  <c r="P15" i="3" s="1"/>
  <c r="P17" i="3" s="1"/>
  <c r="G62" i="1"/>
  <c r="G32" i="1"/>
  <c r="K32" i="1"/>
  <c r="O16" i="4"/>
  <c r="O27" i="4"/>
  <c r="G47" i="2"/>
  <c r="I47" i="2"/>
  <c r="K37" i="2"/>
  <c r="K47" i="2" s="1"/>
  <c r="K26" i="2"/>
  <c r="E26" i="2"/>
  <c r="E37" i="2"/>
  <c r="G26" i="2"/>
  <c r="G85" i="1"/>
  <c r="G86" i="1" s="1"/>
  <c r="M62" i="1"/>
  <c r="M85" i="1" s="1"/>
  <c r="M86" i="1" s="1"/>
  <c r="K62" i="1"/>
  <c r="K85" i="1" s="1"/>
  <c r="K71" i="2"/>
  <c r="J9" i="5"/>
  <c r="J23" i="5" s="1"/>
  <c r="J34" i="5" s="1"/>
  <c r="J38" i="5" s="1"/>
  <c r="J64" i="5" s="1"/>
  <c r="J66" i="5" s="1"/>
  <c r="E71" i="2"/>
  <c r="D9" i="5"/>
  <c r="D23" i="5" s="1"/>
  <c r="D34" i="5" s="1"/>
  <c r="D38" i="5" s="1"/>
  <c r="D64" i="5" s="1"/>
  <c r="I86" i="1"/>
  <c r="F9" i="5"/>
  <c r="F23" i="5" s="1"/>
  <c r="F34" i="5" s="1"/>
  <c r="F38" i="5" s="1"/>
  <c r="F64" i="5" s="1"/>
  <c r="F66" i="5" s="1"/>
  <c r="G71" i="2"/>
  <c r="I71" i="2"/>
  <c r="H9" i="5"/>
  <c r="H23" i="5" s="1"/>
  <c r="H34" i="5" s="1"/>
  <c r="H38" i="5" s="1"/>
  <c r="H64" i="5" s="1"/>
  <c r="H66" i="5" s="1"/>
  <c r="H67" i="5" s="1"/>
  <c r="P21" i="3"/>
  <c r="P22" i="3" s="1"/>
  <c r="P26" i="3" s="1"/>
  <c r="R14" i="3"/>
  <c r="R21" i="3"/>
  <c r="D66" i="5" l="1"/>
  <c r="D67" i="5" s="1"/>
  <c r="K86" i="1"/>
  <c r="I87" i="2"/>
  <c r="K76" i="2"/>
  <c r="K87" i="2"/>
  <c r="G87" i="2"/>
  <c r="G76" i="2"/>
  <c r="E76" i="2"/>
  <c r="E87" i="2"/>
  <c r="J20" i="3" l="1"/>
  <c r="E97" i="2"/>
  <c r="J13" i="3"/>
  <c r="G97" i="2"/>
  <c r="K14" i="4"/>
  <c r="K97" i="2"/>
  <c r="K21" i="4"/>
  <c r="I97" i="2"/>
  <c r="Q14" i="4" l="1"/>
  <c r="K16" i="4"/>
  <c r="Q21" i="4"/>
  <c r="K23" i="4"/>
  <c r="R13" i="3"/>
  <c r="R15" i="3" s="1"/>
  <c r="R17" i="3" s="1"/>
  <c r="J15" i="3"/>
  <c r="J17" i="3" s="1"/>
  <c r="R20" i="3"/>
  <c r="R22" i="3" s="1"/>
  <c r="R26" i="3" s="1"/>
  <c r="J22" i="3"/>
  <c r="J24" i="3" l="1"/>
  <c r="J26" i="3" s="1"/>
  <c r="Q16" i="4"/>
  <c r="Q18" i="4" s="1"/>
  <c r="K27" i="4"/>
  <c r="Q23" i="4"/>
  <c r="Q27" i="4" s="1"/>
</calcChain>
</file>

<file path=xl/sharedStrings.xml><?xml version="1.0" encoding="utf-8"?>
<sst xmlns="http://schemas.openxmlformats.org/spreadsheetml/2006/main" count="387" uniqueCount="190">
  <si>
    <t>บริษัท เจริญอุตสาหกรรม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</si>
  <si>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</si>
  <si>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</si>
  <si>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</si>
  <si>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</si>
  <si>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</si>
  <si>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</si>
  <si>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</si>
  <si>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</si>
  <si>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</si>
  <si>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</si>
  <si>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</si>
  <si>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</si>
  <si>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</si>
  <si>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</si>
  <si>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2, 3</t>
  </si>
  <si>
    <t>เงินให้กู้ยืมระยะยาวแก่และดอกเบี้ยค้างรับจากบริษัทย่อย</t>
  </si>
  <si>
    <t xml:space="preserve">   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</si>
  <si>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</si>
  <si>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</si>
  <si>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</si>
  <si>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เงินจ่ายล่วงหน้าค่าซื้อสินค้า</t>
  </si>
  <si>
    <t xml:space="preserve">   สินทรัพย์หมุนเวียนอื่น ๆ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</si>
  <si>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</si>
  <si>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</si>
  <si>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</si>
  <si>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   - สุทธิจากส่วนที่ถึงกำหนดชำระคืนภายในหนึ่งปี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</si>
  <si>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</si>
  <si>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</si>
  <si>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</si>
  <si>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</si>
  <si>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</si>
  <si>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</si>
  <si>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</si>
  <si>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</si>
  <si>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</si>
  <si>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</si>
  <si>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</si>
  <si>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</si>
  <si>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เจ้าหนี้การค้าและเจ้าหนี้หมุนเวียนอื่น</t>
  </si>
  <si>
    <t>2, 9</t>
  </si>
  <si>
    <t>หนี้สินส่วนที่ถึงกำหนดชำระภายในหนึ่งปี</t>
  </si>
  <si>
    <t xml:space="preserve">   เงินกู้ยืมจากกรรมการ</t>
  </si>
  <si>
    <t xml:space="preserve">   หนี้สินตามสัญญาเช่า</t>
  </si>
  <si>
    <t>เงินรับล่วงหน้าค่าสินค้า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</si>
  <si>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</si>
  <si>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</si>
  <si>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</si>
  <si>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</si>
  <si>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</si>
  <si>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</si>
  <si>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</si>
  <si>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</si>
  <si>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</si>
  <si>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</si>
  <si>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</si>
  <si>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</si>
  <si>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</si>
  <si>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</t>
  </si>
  <si>
    <t xml:space="preserve">      หุ้นสามัญ 800,000,000 หุ้น มูลค่าหุ้นละ 0.5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</si>
  <si>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</si>
  <si>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</si>
  <si>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</si>
  <si>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</si>
  <si>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</si>
  <si>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</si>
  <si>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</si>
  <si>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</si>
  <si>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</si>
  <si>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</si>
  <si>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(ยังไม่ได้ตรวจสอบ แต่สอบทานแล้ว)</t>
  </si>
  <si>
    <t>งบกำไรขาดทุน</t>
  </si>
  <si>
    <t>2568</t>
  </si>
  <si>
    <t>2567</t>
  </si>
  <si>
    <t>รายได้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</si>
  <si>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</si>
  <si>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</si>
  <si>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</si>
  <si>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</si>
  <si>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</si>
  <si>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</si>
  <si>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</si>
  <si>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</si>
  <si>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</si>
  <si>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</si>
  <si>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</si>
  <si>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</si>
  <si>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</si>
  <si>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</si>
  <si>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</si>
  <si>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</si>
  <si>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</si>
  <si>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</si>
  <si>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</si>
  <si>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</t>
  </si>
  <si>
    <t xml:space="preserve">   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</si>
  <si>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</si>
  <si>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</si>
  <si>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</si>
  <si>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</si>
  <si>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</si>
  <si>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</si>
  <si>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งบการเปลี่ยนแปลงส่วนของผู้ถือหุ้น</t>
  </si>
  <si>
    <t>กำไรขาดทุนเบ็ดเสร็จอื่น</t>
  </si>
  <si>
    <t>ผลต่างจาก</t>
  </si>
  <si>
    <t>ส่วนเกินทุน</t>
  </si>
  <si>
    <t>รวม</t>
  </si>
  <si>
    <t>ทุนเรือนหุ้นที่ออก</t>
  </si>
  <si>
    <t>ส่วนเกินมูลค่า</t>
  </si>
  <si>
    <t>จัดสรรแล้ว -</t>
  </si>
  <si>
    <t>การแปลงค่างบการเงิน</t>
  </si>
  <si>
    <t>จากการตีราคา</t>
  </si>
  <si>
    <t>องค์ประกอบอื่น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</si>
  <si>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</si>
  <si>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</si>
  <si>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</si>
  <si>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</si>
  <si>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ที่เป็นเงินตราต่างประเทศ</t>
  </si>
  <si>
    <t>ที่ดิน</t>
  </si>
  <si>
    <t>ของส่วนของผู้ถือหุ้น</t>
  </si>
  <si>
    <t>ยอดคงเหลือ ณ วันที่ 1 มกราคม 2567</t>
  </si>
  <si>
    <t>ยอดคงเหลือ ณ วันที่ 1 มกราคม 2568</t>
  </si>
  <si>
    <t>บริษัท เจริญอุตสาหกรรม จำกัด และบริษัทย่อย</t>
  </si>
  <si>
    <t>งบการเปลี่ยนแปลงส่วนของผู้ถือหุ้น (ต่อ)</t>
  </si>
  <si>
    <t>กำไรขาดทุน</t>
  </si>
  <si>
    <t>เบ็ดเสร็จอื่น</t>
  </si>
  <si>
    <t>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</si>
  <si>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</si>
  <si>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</si>
  <si>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</si>
  <si>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</si>
  <si>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</si>
  <si>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</si>
  <si>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</si>
  <si>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ค่าเสื่อมราคาของสินทรัพย์สิทธิการใช้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</si>
  <si>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</si>
  <si>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ขาดทุนจากการจำหน่ายเครื่องจักรและอุปกรณ์</t>
  </si>
  <si>
    <t xml:space="preserve">   กำไรจากอัตราแลกเปลี่ยนที่ยังไม่เกิดขึ้นจริง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</si>
  <si>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</si>
  <si>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</si>
  <si>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</si>
  <si>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</si>
  <si>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</si>
  <si>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</si>
  <si>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</si>
  <si>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</si>
  <si>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</si>
  <si>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</si>
  <si>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เงินรับล่วงหน้าค่าสินค้า</t>
  </si>
  <si>
    <t xml:space="preserve">   หนี้สินหมุนเวียนอื่น</t>
  </si>
  <si>
    <t>เงินสดใช้ไปในกิจกรรมดำเนินงาน</t>
  </si>
  <si>
    <t xml:space="preserve">   จ่ายผลประโยชน์พนักงาน</t>
  </si>
  <si>
    <t xml:space="preserve">   จ่ายภาษีเงินได้</t>
  </si>
  <si>
    <t>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</si>
  <si>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</si>
  <si>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</si>
  <si>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</si>
  <si>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</si>
  <si>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</si>
  <si>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ดอกเบี้ยรับ</t>
  </si>
  <si>
    <t>เงินสดรับจากการจำหน่ายเครื่องจักรและอุปกรณ์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</si>
  <si>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</si>
  <si>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</si>
  <si>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เงินกู้ยืมระยะสั้นจากธนาคารเพิ่มขึ้น </t>
  </si>
  <si>
    <t>เงินสดจ่ายคืนเงินกู้ยืมกรรมการ</t>
  </si>
  <si>
    <t>ชำระคืนหนี้สินตามสัญญาเช่า</t>
  </si>
  <si>
    <t>จ่ายดอกเบี้ย</t>
  </si>
  <si>
    <t>เงินปันผลจ่าย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</si>
  <si>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</si>
  <si>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</si>
  <si>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ข้อมูลประกอบกระแสเงินสดเพิ่มเติม</t>
  </si>
  <si>
    <t>รายการที่มิใช่เงินสด</t>
  </si>
  <si>
    <t xml:space="preserve">   รายการซื้อทรัพย์สินโดยยังมิได้จ่ายชำระเงิน</t>
  </si>
  <si>
    <t xml:space="preserve">   หนี้สินตามสัญญาเช่าเพิ่มขึ้น</t>
  </si>
  <si>
    <t xml:space="preserve">   ประมาณการหนี้สินไม่หมุนเวียนสำหรับผลประโยชน์พนักงาน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</si>
  <si>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</si>
  <si>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</si>
  <si>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</si>
  <si>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</si>
  <si>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</si>
  <si>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</si>
  <si>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 (หมายเหตุ 14)</t>
  </si>
  <si>
    <t xml:space="preserve">   รับดอกเบี้ย</t>
  </si>
  <si>
    <t xml:space="preserve">   การปรับลดสินค้าคงเหลือเป็นมูลค่าสุทธิที่จะได้รับ (โอนกลับ)</t>
  </si>
  <si>
    <t>กำไร (ขาดทุน) จากอัตราแลกเปลี่ยน</t>
  </si>
  <si>
    <t xml:space="preserve">   ขาดทุน (กำไร) จากการวัดมูลค่ายุติธรรมตราสารอนุพันธ์</t>
  </si>
  <si>
    <t>เงินสดสุทธิจากกิจกรรมจัดหาเงิน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</si>
  <si>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</si>
  <si>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เงินสดและรายการเทียบเท่าเงินสดเพิ่มขึ้น (ลดลง) สุทธิ</t>
  </si>
  <si>
    <t>เงินให้กู้ยืมระยะยาวแก่บริษัทย่อย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</si>
</sst>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[$-409]d\-mmm\-yy;@"/>
    <numFmt numFmtId="165" formatCode="_(* #,##0_);_(* \(#,##0\);_(* &quot;-&quot;??_);_(@_)"/>
    <numFmt numFmtId="166" formatCode="_(* #,##0.0000_);_(* \(#,##0.0000\);_(* &quot;-&quot;??_);_(@_)"/>
  </numFmts>
  <fonts count="8" x14ac:knownFonts="1">
    <font>
      <sz val="10"/>
      <color theme="1"/>
      <name val="Arial"/>
      <family val="2"/>
    </font>
    <font>
      <sz val="15"/>
      <name val="BrowalliaUPC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97">
    <xf numFmtId="0" fontId="0" fillId="0" borderId="0" xfId="0"/>
    <xf numFmtId="38" fontId="2" fillId="0" borderId="0" xfId="3" applyNumberFormat="1" applyFont="1" applyAlignment="1">
      <alignment horizontal="left" vertical="center"/>
    </xf>
    <xf numFmtId="38" fontId="3" fillId="0" borderId="0" xfId="3" applyNumberFormat="1" applyFont="1" applyAlignment="1">
      <alignment horizontal="centerContinuous" vertical="center"/>
    </xf>
    <xf numFmtId="37" fontId="3" fillId="0" borderId="0" xfId="3" applyNumberFormat="1" applyFont="1" applyAlignment="1">
      <alignment horizontal="centerContinuous" vertical="center"/>
    </xf>
    <xf numFmtId="38" fontId="3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right" vertical="center"/>
    </xf>
    <xf numFmtId="38" fontId="3" fillId="0" borderId="0" xfId="3" applyNumberFormat="1" applyFont="1" applyAlignment="1">
      <alignment vertical="center"/>
    </xf>
    <xf numFmtId="38" fontId="3" fillId="0" borderId="1" xfId="3" applyNumberFormat="1" applyFont="1" applyBorder="1" applyAlignment="1">
      <alignment horizontal="center" vertical="center"/>
    </xf>
    <xf numFmtId="15" fontId="3" fillId="0" borderId="1" xfId="3" quotePrefix="1" applyNumberFormat="1" applyFont="1" applyBorder="1" applyAlignment="1">
      <alignment horizontal="center" vertical="center"/>
    </xf>
    <xf numFmtId="38" fontId="4" fillId="0" borderId="0" xfId="3" applyNumberFormat="1" applyFont="1" applyAlignment="1">
      <alignment horizontal="center" vertical="center"/>
    </xf>
    <xf numFmtId="15" fontId="3" fillId="0" borderId="0" xfId="3" quotePrefix="1" applyNumberFormat="1" applyFont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38" fontId="2" fillId="0" borderId="0" xfId="3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38" fontId="5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165" fontId="3" fillId="2" borderId="1" xfId="3" applyNumberFormat="1" applyFont="1" applyFill="1" applyBorder="1" applyAlignment="1">
      <alignment vertical="center"/>
    </xf>
    <xf numFmtId="165" fontId="3" fillId="0" borderId="1" xfId="3" applyNumberFormat="1" applyFont="1" applyBorder="1" applyAlignment="1">
      <alignment vertical="center"/>
    </xf>
    <xf numFmtId="165" fontId="3" fillId="0" borderId="2" xfId="3" applyNumberFormat="1" applyFont="1" applyBorder="1" applyAlignment="1">
      <alignment vertical="center"/>
    </xf>
    <xf numFmtId="165" fontId="3" fillId="2" borderId="0" xfId="3" applyNumberFormat="1" applyFont="1" applyFill="1" applyAlignment="1">
      <alignment vertical="center"/>
    </xf>
    <xf numFmtId="165" fontId="3" fillId="0" borderId="3" xfId="3" applyNumberFormat="1" applyFont="1" applyBorder="1" applyAlignment="1">
      <alignment vertical="center"/>
    </xf>
    <xf numFmtId="37" fontId="3" fillId="0" borderId="0" xfId="3" applyNumberFormat="1" applyFont="1" applyAlignment="1">
      <alignment vertical="center"/>
    </xf>
    <xf numFmtId="37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164" fontId="3" fillId="0" borderId="0" xfId="3" quotePrefix="1" applyNumberFormat="1" applyFont="1" applyAlignment="1">
      <alignment horizontal="left" vertical="center"/>
    </xf>
    <xf numFmtId="164" fontId="3" fillId="0" borderId="0" xfId="3" applyNumberFormat="1" applyFont="1" applyAlignment="1">
      <alignment vertical="center"/>
    </xf>
    <xf numFmtId="165" fontId="3" fillId="2" borderId="1" xfId="3" applyNumberFormat="1" applyFont="1" applyFill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vertical="center"/>
    </xf>
    <xf numFmtId="41" fontId="3" fillId="0" borderId="0" xfId="3" applyNumberFormat="1" applyFont="1" applyAlignment="1">
      <alignment horizontal="right" vertical="center"/>
    </xf>
    <xf numFmtId="38" fontId="3" fillId="0" borderId="0" xfId="3" quotePrefix="1" applyNumberFormat="1" applyFont="1" applyAlignment="1">
      <alignment vertical="center"/>
    </xf>
    <xf numFmtId="165" fontId="3" fillId="0" borderId="2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left" vertical="center"/>
    </xf>
    <xf numFmtId="38" fontId="3" fillId="0" borderId="4" xfId="3" applyNumberFormat="1" applyFont="1" applyBorder="1" applyAlignment="1">
      <alignment vertical="center"/>
    </xf>
    <xf numFmtId="15" fontId="4" fillId="0" borderId="0" xfId="3" quotePrefix="1" applyNumberFormat="1" applyFont="1" applyAlignment="1">
      <alignment horizontal="center" vertical="center"/>
    </xf>
    <xf numFmtId="15" fontId="3" fillId="0" borderId="0" xfId="3" applyNumberFormat="1" applyFont="1" applyAlignment="1">
      <alignment horizontal="center" vertical="center"/>
    </xf>
    <xf numFmtId="10" fontId="3" fillId="0" borderId="0" xfId="2" applyNumberFormat="1" applyFont="1" applyAlignment="1">
      <alignment vertical="center"/>
    </xf>
    <xf numFmtId="1" fontId="5" fillId="0" borderId="0" xfId="3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1" fontId="3" fillId="0" borderId="5" xfId="3" applyNumberFormat="1" applyFont="1" applyBorder="1" applyAlignment="1">
      <alignment vertical="center"/>
    </xf>
    <xf numFmtId="166" fontId="3" fillId="0" borderId="3" xfId="3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41" fontId="3" fillId="0" borderId="1" xfId="3" applyNumberFormat="1" applyFont="1" applyBorder="1" applyAlignment="1">
      <alignment horizontal="center" vertical="center"/>
    </xf>
    <xf numFmtId="41" fontId="3" fillId="0" borderId="5" xfId="3" applyNumberFormat="1" applyFont="1" applyBorder="1" applyAlignment="1">
      <alignment horizontal="center" vertical="center"/>
    </xf>
    <xf numFmtId="38" fontId="3" fillId="0" borderId="0" xfId="3" applyNumberFormat="1" applyFont="1" applyAlignment="1">
      <alignment horizontal="right" vertical="center"/>
    </xf>
    <xf numFmtId="1" fontId="3" fillId="0" borderId="0" xfId="3" applyFont="1" applyAlignment="1">
      <alignment horizontal="center" vertical="center"/>
    </xf>
    <xf numFmtId="1" fontId="3" fillId="0" borderId="1" xfId="3" applyFont="1" applyBorder="1" applyAlignment="1">
      <alignment horizontal="center" vertical="center"/>
    </xf>
    <xf numFmtId="1" fontId="3" fillId="0" borderId="0" xfId="3" applyFont="1" applyAlignment="1">
      <alignment vertical="center"/>
    </xf>
    <xf numFmtId="1" fontId="2" fillId="0" borderId="0" xfId="3" applyFont="1" applyAlignment="1">
      <alignment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3" fillId="0" borderId="0" xfId="0" quotePrefix="1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40" fontId="3" fillId="0" borderId="0" xfId="3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left" vertical="center"/>
    </xf>
    <xf numFmtId="165" fontId="3" fillId="2" borderId="0" xfId="0" applyNumberFormat="1" applyFont="1" applyFill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3" fillId="0" borderId="6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3" fillId="2" borderId="0" xfId="0" applyNumberFormat="1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9" fontId="3" fillId="0" borderId="0" xfId="2" applyFont="1" applyAlignment="1">
      <alignment vertical="center"/>
    </xf>
    <xf numFmtId="38" fontId="3" fillId="2" borderId="0" xfId="3" applyNumberFormat="1" applyFont="1" applyFill="1" applyAlignment="1">
      <alignment vertical="center"/>
    </xf>
    <xf numFmtId="165" fontId="3" fillId="2" borderId="0" xfId="3" applyNumberFormat="1" applyFont="1" applyFill="1" applyAlignment="1">
      <alignment horizontal="center" vertical="center"/>
    </xf>
    <xf numFmtId="41" fontId="3" fillId="2" borderId="0" xfId="3" applyNumberFormat="1" applyFont="1" applyFill="1" applyAlignment="1">
      <alignment vertical="center"/>
    </xf>
    <xf numFmtId="41" fontId="3" fillId="2" borderId="0" xfId="3" applyNumberFormat="1" applyFont="1" applyFill="1" applyAlignment="1">
      <alignment horizontal="center" vertical="center"/>
    </xf>
    <xf numFmtId="38" fontId="2" fillId="0" borderId="1" xfId="3" applyNumberFormat="1" applyFont="1" applyBorder="1" applyAlignment="1">
      <alignment horizontal="center" vertical="center"/>
    </xf>
    <xf numFmtId="1" fontId="3" fillId="0" borderId="1" xfId="3" applyFont="1" applyBorder="1" applyAlignment="1">
      <alignment horizontal="center" vertical="center"/>
    </xf>
    <xf numFmtId="1" fontId="2" fillId="0" borderId="0" xfId="3" applyFont="1" applyAlignment="1">
      <alignment horizontal="left" vertical="center"/>
    </xf>
    <xf numFmtId="37" fontId="3" fillId="0" borderId="2" xfId="3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</cellXfs>
  <cellStyles count="7">
    <cellStyle name="Comma" xfId="1" builtinId="3"/>
    <cellStyle name="Comma 2" xfId="5" xr:uid="{E007B53F-247B-455B-8292-A59063C2FC33}"/>
    <cellStyle name="Normal" xfId="0" builtinId="0"/>
    <cellStyle name="Normal 2" xfId="4" xr:uid="{8CDDD192-1ABF-46FD-AD2D-E9B174C43C3C}"/>
    <cellStyle name="Normal 8" xfId="3" xr:uid="{98A59633-1EE6-4010-89FE-89DB37DA8497}"/>
    <cellStyle name="Percent" xfId="2" builtinId="5"/>
    <cellStyle name="Percent 2" xfId="6" xr:uid="{07E6905A-9D6E-4996-BDF0-3A0F2AD4CE97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6EEDADB-F331-417F-B71D-EDB430B4106D}"/>
            </a:ext>
          </a:extLst>
        </xdr:cNvPr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CFC6F21-28B8-4CF5-8C66-59E280E41F13}"/>
            </a:ext>
          </a:extLst>
        </xdr:cNvPr>
        <xdr:cNvSpPr>
          <a:spLocks noChangeShapeType="1"/>
        </xdr:cNvSpPr>
      </xdr:nvSpPr>
      <xdr:spPr bwMode="auto">
        <a:xfrm>
          <a:off x="1905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1823DA4B-EFC7-4A3B-94B4-20353BE898F7}"/>
            </a:ext>
          </a:extLst>
        </xdr:cNvPr>
        <xdr:cNvSpPr>
          <a:spLocks noChangeShapeType="1"/>
        </xdr:cNvSpPr>
      </xdr:nvSpPr>
      <xdr:spPr bwMode="auto">
        <a:xfrm>
          <a:off x="2146300" y="27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51</xdr:row>
      <xdr:rowOff>0</xdr:rowOff>
    </xdr:from>
    <xdr:to>
      <xdr:col>1</xdr:col>
      <xdr:colOff>0</xdr:colOff>
      <xdr:row>51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5DB245F-CA6A-40AB-8108-98AF030A8A47}"/>
            </a:ext>
          </a:extLst>
        </xdr:cNvPr>
        <xdr:cNvSpPr>
          <a:spLocks noChangeShapeType="1"/>
        </xdr:cNvSpPr>
      </xdr:nvSpPr>
      <xdr:spPr bwMode="auto">
        <a:xfrm>
          <a:off x="2146300" y="27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FECB4ADC-ABD4-4678-B27A-861464557980}"/>
            </a:ext>
          </a:extLst>
        </xdr:cNvPr>
        <xdr:cNvSpPr>
          <a:spLocks noChangeShapeType="1"/>
        </xdr:cNvSpPr>
      </xdr:nvSpPr>
      <xdr:spPr bwMode="auto">
        <a:xfrm>
          <a:off x="2050676" y="1428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EDB5A3A1-4BFE-4FFB-8500-3CD8500A579F}"/>
            </a:ext>
          </a:extLst>
        </xdr:cNvPr>
        <xdr:cNvSpPr>
          <a:spLocks noChangeShapeType="1"/>
        </xdr:cNvSpPr>
      </xdr:nvSpPr>
      <xdr:spPr bwMode="auto">
        <a:xfrm>
          <a:off x="2050676" y="14287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21F3080-37DE-4CC6-848A-45807B09B1B2}"/>
            </a:ext>
          </a:extLst>
        </xdr:cNvPr>
        <xdr:cNvSpPr>
          <a:spLocks noChangeShapeType="1"/>
        </xdr:cNvSpPr>
      </xdr:nvSpPr>
      <xdr:spPr bwMode="auto">
        <a:xfrm>
          <a:off x="2425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DADC3CA-5F7B-4153-99D5-FD39FE6CD432}"/>
            </a:ext>
          </a:extLst>
        </xdr:cNvPr>
        <xdr:cNvSpPr>
          <a:spLocks noChangeShapeType="1"/>
        </xdr:cNvSpPr>
      </xdr:nvSpPr>
      <xdr:spPr bwMode="auto">
        <a:xfrm>
          <a:off x="24257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ppm/My%20Documents/My%20Job/BOL/BOL%20Q3'04/30.9.04/BOL%20by%20ppm%2031.10.03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khanitta/LOCALS~1/Temp/FS_NO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Temporary%20Directory%201%20for%20Nichiyu.zip/Nichiyu/CSC%202005/C230_2005_Act10/C230_2005_Act10_Section%20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%2002/1%20CMC-&#3648;&#3592;&#3657;&#3634;&#3614;&#3619;&#3632;&#3618;&#3634;&#3617;&#3627;&#3634;&#3609;&#3588;&#3619;/CMC%202549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bkwcw/My%20Documents/My%20Jobs/Distri%20Thai/YE%202003_DTL_03/section%20E/Documents%20and%20Settings/bkwcw/My%20Documents/My%20Jobs/SCBP%202003/Documents%20and%20Settings/bkkon/My%20Documents/Job/MFEC/AP.XLS?DDDE9CA7" TargetMode="External"/><Relationship Id="rId1" Type="http://schemas.openxmlformats.org/officeDocument/2006/relationships/externalLinkPath" Target="file:///\\DDDE9CA7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pns/My%20Documents/My%20jobs/DMG/ARAC/DETAIL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Example%20Working%20Paper/Example%20Working%20Paper_Under%20develop/Liabilities/N_Accounts%20Payable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ccounting/MCI/2008/Z002_1MMHMT_MHM(FY08FQ-PKG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syagi/Desktop/081026%20forecast%20G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Desktop/Ess/done/Documents%20and%20Settings/bkklo/Desktop/working/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chp/My%20Documents/My%20Jobs@ey.com/NPC/Working%20Paper/YE'03/WINNT/Profiles/a-twarya/Personal/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WINDOWS/Desktop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ADMINI~1/LOCALS~1/Temp/FS_NOT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Autoliv/AUTOLIV%20hard%20close%2024.9.04/Lead%2024.9.04/WINDOWS/Desktop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Production%20planning/production%20plan/2008/Plan-Nov'08/DOCUME~1/wuthiw/LOCALS~1/Temp/notes6030C8/Delivery%20schedule%20in%20Febuary'08%20Rev.12%20B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wuthiw/LOCALS~1/Temp/notes6030C8/Delivery%20schedule%20in%20Febuary'08%20Rev.12%20B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ida/Mida%20leasing%2030.6.04/JOB/ASIMAR/Year-ended/YE_2002/WPK/OTHER/LeadYE2002_&#3648;&#3614;&#3636;&#3656;&#3617;&#3594;&#3656;&#3629;&#3591;%20Q3'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Thunchanok.hirunstit/Desktop/San%20Siri_YE2006/Section%20U/Conso/lead/Rojnaruemit_2006_Q1_PM%20&amp;%20T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slp/Desktop/Documents%20and%20Settings/bkklc/My%20Documents/Job/TPC/TPC%202003/TPC%20Q3'03/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rh/Conso05/Aw/LRHSUM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ff_ac_ac_18\2005\JOB\ASIMAR\Quarter\Q3'2002\LeadQ3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nattaya.saptaweewat/Desktop/LH%20Group%20Q1'06/10.LHM/My%20Job/Thai%20Plastic%20Chemical/TPC%20YE2005/K/TPC%20Section%20K%2031.12.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mmon/MKT/Item%20Master/Item%20Master%20List_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ลูกหนี้(เก่า)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Front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Pd01 vsl sked"/>
      <sheetName val="AM_COST"/>
      <sheetName val="Newspaper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K110_NFS"/>
      <sheetName val="RA-Grouping"/>
      <sheetName val="Bill No. 2 - Carpark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Trial Balance"/>
      <sheetName val="dongia (2)"/>
      <sheetName val="Balance Sheet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&amp;LFINAL - 44"/>
      <sheetName val="Prm"/>
      <sheetName val="table"/>
      <sheetName val="interest tree generation"/>
      <sheetName val="YSS31"/>
      <sheetName val="EAS"/>
      <sheetName val="Pd01_vsl_sked"/>
      <sheetName val="tb Q3'08"/>
      <sheetName val="JV Entry"/>
      <sheetName val="Nature of Expense"/>
      <sheetName val="mapping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RECEFECBAILEYS"/>
      <sheetName val="CON_infrai"/>
      <sheetName val="SFFee"/>
      <sheetName val="dBase"/>
      <sheetName val="F8.1 Slw mving stck"/>
      <sheetName val="F 5.7 Value red"/>
      <sheetName val="F6.4 Slow Moving SP 2004"/>
      <sheetName val="名簿データ"/>
      <sheetName val="PL12M"/>
      <sheetName val="alamat"/>
      <sheetName val="_BANK.XLS뉮׾_x005f_x005f_x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ลูกค้า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品情"/>
      <sheetName val="免驗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Life &amp; Health"/>
      <sheetName val="CA_Sheet"/>
      <sheetName val="_IBPL0001"/>
      <sheetName val="_IB-PL-YTD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By  Customer"/>
      <sheetName val="SCB_2_-_Curren2็"/>
      <sheetName val="KPI F1.3 พรทิพย์ 2559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Manual"/>
      <sheetName val="DATABASE -sumifTB"/>
      <sheetName val="สมุดรายวัน"/>
      <sheetName val="OthCode"/>
      <sheetName val="Summary Adjustment"/>
      <sheetName val="Drop Down"/>
      <sheetName val="original"/>
      <sheetName val="UA120"/>
      <sheetName val="PL_16"/>
      <sheetName val="PL_15"/>
      <sheetName val="WM"/>
      <sheetName val="_BANK_XLS뉮׾_x0003_㌏Joint"/>
      <sheetName val="_BANK_XLS뉮׾_x0003_㌏Joint1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BudgetInput"/>
      <sheetName val="BMCT2003"/>
      <sheetName val="Vol_Rev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PR4"/>
      <sheetName val="Reckitt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9"/>
      <sheetName val="N-4.4"/>
      <sheetName val="group"/>
      <sheetName val="Office Improv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U120_Asset"/>
      <sheetName val="mix"/>
      <sheetName val="cf"/>
      <sheetName val="CA"/>
      <sheetName val="SAME"/>
      <sheetName val="0100"/>
      <sheetName val="FS"/>
      <sheetName val="TB1207"/>
      <sheetName val="Employee"/>
      <sheetName val="JobOrder"/>
      <sheetName val="Review"/>
      <sheetName val="KPI Score"/>
      <sheetName val="RW6"/>
      <sheetName val="Work sheet FB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Graph"/>
      <sheetName val="Key"/>
      <sheetName val="เงินกู้MGC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pl.cps "/>
      <sheetName val="detail bs"/>
      <sheetName val="Combine"/>
      <sheetName val="Parameter"/>
      <sheetName val="PL-D"/>
      <sheetName val="Actual"/>
      <sheetName val="PROCESS"/>
      <sheetName val="FS-YTD"/>
      <sheetName val="Overview"/>
      <sheetName val="ต้นฉบับ"/>
      <sheetName val="06X02-5001"/>
      <sheetName val="06X02-1300"/>
      <sheetName val="TW_銷售分析_200909"/>
      <sheetName val="MS_Box"/>
      <sheetName val="LC___TR_Listing"/>
      <sheetName val="Gain_Loss_Calculation"/>
      <sheetName val="PortSTDSave"/>
      <sheetName val="LE1(act3mth)"/>
      <sheetName val="11922"/>
      <sheetName val="PL _ACCT-MBK"/>
      <sheetName val="FOR PL_ACCT-MBK"/>
      <sheetName val="dec'04"/>
      <sheetName val="P'Tai(ห้ามลบ)"/>
      <sheetName val="งบการเงิน"/>
      <sheetName val="cash flow 1"/>
      <sheetName val="cash flow 2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งบบริหาร_PL-report"/>
      <sheetName val="Int_"/>
      <sheetName val="2_Conso"/>
      <sheetName val="8_1|Invest_in_Equity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ashflow(Scenario)"/>
      <sheetName val="TB1112"/>
      <sheetName val="安全服务"/>
      <sheetName val="ENGG_VAL"/>
      <sheetName val="BF2003"/>
      <sheetName val="マクロバランス表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SFP"/>
      <sheetName val="SCI"/>
      <sheetName val="PL_TB as of Dec-2015"/>
      <sheetName val="Budget_2013|14 MEE. B.Centers"/>
      <sheetName val="Accounts"/>
      <sheetName val="manreq"/>
      <sheetName val="smfix"/>
      <sheetName val="extra"/>
      <sheetName val="prf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入力"/>
      <sheetName val="_Bal Int Acp"/>
      <sheetName val="AILC004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[BANK.XLS][BANK.XLS]10_1_Medi_6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รายงาน_Promotion5"/>
      <sheetName val="KPI_Score5"/>
      <sheetName val="N-4_45"/>
      <sheetName val="Work_sheet_FB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_Bal_Int_Acp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Prft&amp;Loss"/>
      <sheetName val="FIN TB_SI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Boq(1)"/>
      <sheetName val="Account Code_E"/>
      <sheetName val="OTC market"/>
      <sheetName val="NPV"/>
      <sheetName val="AD output"/>
      <sheetName val="Boots OTC"/>
      <sheetName val="pro forma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Basics"/>
      <sheetName val="INCTAX"/>
      <sheetName val=" APS  APS-DI ING"/>
      <sheetName val="BEplan-Paper"/>
      <sheetName val="14 Graphs"/>
      <sheetName val="stat local"/>
      <sheetName val="Entity Data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EY12.13SA"/>
      <sheetName val="Cap Charge (EY12)"/>
      <sheetName val="39.0OK"/>
      <sheetName val="02.1OK"/>
      <sheetName val="02.2OK"/>
      <sheetName val="Sheet298"/>
      <sheetName val="daily 12.57"/>
      <sheetName val="TB MAY'09"/>
      <sheetName val="bod"/>
      <sheetName val="Month"/>
      <sheetName val="donnee lct"/>
      <sheetName val="[BANK.XLS][BANK.XLS]10_1_Med_33"/>
      <sheetName val="[BANK.XLS][BANK.XLS]10_1_Med_34"/>
      <sheetName val="[BANK.XLS][BANK.XLS]10_1_Med_35"/>
      <sheetName val="[BANK.XLS][BANK.XLS]10_1_Med_36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4">
          <cell r="B4">
            <v>111874</v>
          </cell>
        </row>
      </sheetData>
      <sheetData sheetId="8">
        <row r="4">
          <cell r="B4">
            <v>111874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 refreshError="1"/>
      <sheetData sheetId="203" refreshError="1"/>
      <sheetData sheetId="204" refreshError="1"/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 refreshError="1"/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 refreshError="1"/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4">
          <cell r="B4">
            <v>111874</v>
          </cell>
        </row>
      </sheetData>
      <sheetData sheetId="1046">
        <row r="4">
          <cell r="B4">
            <v>111874</v>
          </cell>
        </row>
      </sheetData>
      <sheetData sheetId="1047">
        <row r="4">
          <cell r="B4">
            <v>111874</v>
          </cell>
        </row>
      </sheetData>
      <sheetData sheetId="1048">
        <row r="4">
          <cell r="B4">
            <v>111874</v>
          </cell>
        </row>
      </sheetData>
      <sheetData sheetId="1049">
        <row r="4">
          <cell r="B4">
            <v>111874</v>
          </cell>
        </row>
      </sheetData>
      <sheetData sheetId="1050">
        <row r="4">
          <cell r="B4">
            <v>111874</v>
          </cell>
        </row>
      </sheetData>
      <sheetData sheetId="1051">
        <row r="4">
          <cell r="B4">
            <v>111874</v>
          </cell>
        </row>
      </sheetData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 refreshError="1"/>
      <sheetData sheetId="1057" refreshError="1"/>
      <sheetData sheetId="1058" refreshError="1"/>
      <sheetData sheetId="1059">
        <row r="4">
          <cell r="B4">
            <v>111874</v>
          </cell>
        </row>
      </sheetData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 refreshError="1"/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 refreshError="1"/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 refreshError="1"/>
      <sheetData sheetId="1638" refreshError="1"/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 refreshError="1"/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 refreshError="1"/>
      <sheetData sheetId="1765" refreshError="1"/>
      <sheetData sheetId="1766">
        <row r="4">
          <cell r="B4">
            <v>111874</v>
          </cell>
        </row>
      </sheetData>
      <sheetData sheetId="1767" refreshError="1"/>
      <sheetData sheetId="1768">
        <row r="4">
          <cell r="B4">
            <v>111874</v>
          </cell>
        </row>
      </sheetData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>
        <row r="10">
          <cell r="F10">
            <v>1746.43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>
        <row r="4">
          <cell r="B4">
            <v>111874</v>
          </cell>
        </row>
      </sheetData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4">
          <cell r="B4">
            <v>111874</v>
          </cell>
        </row>
      </sheetData>
      <sheetData sheetId="2674" refreshError="1"/>
      <sheetData sheetId="2675" refreshError="1"/>
      <sheetData sheetId="2676" refreshError="1"/>
      <sheetData sheetId="2677" refreshError="1"/>
      <sheetData sheetId="2678">
        <row r="4">
          <cell r="B4">
            <v>111874</v>
          </cell>
        </row>
      </sheetData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4">
          <cell r="B4">
            <v>111874</v>
          </cell>
        </row>
      </sheetData>
      <sheetData sheetId="2744">
        <row r="10">
          <cell r="F10">
            <v>1746.43</v>
          </cell>
        </row>
      </sheetData>
      <sheetData sheetId="2745">
        <row r="4">
          <cell r="B4">
            <v>111874</v>
          </cell>
        </row>
      </sheetData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4">
          <cell r="B4">
            <v>111874</v>
          </cell>
        </row>
      </sheetData>
      <sheetData sheetId="2749">
        <row r="10">
          <cell r="F10">
            <v>1746.43</v>
          </cell>
        </row>
      </sheetData>
      <sheetData sheetId="2750">
        <row r="4">
          <cell r="B4">
            <v>111874</v>
          </cell>
        </row>
      </sheetData>
      <sheetData sheetId="2751">
        <row r="4">
          <cell r="B4">
            <v>111874</v>
          </cell>
        </row>
      </sheetData>
      <sheetData sheetId="2752">
        <row r="10">
          <cell r="F10">
            <v>1746.43</v>
          </cell>
        </row>
      </sheetData>
      <sheetData sheetId="2753">
        <row r="4">
          <cell r="B4">
            <v>111874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4">
          <cell r="B4">
            <v>111874</v>
          </cell>
        </row>
      </sheetData>
      <sheetData sheetId="2757">
        <row r="10">
          <cell r="F10">
            <v>1746.43</v>
          </cell>
        </row>
      </sheetData>
      <sheetData sheetId="2758">
        <row r="4">
          <cell r="B4">
            <v>111874</v>
          </cell>
        </row>
      </sheetData>
      <sheetData sheetId="2759">
        <row r="4">
          <cell r="B4">
            <v>111874</v>
          </cell>
        </row>
      </sheetData>
      <sheetData sheetId="2760">
        <row r="10">
          <cell r="F10">
            <v>1746.43</v>
          </cell>
        </row>
      </sheetData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>
        <row r="10">
          <cell r="F10">
            <v>1746.43</v>
          </cell>
        </row>
      </sheetData>
      <sheetData sheetId="2896">
        <row r="4">
          <cell r="B4">
            <v>111874</v>
          </cell>
        </row>
      </sheetData>
      <sheetData sheetId="2897">
        <row r="10">
          <cell r="F10">
            <v>6.3812059999999997</v>
          </cell>
        </row>
      </sheetData>
      <sheetData sheetId="2898">
        <row r="10">
          <cell r="F10">
            <v>1746.43</v>
          </cell>
        </row>
      </sheetData>
      <sheetData sheetId="2899" refreshError="1"/>
      <sheetData sheetId="2900">
        <row r="10">
          <cell r="F10">
            <v>1746.43</v>
          </cell>
        </row>
      </sheetData>
      <sheetData sheetId="2901">
        <row r="10">
          <cell r="F10">
            <v>1746.43</v>
          </cell>
        </row>
      </sheetData>
      <sheetData sheetId="2902">
        <row r="10">
          <cell r="F10">
            <v>1746.43</v>
          </cell>
        </row>
      </sheetData>
      <sheetData sheetId="2903">
        <row r="10">
          <cell r="F10">
            <v>1746.43</v>
          </cell>
        </row>
      </sheetData>
      <sheetData sheetId="2904">
        <row r="10">
          <cell r="F10">
            <v>1746.43</v>
          </cell>
        </row>
      </sheetData>
      <sheetData sheetId="2905">
        <row r="10">
          <cell r="F10">
            <v>1746.43</v>
          </cell>
        </row>
      </sheetData>
      <sheetData sheetId="2906">
        <row r="10">
          <cell r="F10">
            <v>1746.43</v>
          </cell>
        </row>
      </sheetData>
      <sheetData sheetId="2907">
        <row r="10">
          <cell r="F10">
            <v>6.3812059999999997</v>
          </cell>
        </row>
      </sheetData>
      <sheetData sheetId="2908"/>
      <sheetData sheetId="2909">
        <row r="10">
          <cell r="F10">
            <v>1746.43</v>
          </cell>
        </row>
      </sheetData>
      <sheetData sheetId="2910"/>
      <sheetData sheetId="2911"/>
      <sheetData sheetId="2912"/>
      <sheetData sheetId="2913"/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6.3812059999999997</v>
          </cell>
        </row>
      </sheetData>
      <sheetData sheetId="2922">
        <row r="10">
          <cell r="F10">
            <v>1746.43</v>
          </cell>
        </row>
      </sheetData>
      <sheetData sheetId="2923">
        <row r="10">
          <cell r="F10">
            <v>1746.43</v>
          </cell>
        </row>
      </sheetData>
      <sheetData sheetId="2924">
        <row r="10">
          <cell r="F10">
            <v>1746.43</v>
          </cell>
        </row>
      </sheetData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4">
          <cell r="B4">
            <v>111874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4">
          <cell r="B4">
            <v>111874</v>
          </cell>
        </row>
      </sheetData>
      <sheetData sheetId="2988" refreshError="1"/>
      <sheetData sheetId="2989" refreshError="1"/>
      <sheetData sheetId="2990">
        <row r="4">
          <cell r="B4">
            <v>111874</v>
          </cell>
        </row>
      </sheetData>
      <sheetData sheetId="2991">
        <row r="4">
          <cell r="B4">
            <v>111874</v>
          </cell>
        </row>
      </sheetData>
      <sheetData sheetId="2992">
        <row r="4">
          <cell r="B4">
            <v>111874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4">
          <cell r="B4">
            <v>111874</v>
          </cell>
        </row>
      </sheetData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4">
          <cell r="B4">
            <v>111874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10">
          <cell r="F10">
            <v>1746.43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4">
          <cell r="B4">
            <v>111874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4">
          <cell r="B4">
            <v>111874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 refreshError="1"/>
      <sheetData sheetId="3055" refreshError="1"/>
      <sheetData sheetId="3056" refreshError="1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4">
          <cell r="B4">
            <v>111874</v>
          </cell>
        </row>
      </sheetData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>
        <row r="4">
          <cell r="B4">
            <v>111874</v>
          </cell>
        </row>
      </sheetData>
      <sheetData sheetId="3090" refreshError="1"/>
      <sheetData sheetId="3091" refreshError="1"/>
      <sheetData sheetId="3092" refreshError="1"/>
      <sheetData sheetId="3093">
        <row r="10">
          <cell r="F10">
            <v>1746.43</v>
          </cell>
        </row>
      </sheetData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4">
          <cell r="B4">
            <v>111874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>
        <row r="10">
          <cell r="F10">
            <v>1746.43</v>
          </cell>
        </row>
      </sheetData>
      <sheetData sheetId="3131"/>
      <sheetData sheetId="3132"/>
      <sheetData sheetId="3133"/>
      <sheetData sheetId="3134"/>
      <sheetData sheetId="3135"/>
      <sheetData sheetId="3136"/>
      <sheetData sheetId="3137">
        <row r="4">
          <cell r="B4">
            <v>111874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>
        <row r="10">
          <cell r="F10">
            <v>1746.43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>
        <row r="4">
          <cell r="B4">
            <v>111874</v>
          </cell>
        </row>
      </sheetData>
      <sheetData sheetId="3157"/>
      <sheetData sheetId="3158"/>
      <sheetData sheetId="3159"/>
      <sheetData sheetId="3160"/>
      <sheetData sheetId="3161">
        <row r="4">
          <cell r="B4">
            <v>111874</v>
          </cell>
        </row>
      </sheetData>
      <sheetData sheetId="3162"/>
      <sheetData sheetId="3163"/>
      <sheetData sheetId="3164"/>
      <sheetData sheetId="3165"/>
      <sheetData sheetId="3166"/>
      <sheetData sheetId="3167">
        <row r="10">
          <cell r="F10">
            <v>1746.43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/>
      <sheetData sheetId="3183"/>
      <sheetData sheetId="3184"/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/>
      <sheetData sheetId="3231">
        <row r="10">
          <cell r="F10">
            <v>1746.43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/>
      <sheetData sheetId="3236"/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10">
          <cell r="F10">
            <v>1746.43</v>
          </cell>
        </row>
      </sheetData>
      <sheetData sheetId="3241"/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/>
      <sheetData sheetId="3261">
        <row r="10">
          <cell r="F10">
            <v>1746.43</v>
          </cell>
        </row>
      </sheetData>
      <sheetData sheetId="3262"/>
      <sheetData sheetId="3263">
        <row r="10">
          <cell r="F10">
            <v>1746.43</v>
          </cell>
        </row>
      </sheetData>
      <sheetData sheetId="3264">
        <row r="10">
          <cell r="F10">
            <v>1746.43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>
        <row r="10">
          <cell r="F10">
            <v>1746.43</v>
          </cell>
        </row>
      </sheetData>
      <sheetData sheetId="3284">
        <row r="10">
          <cell r="F10">
            <v>1746.43</v>
          </cell>
        </row>
      </sheetData>
      <sheetData sheetId="3285"/>
      <sheetData sheetId="3286"/>
      <sheetData sheetId="3287"/>
      <sheetData sheetId="3288"/>
      <sheetData sheetId="3289"/>
      <sheetData sheetId="3290"/>
      <sheetData sheetId="3291"/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>
        <row r="10">
          <cell r="F10">
            <v>1746.43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10">
          <cell r="F10">
            <v>1746.43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4">
          <cell r="B4">
            <v>111874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10">
          <cell r="F10">
            <v>1746.43</v>
          </cell>
        </row>
      </sheetData>
      <sheetData sheetId="3354">
        <row r="10">
          <cell r="F10">
            <v>1746.43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10">
          <cell r="F10">
            <v>1746.43</v>
          </cell>
        </row>
      </sheetData>
      <sheetData sheetId="3511">
        <row r="4">
          <cell r="B4">
            <v>111874</v>
          </cell>
        </row>
      </sheetData>
      <sheetData sheetId="3512">
        <row r="4">
          <cell r="B4">
            <v>111874</v>
          </cell>
        </row>
      </sheetData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10">
          <cell r="F10">
            <v>1746.43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>
        <row r="4">
          <cell r="B4">
            <v>111874</v>
          </cell>
        </row>
      </sheetData>
      <sheetData sheetId="3569"/>
      <sheetData sheetId="3570"/>
      <sheetData sheetId="3571"/>
      <sheetData sheetId="3572"/>
      <sheetData sheetId="3573"/>
      <sheetData sheetId="3574">
        <row r="4">
          <cell r="B4">
            <v>111874</v>
          </cell>
        </row>
      </sheetData>
      <sheetData sheetId="3575"/>
      <sheetData sheetId="3576"/>
      <sheetData sheetId="3577"/>
      <sheetData sheetId="3578"/>
      <sheetData sheetId="3579"/>
      <sheetData sheetId="3580"/>
      <sheetData sheetId="3581">
        <row r="4">
          <cell r="B4">
            <v>111874</v>
          </cell>
        </row>
      </sheetData>
      <sheetData sheetId="3582"/>
      <sheetData sheetId="3583">
        <row r="4">
          <cell r="B4">
            <v>111874</v>
          </cell>
        </row>
      </sheetData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/>
      <sheetData sheetId="3648"/>
      <sheetData sheetId="3649">
        <row r="10">
          <cell r="F10">
            <v>1746.43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4">
          <cell r="B4">
            <v>111874</v>
          </cell>
        </row>
      </sheetData>
      <sheetData sheetId="3654">
        <row r="10">
          <cell r="F10">
            <v>1746.43</v>
          </cell>
        </row>
      </sheetData>
      <sheetData sheetId="3655"/>
      <sheetData sheetId="3656"/>
      <sheetData sheetId="3657">
        <row r="10">
          <cell r="F10">
            <v>1746.43</v>
          </cell>
        </row>
      </sheetData>
      <sheetData sheetId="3658">
        <row r="4">
          <cell r="B4">
            <v>111874</v>
          </cell>
        </row>
      </sheetData>
      <sheetData sheetId="3659">
        <row r="4">
          <cell r="B4">
            <v>111874</v>
          </cell>
        </row>
      </sheetData>
      <sheetData sheetId="3660">
        <row r="10">
          <cell r="F10">
            <v>1746.43</v>
          </cell>
        </row>
      </sheetData>
      <sheetData sheetId="3661"/>
      <sheetData sheetId="3662"/>
      <sheetData sheetId="3663"/>
      <sheetData sheetId="3664">
        <row r="10">
          <cell r="F10">
            <v>1746.43</v>
          </cell>
        </row>
      </sheetData>
      <sheetData sheetId="3665"/>
      <sheetData sheetId="3666">
        <row r="10">
          <cell r="F10">
            <v>1746.43</v>
          </cell>
        </row>
      </sheetData>
      <sheetData sheetId="3667">
        <row r="4">
          <cell r="B4">
            <v>111874</v>
          </cell>
        </row>
      </sheetData>
      <sheetData sheetId="3668">
        <row r="4">
          <cell r="B4">
            <v>111874</v>
          </cell>
        </row>
      </sheetData>
      <sheetData sheetId="3669">
        <row r="10">
          <cell r="F10">
            <v>1746.43</v>
          </cell>
        </row>
      </sheetData>
      <sheetData sheetId="3670"/>
      <sheetData sheetId="3671"/>
      <sheetData sheetId="3672">
        <row r="10">
          <cell r="F10">
            <v>1746.43</v>
          </cell>
        </row>
      </sheetData>
      <sheetData sheetId="3673">
        <row r="4">
          <cell r="B4">
            <v>111874</v>
          </cell>
        </row>
      </sheetData>
      <sheetData sheetId="3674">
        <row r="4">
          <cell r="B4">
            <v>111874</v>
          </cell>
        </row>
      </sheetData>
      <sheetData sheetId="3675">
        <row r="10">
          <cell r="F10">
            <v>1746.43</v>
          </cell>
        </row>
      </sheetData>
      <sheetData sheetId="3676"/>
      <sheetData sheetId="3677"/>
      <sheetData sheetId="3678"/>
      <sheetData sheetId="3679"/>
      <sheetData sheetId="3680"/>
      <sheetData sheetId="3681">
        <row r="10">
          <cell r="F10">
            <v>1746.43</v>
          </cell>
        </row>
      </sheetData>
      <sheetData sheetId="3682"/>
      <sheetData sheetId="3683">
        <row r="10">
          <cell r="F10">
            <v>1746.43</v>
          </cell>
        </row>
      </sheetData>
      <sheetData sheetId="3684">
        <row r="10">
          <cell r="F10">
            <v>1746.43</v>
          </cell>
        </row>
      </sheetData>
      <sheetData sheetId="3685"/>
      <sheetData sheetId="3686"/>
      <sheetData sheetId="3687">
        <row r="10">
          <cell r="F10">
            <v>1746.43</v>
          </cell>
        </row>
      </sheetData>
      <sheetData sheetId="3688"/>
      <sheetData sheetId="3689">
        <row r="10">
          <cell r="F10">
            <v>1746.43</v>
          </cell>
        </row>
      </sheetData>
      <sheetData sheetId="3690">
        <row r="10">
          <cell r="F10">
            <v>1746.43</v>
          </cell>
        </row>
      </sheetData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/>
      <sheetData sheetId="3771"/>
      <sheetData sheetId="3772"/>
      <sheetData sheetId="3773"/>
      <sheetData sheetId="3774"/>
      <sheetData sheetId="3775"/>
      <sheetData sheetId="3776" refreshError="1"/>
      <sheetData sheetId="3777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>
        <row r="10">
          <cell r="F10">
            <v>1746.43</v>
          </cell>
        </row>
      </sheetData>
      <sheetData sheetId="3793">
        <row r="10">
          <cell r="F10">
            <v>1746.43</v>
          </cell>
        </row>
      </sheetData>
      <sheetData sheetId="3794">
        <row r="10">
          <cell r="F10">
            <v>1746.43</v>
          </cell>
        </row>
      </sheetData>
      <sheetData sheetId="3795">
        <row r="10">
          <cell r="F10">
            <v>1746.43</v>
          </cell>
        </row>
      </sheetData>
      <sheetData sheetId="3796">
        <row r="4">
          <cell r="B4">
            <v>111874</v>
          </cell>
        </row>
      </sheetData>
      <sheetData sheetId="3797">
        <row r="4">
          <cell r="B4">
            <v>111874</v>
          </cell>
        </row>
      </sheetData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>
        <row r="4">
          <cell r="B4">
            <v>111874</v>
          </cell>
        </row>
      </sheetData>
      <sheetData sheetId="3817"/>
      <sheetData sheetId="3818"/>
      <sheetData sheetId="3819"/>
      <sheetData sheetId="3820"/>
      <sheetData sheetId="3821">
        <row r="10">
          <cell r="F10">
            <v>1746.43</v>
          </cell>
        </row>
      </sheetData>
      <sheetData sheetId="3822">
        <row r="10">
          <cell r="F10">
            <v>1746.43</v>
          </cell>
        </row>
      </sheetData>
      <sheetData sheetId="3823">
        <row r="10">
          <cell r="F10">
            <v>1746.43</v>
          </cell>
        </row>
      </sheetData>
      <sheetData sheetId="3824">
        <row r="10">
          <cell r="F10">
            <v>1746.43</v>
          </cell>
        </row>
      </sheetData>
      <sheetData sheetId="3825">
        <row r="4">
          <cell r="B4">
            <v>111874</v>
          </cell>
        </row>
      </sheetData>
      <sheetData sheetId="3826">
        <row r="4">
          <cell r="B4">
            <v>111874</v>
          </cell>
        </row>
      </sheetData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>
        <row r="4">
          <cell r="B4">
            <v>111874</v>
          </cell>
        </row>
      </sheetData>
      <sheetData sheetId="3836">
        <row r="4">
          <cell r="B4">
            <v>111874</v>
          </cell>
        </row>
      </sheetData>
      <sheetData sheetId="3837">
        <row r="4">
          <cell r="B4">
            <v>111874</v>
          </cell>
        </row>
      </sheetData>
      <sheetData sheetId="3838">
        <row r="4">
          <cell r="B4">
            <v>111874</v>
          </cell>
        </row>
      </sheetData>
      <sheetData sheetId="3839">
        <row r="4">
          <cell r="B4">
            <v>111874</v>
          </cell>
        </row>
      </sheetData>
      <sheetData sheetId="3840">
        <row r="4">
          <cell r="B4">
            <v>111874</v>
          </cell>
        </row>
      </sheetData>
      <sheetData sheetId="3841">
        <row r="4">
          <cell r="B4">
            <v>111874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/>
      <sheetData sheetId="3845">
        <row r="4">
          <cell r="B4">
            <v>111874</v>
          </cell>
        </row>
      </sheetData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>
        <row r="4">
          <cell r="B4">
            <v>111874</v>
          </cell>
        </row>
      </sheetData>
      <sheetData sheetId="3866">
        <row r="4">
          <cell r="B4">
            <v>111874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4">
          <cell r="B4">
            <v>111874</v>
          </cell>
        </row>
      </sheetData>
      <sheetData sheetId="3870">
        <row r="4">
          <cell r="B4">
            <v>111874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/>
      <sheetData sheetId="3874">
        <row r="4">
          <cell r="B4">
            <v>111874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>
        <row r="4">
          <cell r="B4">
            <v>111874</v>
          </cell>
        </row>
      </sheetData>
      <sheetData sheetId="3899">
        <row r="4">
          <cell r="B4">
            <v>111874</v>
          </cell>
        </row>
      </sheetData>
      <sheetData sheetId="3900">
        <row r="4">
          <cell r="B4">
            <v>111874</v>
          </cell>
        </row>
      </sheetData>
      <sheetData sheetId="3901">
        <row r="4">
          <cell r="B4">
            <v>111874</v>
          </cell>
        </row>
      </sheetData>
      <sheetData sheetId="3902"/>
      <sheetData sheetId="3903">
        <row r="4">
          <cell r="B4">
            <v>111874</v>
          </cell>
        </row>
      </sheetData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/>
      <sheetData sheetId="4002"/>
      <sheetData sheetId="4003"/>
      <sheetData sheetId="4004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/>
      <sheetData sheetId="4031"/>
      <sheetData sheetId="4032"/>
      <sheetData sheetId="4033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10">
          <cell r="F10">
            <v>1746.43</v>
          </cell>
        </row>
      </sheetData>
      <sheetData sheetId="4115">
        <row r="4">
          <cell r="B4">
            <v>111874</v>
          </cell>
        </row>
      </sheetData>
      <sheetData sheetId="4116">
        <row r="4">
          <cell r="B4">
            <v>111874</v>
          </cell>
        </row>
      </sheetData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>
        <row r="4">
          <cell r="B4">
            <v>111874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>
        <row r="4">
          <cell r="B4">
            <v>111874</v>
          </cell>
        </row>
      </sheetData>
      <sheetData sheetId="4213">
        <row r="4">
          <cell r="B4">
            <v>111874</v>
          </cell>
        </row>
      </sheetData>
      <sheetData sheetId="4214">
        <row r="4">
          <cell r="B4">
            <v>111874</v>
          </cell>
        </row>
      </sheetData>
      <sheetData sheetId="4215">
        <row r="4">
          <cell r="B4">
            <v>111874</v>
          </cell>
        </row>
      </sheetData>
      <sheetData sheetId="4216">
        <row r="4">
          <cell r="B4">
            <v>111874</v>
          </cell>
        </row>
      </sheetData>
      <sheetData sheetId="4217">
        <row r="4">
          <cell r="B4">
            <v>111874</v>
          </cell>
        </row>
      </sheetData>
      <sheetData sheetId="4218">
        <row r="4">
          <cell r="B4">
            <v>111874</v>
          </cell>
        </row>
      </sheetData>
      <sheetData sheetId="4219">
        <row r="4">
          <cell r="B4">
            <v>111874</v>
          </cell>
        </row>
      </sheetData>
      <sheetData sheetId="4220">
        <row r="4">
          <cell r="B4">
            <v>111874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 refreshError="1"/>
      <sheetData sheetId="4368" refreshError="1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/>
      <sheetData sheetId="4387" refreshError="1"/>
      <sheetData sheetId="4388"/>
      <sheetData sheetId="4389"/>
      <sheetData sheetId="4390">
        <row r="10">
          <cell r="F10">
            <v>1746.43</v>
          </cell>
        </row>
      </sheetData>
      <sheetData sheetId="4391">
        <row r="10">
          <cell r="F10">
            <v>1746.43</v>
          </cell>
        </row>
      </sheetData>
      <sheetData sheetId="4392">
        <row r="10">
          <cell r="F10">
            <v>1746.43</v>
          </cell>
        </row>
      </sheetData>
      <sheetData sheetId="4393">
        <row r="10">
          <cell r="F10">
            <v>1746.43</v>
          </cell>
        </row>
      </sheetData>
      <sheetData sheetId="4394">
        <row r="10">
          <cell r="F10">
            <v>1746.43</v>
          </cell>
        </row>
      </sheetData>
      <sheetData sheetId="4395"/>
      <sheetData sheetId="4396">
        <row r="10">
          <cell r="F10">
            <v>1746.43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 refreshError="1"/>
      <sheetData sheetId="4502" refreshError="1"/>
      <sheetData sheetId="4503" refreshError="1"/>
      <sheetData sheetId="4504"/>
      <sheetData sheetId="4505" refreshError="1"/>
      <sheetData sheetId="4506"/>
      <sheetData sheetId="4507" refreshError="1"/>
      <sheetData sheetId="4508"/>
      <sheetData sheetId="4509" refreshError="1"/>
      <sheetData sheetId="4510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/>
      <sheetData sheetId="7583" refreshError="1"/>
      <sheetData sheetId="7584"/>
      <sheetData sheetId="7585" refreshError="1"/>
      <sheetData sheetId="7586"/>
      <sheetData sheetId="7587" refreshError="1"/>
      <sheetData sheetId="7588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/>
      <sheetData sheetId="7610" refreshError="1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***"/>
      <sheetName val="detail(sum)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ชื่อหุ้น"/>
      <sheetName val="B&amp;S 1999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Cost Center"/>
      <sheetName val="BMCT2003"/>
      <sheetName val="Amort Table Building I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OreType"/>
      <sheetName val="Orders"/>
      <sheetName val="BS-Review"/>
      <sheetName val="PL-Review"/>
      <sheetName val="B&amp;S_1999"/>
      <sheetName val="B&amp;S_19991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NEW-PANEL"/>
      <sheetName val="TBActual_ERP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Investment_Database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FY00"/>
      <sheetName val="SetUpTime"/>
      <sheetName val="Page1"/>
      <sheetName val="dmf 346-6162,63,64&amp;65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>
        <row r="2">
          <cell r="G2">
            <v>36525</v>
          </cell>
        </row>
      </sheetData>
      <sheetData sheetId="76">
        <row r="2">
          <cell r="G2">
            <v>36525</v>
          </cell>
        </row>
      </sheetData>
      <sheetData sheetId="77">
        <row r="2">
          <cell r="G2">
            <v>36525</v>
          </cell>
        </row>
      </sheetData>
      <sheetData sheetId="78">
        <row r="2">
          <cell r="G2">
            <v>36525</v>
          </cell>
        </row>
      </sheetData>
      <sheetData sheetId="79">
        <row r="2">
          <cell r="G2">
            <v>36525</v>
          </cell>
        </row>
      </sheetData>
      <sheetData sheetId="80">
        <row r="2">
          <cell r="G2">
            <v>36525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3">
          <cell r="A3" t="str">
            <v>CLIENT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G2">
            <v>36525</v>
          </cell>
        </row>
      </sheetData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  <sheetName val="desc"/>
      <sheetName val="type"/>
      <sheetName val="K-3A"/>
      <sheetName val="p***"/>
      <sheetName val="เงินกู้ MGC"/>
      <sheetName val="Detail-Sep"/>
      <sheetName val="ELEC45-01"/>
      <sheetName val="03中"/>
      <sheetName val="SCB 1 - Current"/>
      <sheetName val="SCB 2 - Current"/>
    </sheetNames>
    <sheetDataSet>
      <sheetData sheetId="0">
        <row r="1">
          <cell r="A1" t="str">
            <v>e</v>
          </cell>
        </row>
      </sheetData>
      <sheetData sheetId="1">
        <row r="1">
          <cell r="A1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Submission Form"/>
      <sheetName val="Investment Database"/>
      <sheetName val="ตั๋วเงินรับ"/>
      <sheetName val="Exp"/>
      <sheetName val="detail_profit&amp;loss"/>
      <sheetName val="Detail-Sep"/>
      <sheetName val="คชจ.ดำเนินงาน6-43"/>
      <sheetName val="_2_ส่งข้อมูลต้นทุนฉีดให้บัญชี"/>
      <sheetName val="TB Data base"/>
      <sheetName val="ELEC45-01"/>
      <sheetName val="LBOSHEL5"/>
      <sheetName val="Master"/>
      <sheetName val="DISK歯型面圧"/>
      <sheetName val="INTEREST"/>
      <sheetName val="CODE,NAME"/>
      <sheetName val="2002"/>
      <sheetName val="dec'04"/>
      <sheetName val="TB"/>
      <sheetName val="LeadQ3_2002"/>
      <sheetName val="01"/>
      <sheetName val="GEFin"/>
      <sheetName val="P001 Lea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ยานพาหนะ"/>
      <sheetName val="Invoice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Hidden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ALL"/>
      <sheetName val="Currencies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CODE"/>
      <sheetName val="New DYNA"/>
      <sheetName val="Sales"/>
      <sheetName val="Dep"/>
      <sheetName val="revenue"/>
      <sheetName val="OT"/>
      <sheetName val="CRITERIA2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งบทดลองปภพ 4-47"/>
      <sheetName val="Petty Cash+Cash on hand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รหัสบัญชี</v>
          </cell>
        </row>
      </sheetData>
      <sheetData sheetId="58"/>
      <sheetData sheetId="59">
        <row r="1">
          <cell r="A1" t="str">
            <v>รหัสบัญชี</v>
          </cell>
        </row>
      </sheetData>
      <sheetData sheetId="60"/>
      <sheetData sheetId="61">
        <row r="1">
          <cell r="A1" t="str">
            <v>รหัสบัญชี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Trial Balance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5/1/2009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  <sheetName val="K-5"/>
      <sheetName val="ADJ - RATE"/>
      <sheetName val="K-1A"/>
      <sheetName val="Addition_AUC"/>
      <sheetName val="เงินกู้ MGC"/>
      <sheetName val="เงินกู้ธนชาติ"/>
      <sheetName val="N-11_31"/>
      <sheetName val="TrialBalance_Q3-20021"/>
      <sheetName val="N-11_3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  <sheetName val="N-11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download"/>
      <sheetName val="TrialBalance Q3-2002"/>
      <sheetName val="Exp"/>
      <sheetName val="b&amp;s 1999"/>
      <sheetName val="ชื่อหุ้น"/>
      <sheetName val="elec45-01"/>
      <sheetName val="Accts by Division"/>
      <sheetName val="Detailed BS"/>
      <sheetName val="Equity Rec."/>
      <sheetName val="REVENUE"/>
      <sheetName val="ACCODE"/>
      <sheetName val="Account_Code_E"/>
      <sheetName val="Trial_Balanc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oh0006"/>
      <sheetName val="ELF"/>
      <sheetName val="SSO Office"/>
      <sheetName val="HOD"/>
      <sheetName val="slip (Banking)"/>
      <sheetName val="Scoping"/>
      <sheetName val="Land 28101"/>
      <sheetName val="เขตการค้าย่อย"/>
      <sheetName val="Account_Code_E2"/>
      <sheetName val="Trial_Balance2"/>
      <sheetName val="Account_List2"/>
      <sheetName val="Stock_Aging2"/>
      <sheetName val="Company_codes2"/>
      <sheetName val="IA_Data2"/>
      <sheetName val="Account_Code_E3"/>
      <sheetName val="Trial_Balance3"/>
      <sheetName val="สรุป"/>
      <sheetName val="ภูมิทัศน์"/>
      <sheetName val="Asset41_42"/>
      <sheetName val="Unit rate Architecture"/>
      <sheetName val="Datasheet"/>
      <sheetName val="1"/>
      <sheetName val="CONTENTS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เง_นก__ธนชาต_"/>
      <sheetName val=" IB-PL-00-01 SUMMARY"/>
      <sheetName val="ADJ - RATE"/>
      <sheetName val="1"/>
      <sheetName val="table"/>
      <sheetName val="7251-06540"/>
      <sheetName val="AP"/>
      <sheetName val="PA"/>
      <sheetName val="Freight"/>
      <sheetName val="Input Price"/>
      <sheetName val="?????????????"/>
      <sheetName val="Config"/>
      <sheetName val="fxrates"/>
      <sheetName val="ตั๋วเงินรับ"/>
      <sheetName val="เงินกู้_MGC"/>
      <sheetName val="Trial_Balance"/>
      <sheetName val="_IB-PL-00-01_SUMMARY"/>
      <sheetName val="ADJ_-_RATE"/>
      <sheetName val="TrialBalance_Q3-2002"/>
      <sheetName val="Input_Price"/>
      <sheetName val="2002"/>
      <sheetName val="CODE,NAME"/>
      <sheetName val="Fremont Asian with Grey"/>
      <sheetName val="fx"/>
      <sheetName val="Sheet2"/>
      <sheetName val="Graph"/>
      <sheetName val="% C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>
        <row r="4">
          <cell r="B4">
            <v>8500000</v>
          </cell>
        </row>
      </sheetData>
      <sheetData sheetId="20"/>
      <sheetData sheetId="21"/>
      <sheetData sheetId="22"/>
      <sheetData sheetId="23">
        <row r="4">
          <cell r="B4">
            <v>8500000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6013"/>
      <sheetName val="Asset41_42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 GH"/>
      <sheetName val="WI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IS"/>
      <sheetName val="SC1.XLS"/>
      <sheetName val="BARS"/>
      <sheetName val="PAN M4*25 FE CM3 P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rates"/>
      <sheetName val="141010"/>
      <sheetName val="PM"/>
      <sheetName val="ลูกค้า"/>
      <sheetName val="SP09TP"/>
      <sheetName val="CONTROL_BASE"/>
      <sheetName val="Required"/>
      <sheetName val="Budget_ปี_2560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Defer_ร่วม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C-PL4"/>
      <sheetName val="PRM"/>
      <sheetName val="ORI"/>
      <sheetName val="TB YEST ON JUN'19"/>
      <sheetName val="CIPA"/>
      <sheetName val="E.PRECIOS"/>
      <sheetName val="iGrouping"/>
      <sheetName val="Group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MPU"/>
      <sheetName val="_กระทบผลรวม  1710 "/>
      <sheetName val=" กระทบผลรวม  1710 "/>
      <sheetName val="CJEs"/>
      <sheetName val="CRJ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List"/>
      <sheetName val="Terms and Escrow"/>
      <sheetName val="PAN M4_25 FE CM3 P2"/>
      <sheetName val="Code"/>
      <sheetName val="REPCO-CCtr"/>
      <sheetName val="ROC-CCTR."/>
      <sheetName val="tax-ss"/>
      <sheetName val="description"/>
      <sheetName val="ABR P&amp;L"/>
      <sheetName val="PLmth "/>
      <sheetName val="part-import"/>
      <sheetName val="part-local"/>
      <sheetName val="Detail-Sep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OthCode"/>
      <sheetName val="Date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ข้อมูลบัญชี -Sep-06"/>
      <sheetName val="AILC004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po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MATT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?????"/>
      <sheetName val="ชื่อหุ้น"/>
      <sheetName val="B&amp;S 1999"/>
      <sheetName val="ALL"/>
      <sheetName val="N-4.4"/>
      <sheetName val="STRUCTURE"/>
      <sheetName val="Basic Info."/>
      <sheetName val="BUDGET10702"/>
      <sheetName val="Sale0403"/>
      <sheetName val="Cost Assumption"/>
      <sheetName val="文書情報"/>
      <sheetName val="Sdos."/>
      <sheetName val="BRP&amp;L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D"/>
      <sheetName val="AIL-GL_2-9z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ctmst"/>
      <sheetName val="GIVTR00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table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盈A030617使用格式"/>
      <sheetName val="EXPORT ( US$)"/>
      <sheetName val="HK-HKD"/>
      <sheetName val="Exp"/>
      <sheetName val="data list"/>
      <sheetName val="LOCABB"/>
      <sheetName val="LOCAPPO"/>
      <sheetName val="修正存貨"/>
      <sheetName val="Line item details"/>
      <sheetName val="2002"/>
      <sheetName val="COST09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A(Landfill)"/>
      <sheetName val="B(Piling)"/>
      <sheetName val="หมายเหตุ"/>
      <sheetName val="งบการเงิน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BalG"/>
      <sheetName val="BalP"/>
      <sheetName val="Sale 0411"/>
      <sheetName val="Sale 0407"/>
      <sheetName val="LTX"/>
      <sheetName val="Assm"/>
      <sheetName val="EXRPTS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parameter"/>
      <sheetName val="BIC"/>
      <sheetName val="ANALYSE DE VENTES"/>
      <sheetName val="MTP"/>
      <sheetName val="MTP1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bus"/>
      <sheetName val="Machine2,3'04"/>
      <sheetName val="Aging"/>
      <sheetName val="PREPAID LEAD"/>
      <sheetName val="Aging-ARSum"/>
      <sheetName val="CAPM"/>
      <sheetName val="EU1"/>
      <sheetName val="TB98,oct99&amp;sap99-WPL"/>
      <sheetName val="Data Input"/>
      <sheetName val="Calculation of end rates"/>
      <sheetName val="EQ4NTV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Senario Manager"/>
      <sheetName val="MainComp"/>
      <sheetName val="FF-2 (1)"/>
      <sheetName val="Account Code_E"/>
      <sheetName val="E 4 - Long Out. Analysis"/>
      <sheetName val="M_CT_OUT"/>
      <sheetName val="H-110"/>
      <sheetName val="H-120"/>
      <sheetName val="Mant.Fiberline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PJ Cost Progress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[38]BARS"/>
      <sheetName val="BS Dec'15"/>
      <sheetName val="Asset"/>
      <sheetName val="FDREPORT"/>
      <sheetName val="個品ﾘｽﾄ"/>
      <sheetName val="Sale0309"/>
      <sheetName val="HP"/>
      <sheetName val="cal (2)"/>
      <sheetName val="HH"/>
      <sheetName val="QUANTITY COMPARISON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Face to Face"/>
      <sheetName val="Nov.'02"/>
      <sheetName val="1-7-00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o"/>
      <sheetName val="Vat7% ภายในเดือน_Junต้นฉบับ"/>
      <sheetName val="Factor F Data"/>
      <sheetName val="10_1 Media"/>
      <sheetName val="10_cut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List data adj."/>
      <sheetName val="BOQ หมวดสถาปัตยกรรม-A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2">
          <cell r="V2">
            <v>2317</v>
          </cell>
        </row>
      </sheetData>
      <sheetData sheetId="205">
        <row r="2">
          <cell r="V2">
            <v>2317</v>
          </cell>
        </row>
      </sheetData>
      <sheetData sheetId="206"/>
      <sheetData sheetId="207">
        <row r="2">
          <cell r="V2">
            <v>2317</v>
          </cell>
        </row>
      </sheetData>
      <sheetData sheetId="208">
        <row r="2">
          <cell r="V2">
            <v>2317</v>
          </cell>
        </row>
      </sheetData>
      <sheetData sheetId="209"/>
      <sheetData sheetId="210">
        <row r="2">
          <cell r="V2">
            <v>2317</v>
          </cell>
        </row>
      </sheetData>
      <sheetData sheetId="211">
        <row r="2">
          <cell r="V2">
            <v>2317</v>
          </cell>
        </row>
      </sheetData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>
        <row r="2">
          <cell r="V2">
            <v>2317</v>
          </cell>
        </row>
      </sheetData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/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/>
      <sheetData sheetId="251" refreshError="1"/>
      <sheetData sheetId="252"/>
      <sheetData sheetId="253" refreshError="1"/>
      <sheetData sheetId="254"/>
      <sheetData sheetId="255" refreshError="1"/>
      <sheetData sheetId="256"/>
      <sheetData sheetId="257" refreshError="1"/>
      <sheetData sheetId="258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>
        <row r="2">
          <cell r="V2">
            <v>2317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>
        <row r="2">
          <cell r="V2">
            <v>2317</v>
          </cell>
        </row>
      </sheetData>
      <sheetData sheetId="306" refreshError="1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2">
          <cell r="B2" t="str">
            <v>Pers.no.</v>
          </cell>
        </row>
      </sheetData>
      <sheetData sheetId="420">
        <row r="2">
          <cell r="B2" t="str">
            <v>Pers.no.</v>
          </cell>
        </row>
      </sheetData>
      <sheetData sheetId="421">
        <row r="2">
          <cell r="B2" t="str">
            <v>Pers.no.</v>
          </cell>
        </row>
      </sheetData>
      <sheetData sheetId="422">
        <row r="2">
          <cell r="B2" t="str">
            <v>Pers.no.</v>
          </cell>
        </row>
      </sheetData>
      <sheetData sheetId="423">
        <row r="2">
          <cell r="B2" t="str">
            <v>Pers.no.</v>
          </cell>
        </row>
      </sheetData>
      <sheetData sheetId="424">
        <row r="2">
          <cell r="B2" t="str">
            <v>Pers.no.</v>
          </cell>
        </row>
      </sheetData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/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/>
      <sheetData sheetId="564"/>
      <sheetData sheetId="565"/>
      <sheetData sheetId="566">
        <row r="2">
          <cell r="B2" t="str">
            <v>Pers.no.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2">
          <cell r="B2" t="str">
            <v>Pers.no.</v>
          </cell>
        </row>
      </sheetData>
      <sheetData sheetId="586"/>
      <sheetData sheetId="587"/>
      <sheetData sheetId="588"/>
      <sheetData sheetId="589"/>
      <sheetData sheetId="590">
        <row r="2">
          <cell r="B2" t="str">
            <v>Pers.no.</v>
          </cell>
        </row>
      </sheetData>
      <sheetData sheetId="591"/>
      <sheetData sheetId="592"/>
      <sheetData sheetId="593"/>
      <sheetData sheetId="594">
        <row r="2">
          <cell r="B2" t="str">
            <v>Pers.no.</v>
          </cell>
        </row>
      </sheetData>
      <sheetData sheetId="595"/>
      <sheetData sheetId="596"/>
      <sheetData sheetId="597"/>
      <sheetData sheetId="598"/>
      <sheetData sheetId="599">
        <row r="2">
          <cell r="B2" t="str">
            <v>Pers.no.</v>
          </cell>
        </row>
      </sheetData>
      <sheetData sheetId="600"/>
      <sheetData sheetId="601"/>
      <sheetData sheetId="602"/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/>
      <sheetData sheetId="606"/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/>
      <sheetData sheetId="611"/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/>
      <sheetData sheetId="616"/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/>
      <sheetData sheetId="621"/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/>
      <sheetData sheetId="626"/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/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/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>
        <row r="2">
          <cell r="B2" t="str">
            <v>Pers.no.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>
        <row r="2">
          <cell r="B2" t="str">
            <v>Pers.no.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>
        <row r="2">
          <cell r="B2" t="str">
            <v>Pers.no.</v>
          </cell>
        </row>
      </sheetData>
      <sheetData sheetId="694">
        <row r="2">
          <cell r="B2" t="str">
            <v>Pers.no.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2">
          <cell r="B2" t="str">
            <v>Pers.no.</v>
          </cell>
        </row>
      </sheetData>
      <sheetData sheetId="705" refreshError="1"/>
      <sheetData sheetId="706" refreshError="1"/>
      <sheetData sheetId="707"/>
      <sheetData sheetId="708"/>
      <sheetData sheetId="709"/>
      <sheetData sheetId="710"/>
      <sheetData sheetId="711"/>
      <sheetData sheetId="712"/>
      <sheetData sheetId="713">
        <row r="2">
          <cell r="V2">
            <v>2317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/>
      <sheetData sheetId="725"/>
      <sheetData sheetId="726">
        <row r="2">
          <cell r="B2" t="str">
            <v>Pers.no.</v>
          </cell>
        </row>
      </sheetData>
      <sheetData sheetId="727">
        <row r="2">
          <cell r="B2" t="str">
            <v>Pers.no.</v>
          </cell>
        </row>
      </sheetData>
      <sheetData sheetId="728"/>
      <sheetData sheetId="729"/>
      <sheetData sheetId="730"/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>
        <row r="2">
          <cell r="B2" t="str">
            <v>Pers.no.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/>
      <sheetData sheetId="761"/>
      <sheetData sheetId="762"/>
      <sheetData sheetId="763">
        <row r="2">
          <cell r="B2" t="str">
            <v>Pers.no.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B2" t="str">
            <v>Pers.no.</v>
          </cell>
        </row>
      </sheetData>
      <sheetData sheetId="776"/>
      <sheetData sheetId="777" refreshError="1"/>
      <sheetData sheetId="778" refreshError="1"/>
      <sheetData sheetId="779"/>
      <sheetData sheetId="780">
        <row r="2">
          <cell r="B2" t="str">
            <v>Pers.no.</v>
          </cell>
        </row>
      </sheetData>
      <sheetData sheetId="781">
        <row r="2">
          <cell r="B2" t="str">
            <v>Pers.no.</v>
          </cell>
        </row>
      </sheetData>
      <sheetData sheetId="782"/>
      <sheetData sheetId="783">
        <row r="2">
          <cell r="B2" t="str">
            <v>Pers.no.</v>
          </cell>
        </row>
      </sheetData>
      <sheetData sheetId="784"/>
      <sheetData sheetId="785"/>
      <sheetData sheetId="786"/>
      <sheetData sheetId="787">
        <row r="2">
          <cell r="B2" t="str">
            <v>Pers.no.</v>
          </cell>
        </row>
      </sheetData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/>
      <sheetData sheetId="840"/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>
        <row r="2">
          <cell r="B2" t="str">
            <v>Pers.no.</v>
          </cell>
        </row>
      </sheetData>
      <sheetData sheetId="850">
        <row r="2">
          <cell r="B2" t="str">
            <v>Pers.no.</v>
          </cell>
        </row>
      </sheetData>
      <sheetData sheetId="851">
        <row r="2">
          <cell r="B2" t="str">
            <v>Pers.no.</v>
          </cell>
        </row>
      </sheetData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>
        <row r="2">
          <cell r="B2" t="str">
            <v>Pers.no.</v>
          </cell>
        </row>
      </sheetData>
      <sheetData sheetId="855">
        <row r="2">
          <cell r="B2" t="str">
            <v>Pers.no.</v>
          </cell>
        </row>
      </sheetData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>
        <row r="2">
          <cell r="B2" t="str">
            <v>Pers.no.</v>
          </cell>
        </row>
      </sheetData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 refreshError="1"/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/>
      <sheetData sheetId="1657"/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>
        <row r="6">
          <cell r="A6">
            <v>999</v>
          </cell>
        </row>
      </sheetData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6">
          <cell r="A6">
            <v>999</v>
          </cell>
        </row>
      </sheetData>
      <sheetData sheetId="1911">
        <row r="2">
          <cell r="B2" t="str">
            <v>Pers.no.</v>
          </cell>
        </row>
      </sheetData>
      <sheetData sheetId="1912"/>
      <sheetData sheetId="1913">
        <row r="2">
          <cell r="B2" t="str">
            <v>Pers.no.</v>
          </cell>
        </row>
      </sheetData>
      <sheetData sheetId="1914"/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>
        <row r="2">
          <cell r="B2" t="str">
            <v>Pers.no.</v>
          </cell>
        </row>
      </sheetData>
      <sheetData sheetId="2008">
        <row r="2">
          <cell r="B2" t="str">
            <v>Pers.no.</v>
          </cell>
        </row>
      </sheetData>
      <sheetData sheetId="2009">
        <row r="2">
          <cell r="B2" t="str">
            <v>Pers.no.</v>
          </cell>
        </row>
      </sheetData>
      <sheetData sheetId="2010">
        <row r="2">
          <cell r="B2" t="str">
            <v>Pers.no.</v>
          </cell>
        </row>
      </sheetData>
      <sheetData sheetId="2011">
        <row r="2">
          <cell r="B2" t="str">
            <v>Pers.no.</v>
          </cell>
        </row>
      </sheetData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/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>
        <row r="2">
          <cell r="B2" t="str">
            <v>Pers.no.</v>
          </cell>
        </row>
      </sheetData>
      <sheetData sheetId="2185"/>
      <sheetData sheetId="2186"/>
      <sheetData sheetId="2187"/>
      <sheetData sheetId="2188">
        <row r="2">
          <cell r="B2" t="str">
            <v>Pers.no.</v>
          </cell>
        </row>
      </sheetData>
      <sheetData sheetId="2189"/>
      <sheetData sheetId="2190">
        <row r="2">
          <cell r="B2" t="str">
            <v>Pers.no.</v>
          </cell>
        </row>
      </sheetData>
      <sheetData sheetId="2191"/>
      <sheetData sheetId="2192">
        <row r="2">
          <cell r="B2" t="str">
            <v>Pers.no.</v>
          </cell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B2" t="str">
            <v>Pers.no.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>
        <row r="2">
          <cell r="B2" t="str">
            <v>Pers.no.</v>
          </cell>
        </row>
      </sheetData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/>
      <sheetData sheetId="2673"/>
      <sheetData sheetId="2674"/>
      <sheetData sheetId="2675">
        <row r="2">
          <cell r="V2">
            <v>2317</v>
          </cell>
        </row>
      </sheetData>
      <sheetData sheetId="2676">
        <row r="2">
          <cell r="V2">
            <v>2317</v>
          </cell>
        </row>
      </sheetData>
      <sheetData sheetId="2677"/>
      <sheetData sheetId="2678"/>
      <sheetData sheetId="2679"/>
      <sheetData sheetId="2680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>
        <row r="2">
          <cell r="V2">
            <v>2317</v>
          </cell>
        </row>
      </sheetData>
      <sheetData sheetId="2690">
        <row r="2">
          <cell r="V2">
            <v>2317</v>
          </cell>
        </row>
      </sheetData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>
        <row r="2">
          <cell r="B2" t="str">
            <v>Pers.no.</v>
          </cell>
        </row>
      </sheetData>
      <sheetData sheetId="2873"/>
      <sheetData sheetId="2874"/>
      <sheetData sheetId="2875">
        <row r="2">
          <cell r="B2" t="str">
            <v>Pers.no.</v>
          </cell>
        </row>
      </sheetData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V2">
            <v>2317</v>
          </cell>
        </row>
      </sheetData>
      <sheetData sheetId="2885"/>
      <sheetData sheetId="2886"/>
      <sheetData sheetId="2887">
        <row r="2">
          <cell r="V2">
            <v>2317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>
        <row r="2">
          <cell r="B2" t="str">
            <v>Pers.no.</v>
          </cell>
        </row>
      </sheetData>
      <sheetData sheetId="3103"/>
      <sheetData sheetId="3104"/>
      <sheetData sheetId="3105">
        <row r="2">
          <cell r="B2" t="str">
            <v>Pers.no.</v>
          </cell>
        </row>
      </sheetData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/>
      <sheetData sheetId="3316"/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/>
      <sheetData sheetId="3330">
        <row r="2">
          <cell r="B2" t="str">
            <v>Pers.no.</v>
          </cell>
        </row>
      </sheetData>
      <sheetData sheetId="3331"/>
      <sheetData sheetId="3332">
        <row r="2">
          <cell r="V2">
            <v>2317</v>
          </cell>
        </row>
      </sheetData>
      <sheetData sheetId="3333">
        <row r="2">
          <cell r="B2" t="str">
            <v>Pers.no.</v>
          </cell>
        </row>
      </sheetData>
      <sheetData sheetId="3334"/>
      <sheetData sheetId="3335">
        <row r="2">
          <cell r="V2">
            <v>2317</v>
          </cell>
        </row>
      </sheetData>
      <sheetData sheetId="3336"/>
      <sheetData sheetId="3337"/>
      <sheetData sheetId="3338">
        <row r="2">
          <cell r="V2">
            <v>2317</v>
          </cell>
        </row>
      </sheetData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2">
          <cell r="B2" t="str">
            <v>Pers.no.</v>
          </cell>
        </row>
      </sheetData>
      <sheetData sheetId="3581">
        <row r="2">
          <cell r="B2" t="str">
            <v>Pers.no.</v>
          </cell>
        </row>
      </sheetData>
      <sheetData sheetId="3582">
        <row r="2">
          <cell r="B2" t="str">
            <v>Pers.no.</v>
          </cell>
        </row>
      </sheetData>
      <sheetData sheetId="3583">
        <row r="2">
          <cell r="V2">
            <v>2317</v>
          </cell>
        </row>
      </sheetData>
      <sheetData sheetId="3584">
        <row r="2">
          <cell r="V2">
            <v>2317</v>
          </cell>
        </row>
      </sheetData>
      <sheetData sheetId="3585">
        <row r="2">
          <cell r="V2">
            <v>2317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>
        <row r="10">
          <cell r="G10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เงินกู้ธนชาติ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W Actual"/>
      <sheetName val="NW Forecast"/>
      <sheetName val="NW Gap"/>
      <sheetName val="NW direct sales"/>
      <sheetName val="BF Actual"/>
      <sheetName val="BF Forecast"/>
      <sheetName val="BF(Gap)"/>
      <sheetName val="BF direct sales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TB1208"/>
      <sheetName val="ตั๋วเงินรับ"/>
      <sheetName val="เงินกู้ MGC"/>
      <sheetName val="xlSVH_T"/>
      <sheetName val="เงินกู้ธนชาติ"/>
      <sheetName val="AAT-98"/>
      <sheetName val="E001 Lead"/>
      <sheetName val="E100 Subledger with GL"/>
      <sheetName val="ADJ - RATE"/>
      <sheetName val="Front"/>
      <sheetName val="???"/>
      <sheetName val="Trial Balance"/>
      <sheetName val="BS Last Period"/>
      <sheetName val="InvoiceList"/>
      <sheetName val="Cover"/>
      <sheetName val="C1-working"/>
      <sheetName val="LookupTable"/>
      <sheetName val="MCS_P&amp;L_By_Sub_ USD"/>
      <sheetName val="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USTOMER"/>
      <sheetName val="K-5"/>
      <sheetName val="Trial Balance"/>
      <sheetName val="ต__วเง_นร_บ"/>
      <sheetName val="เงินกู้ธนชาติ"/>
      <sheetName val="???????????"/>
      <sheetName val="Code"/>
      <sheetName val="Account List"/>
      <sheetName val="Company codes"/>
      <sheetName val="OceMenuSheet"/>
      <sheetName val="Stock Aging"/>
      <sheetName val="OUTLK%"/>
      <sheetName val="RANGES"/>
      <sheetName val="S-5"/>
      <sheetName val="NEW ZEALAND"/>
      <sheetName val="Product Return Detail"/>
      <sheetName val="PM-TE"/>
      <sheetName val="Consolidated"/>
      <sheetName val="Links"/>
      <sheetName val="Lead"/>
      <sheetName val="PA"/>
      <sheetName val="เงินกู้ MGC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Thailand"/>
      <sheetName val="N-4 Patent right"/>
      <sheetName val="Purchases"/>
      <sheetName val="Sample size"/>
      <sheetName val="IMV"/>
      <sheetName val="인원계획-미화"/>
      <sheetName val="노무비"/>
      <sheetName val="CRITERIA1"/>
      <sheetName val="list"/>
      <sheetName val="Parm"/>
      <sheetName val="Sheet3"/>
      <sheetName val="ｸﾞﾗﾌﾃﾞｰﾀ"/>
      <sheetName val="VERIFICATION PAYE"/>
      <sheetName val="AFM"/>
      <sheetName val="NSC"/>
      <sheetName val="Menu"/>
      <sheetName val="DETAILAC"/>
      <sheetName val="CIPA"/>
      <sheetName val="Month v YTD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SH_A"/>
      <sheetName val="CST1198"/>
      <sheetName val="Ocnis"/>
      <sheetName val="Inv."/>
      <sheetName val="TB 2006"/>
      <sheetName val="detail"/>
      <sheetName val="Unit Price 97"/>
      <sheetName val="Amp_Tum_List"/>
      <sheetName val="2动力设备"/>
      <sheetName val="0506合并附注"/>
      <sheetName val="REVENUE"/>
      <sheetName val="DIEZEL動弁相場"/>
      <sheetName val="note_defect"/>
      <sheetName val="dloh10"/>
      <sheetName val="LC-PURCHASE TFB"/>
      <sheetName val="STRUCTURE"/>
      <sheetName val="Account_List"/>
      <sheetName val="Company_codes"/>
      <sheetName val="Stock_Aging"/>
      <sheetName val="Trial_Balance"/>
      <sheetName val="NEW_ZEALAND"/>
      <sheetName val="เงินกู้_MGC"/>
      <sheetName val="Product_Return_Detail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Account_List1"/>
      <sheetName val="Company_codes1"/>
      <sheetName val="Stock_Aging1"/>
      <sheetName val="Trial_Balance1"/>
      <sheetName val="NEW_ZEALAND1"/>
      <sheetName val="เงินกู้_MGC1"/>
      <sheetName val="Product_Return_Detail1"/>
      <sheetName val="Account_Name_&amp;_Code1"/>
      <sheetName val="Location_&amp;_Cost_Centre1"/>
      <sheetName val="Job_header1"/>
      <sheetName val="Customize_Your_Invoice1"/>
      <sheetName val="Salaries-CGR_OB-2_11"/>
      <sheetName val="Balance_sheet1"/>
      <sheetName val="_IB-PL-YTD1"/>
      <sheetName val="GST_Recon-Workings1"/>
      <sheetName val="Drop_Down1"/>
      <sheetName val="Igw_Model1"/>
      <sheetName val="N-4_Patent_right1"/>
      <sheetName val="Sample_size1"/>
      <sheetName val="Account_List2"/>
      <sheetName val="Company_codes2"/>
      <sheetName val="Stock_Aging2"/>
      <sheetName val="Trial_Balance2"/>
      <sheetName val="NEW_ZEALAND2"/>
      <sheetName val="Product_Return_Detail2"/>
      <sheetName val="เงินกู้_MGC2"/>
      <sheetName val="Account_Name_&amp;_Code2"/>
      <sheetName val="Location_&amp;_Cost_Centre2"/>
      <sheetName val="Job_header2"/>
      <sheetName val="Customize_Your_Invoice2"/>
      <sheetName val="Salaries-CGR_OB-2_12"/>
      <sheetName val="Balance_sheet2"/>
      <sheetName val="_IB-PL-YTD2"/>
      <sheetName val="GST_Recon-Workings2"/>
      <sheetName val="Drop_Down2"/>
      <sheetName val="Igw_Model2"/>
      <sheetName val="N-4_Patent_right2"/>
      <sheetName val="Sample_size2"/>
      <sheetName val="Account_List3"/>
      <sheetName val="Company_codes3"/>
      <sheetName val="Stock_Aging3"/>
      <sheetName val="Trial_Balance3"/>
      <sheetName val="NEW_ZEALAND3"/>
      <sheetName val="Product_Return_Detail3"/>
      <sheetName val="เงินกู้_MGC3"/>
      <sheetName val="Account_Name_&amp;_Code3"/>
      <sheetName val="Location_&amp;_Cost_Centre3"/>
      <sheetName val="Job_header3"/>
      <sheetName val="Customize_Your_Invoice3"/>
      <sheetName val="Salaries-CGR_OB-2_13"/>
      <sheetName val="Balance_sheet3"/>
      <sheetName val="_IB-PL-YTD3"/>
      <sheetName val="GST_Recon-Workings3"/>
      <sheetName val="Drop_Down3"/>
      <sheetName val="Igw_Model3"/>
      <sheetName val="N-4_Patent_right3"/>
      <sheetName val="Sample_size3"/>
      <sheetName val="ADJ - RATE"/>
      <sheetName val="___________"/>
      <sheetName val="013 - การสั่งการ"/>
      <sheetName val="SKA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SBM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CA Sheet"/>
      <sheetName val="TrialBalance Q3-2002"/>
      <sheetName val="Workbook Inputs"/>
      <sheetName val="D"/>
      <sheetName val="163040 LC-TR"/>
      <sheetName val="?????????????"/>
      <sheetName val="19"/>
      <sheetName val="MA"/>
      <sheetName val="A6"/>
      <sheetName val="F9 Parameters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Energy(update)"/>
      <sheetName val="Customize Your Loan Manager"/>
      <sheetName val="Data Entry"/>
      <sheetName val="Depr"/>
      <sheetName val="LC"/>
      <sheetName val="MD&amp;A"/>
      <sheetName val="input data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Demand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YSS31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g 12"/>
      <sheetName val="Sheet5"/>
      <sheetName val="Note"/>
      <sheetName val="Record CR"/>
      <sheetName val="LOOSECHKLIST"/>
      <sheetName val="BUDGET"/>
      <sheetName val="NOV"/>
      <sheetName val="Parameter"/>
      <sheetName val="Bloomberg"/>
      <sheetName val="Asset41_42"/>
      <sheetName val="Co. Code"/>
      <sheetName val="Incident  NP 2017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ELEC45-01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งบดุล"/>
      <sheetName val="Lead"/>
      <sheetName val="Links"/>
      <sheetName val="Database"/>
      <sheetName val="CA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A"/>
      <sheetName val="PG7"/>
      <sheetName val="PG8"/>
      <sheetName val="Setup"/>
      <sheetName val="DAY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Y"/>
      <sheetName val="total"/>
      <sheetName val="Shee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ref"/>
      <sheetName val="unitcostรวม"/>
      <sheetName val="ค่าขนส่ง"/>
      <sheetName val="CAN_DOI_-_KET_QUA"/>
      <sheetName val="Wellhrs"/>
      <sheetName val="forecast-sgd"/>
      <sheetName val="MJFT"/>
      <sheetName val="Ass"/>
      <sheetName val="DISCOUNT (2)"/>
      <sheetName val="fs-ytd"/>
      <sheetName val="BudgetInpu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10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Group"/>
      <sheetName val="Plant_Overhead"/>
      <sheetName val="ZD300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OthCode"/>
      <sheetName val="Datasheet"/>
      <sheetName val="detailitems_159"/>
      <sheetName val="Instruction"/>
      <sheetName val="Table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Month_v_YTD"/>
      <sheetName val="_IB-PL-YTD"/>
      <sheetName val="Retire 2015-2017"/>
      <sheetName val="New Item"/>
      <sheetName val="Machine2,3'04"/>
      <sheetName val="B131 "/>
      <sheetName val="summary_p2"/>
      <sheetName val="กระจายบอร์ด"/>
      <sheetName val="PUF"/>
      <sheetName val="frptolocal"/>
      <sheetName val="Disposition"/>
      <sheetName val="ENG_SUM_SBM3_2007"/>
      <sheetName val="REV2_ENG-SUM_SBM2_FOR_AGM_CO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9109"/>
      <sheetName val="Jul.02"/>
      <sheetName val="Run"/>
      <sheetName val="2.Conso"/>
      <sheetName val="bod"/>
      <sheetName val="Summary by Machine Type MAR"/>
      <sheetName val="AccpacTB"/>
      <sheetName val="stat local"/>
      <sheetName val="Customer(Farm)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etails 2002"/>
      <sheetName val="Sale Expectation (2)"/>
      <sheetName val="Lenders_Ratios juneseptnov"/>
      <sheetName val="disc rate"/>
      <sheetName val="AG"/>
      <sheetName val="BI"/>
      <sheetName val="BT"/>
      <sheetName val="OT"/>
      <sheetName val="TA"/>
      <sheetName val="TM"/>
      <sheetName val="WS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apital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JB"/>
      <sheetName val="COA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AV Base"/>
      <sheetName val="AC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A5 Code"/>
      <sheetName val="ซื้อขาย"/>
      <sheetName val="Rateil Pages"/>
      <sheetName val="BUILD95"/>
      <sheetName val="master_plan_"/>
      <sheetName val="ValuationInput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Details_2002"/>
      <sheetName val="Sale_Expectation_(2)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DR15-03-54"/>
      <sheetName val="PA"/>
      <sheetName val="COM-HARDWARE"/>
      <sheetName val="EQUIPMENT"/>
      <sheetName val="เงินกู้MGC"/>
      <sheetName val="Indices"/>
      <sheetName val="master_plan_1"/>
      <sheetName val="AssetStatus"/>
      <sheetName val="AssetType"/>
      <sheetName val="License BOI"/>
      <sheetName val="Depre. Key"/>
      <sheetName val="Asset Class"/>
      <sheetName val="Location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February Export"/>
      <sheetName val="Intercom"/>
      <sheetName val="Intercom _2_"/>
      <sheetName val="Export Sale"/>
      <sheetName val="BASE"/>
      <sheetName val="DEMANDA"/>
      <sheetName val="中行汇率表"/>
      <sheetName val="sen"/>
      <sheetName val="IRR Sensitivities"/>
      <sheetName val="PL_A05 APA Input"/>
      <sheetName val="Wht cur"/>
      <sheetName val="emp benefit-S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Data Sheet"/>
      <sheetName val="Division"/>
      <sheetName val="Binderies"/>
      <sheetName val="DMD Office"/>
      <sheetName val="ADMIN OFFICE (2)"/>
      <sheetName val="DropDown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Account List"/>
      <sheetName val="UNI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ctual-ＹＴＤ"/>
      <sheetName val="Budget-Monthly"/>
      <sheetName val="Budget-YTD"/>
      <sheetName val="Actual-Monthly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New Std. "/>
      <sheetName val="Old Cost Report"/>
      <sheetName val="ELEC"/>
      <sheetName val="DAILY_REPORT"/>
      <sheetName val="Sch5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ADJ_-_RATE63"/>
      <sheetName val="ADJ___RATE63"/>
      <sheetName val="SCB_1_-_Current63"/>
      <sheetName val="SCB_2_-_Current63"/>
      <sheetName val="เงินกู้_MGC62"/>
      <sheetName val="BALANCE_SHEET_63"/>
      <sheetName val="BS_ATTACH63"/>
      <sheetName val="LC___TR_Listing62"/>
      <sheetName val="Customize_Your_Invoice62"/>
      <sheetName val="VariableII__period62"/>
      <sheetName val="Stock_Aging62"/>
      <sheetName val="Dec_200162"/>
      <sheetName val="Sheet1_(2)63"/>
      <sheetName val="CF_RECONCILE_-_162"/>
      <sheetName val="Cost_Centers60"/>
      <sheetName val="_IB-PL-00-01_SUMMARY60"/>
      <sheetName val="Customize_Your_Purchase_Order60"/>
      <sheetName val="10-1_Media60"/>
      <sheetName val="ALL_KSFC_RIGS_EXCEPT_R-560"/>
      <sheetName val="FP_Friends_Other60"/>
      <sheetName val="163040_LC_TR60"/>
      <sheetName val="Trial_Balance59"/>
      <sheetName val="_IBPL000159"/>
      <sheetName val="CA_Sheet60"/>
      <sheetName val="TrialBalance_Q3-200259"/>
      <sheetName val="Workbook_Inputs59"/>
      <sheetName val="163040_LC-TR59"/>
      <sheetName val="F9_Parameters58"/>
      <sheetName val="Total_Inventory59"/>
      <sheetName val="Semi_FG&amp;FG59"/>
      <sheetName val="Provision_NRV59"/>
      <sheetName val="Customize_Your_Loan_Manager58"/>
      <sheetName val="Data_Entry56"/>
      <sheetName val="D190_258"/>
      <sheetName val="Bang_chiet_tinh_TBA58"/>
      <sheetName val="input_data56"/>
      <sheetName val="Valo_DCF56"/>
      <sheetName val="head_Jan56"/>
      <sheetName val="List_info56"/>
      <sheetName val="By_Person56"/>
      <sheetName val="DB_PPC_PSF56"/>
      <sheetName val="ng_1254"/>
      <sheetName val="Record_CR54"/>
      <sheetName val="Co__Code54"/>
      <sheetName val="Incident__NP_201754"/>
      <sheetName val="Cost_center51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Balance_Sheet48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All_employee48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แบบฟอร์มที่_7_original48"/>
      <sheetName val="แบบฟอร์มที่_7_Project_Base48"/>
      <sheetName val="n-4_448"/>
      <sheetName val="Register_Cal_Mar_04_July_05_20"/>
      <sheetName val="QR_4_120"/>
      <sheetName val="คชจ_ดำเนินงาน6-4320"/>
      <sheetName val="Norms_SP20"/>
      <sheetName val="Seagate__share_in_units9"/>
      <sheetName val="3_P&amp;L_9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etire_2015-201720"/>
      <sheetName val="New_Item20"/>
      <sheetName val="B131_20"/>
      <sheetName val="Jul_0220"/>
      <sheetName val="2_Conso16"/>
      <sheetName val="Summary_by_Machine_Type_MAR16"/>
      <sheetName val="stat_local16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Non_Movement20"/>
      <sheetName val="PDR_PL__ACCT-MBK5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disc_rate7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7"/>
      <sheetName val="NAV_Base5"/>
      <sheetName val="master_plan_6"/>
      <sheetName val="ytd_fty_(DG)_oh_12-20165"/>
      <sheetName val="Vat7%_ภายในเดือน_Junต้นฉบับ5"/>
      <sheetName val="Rateil_Pages5"/>
      <sheetName val="A5_Code5"/>
      <sheetName val="PPH_GB5"/>
      <sheetName val="Jan_055"/>
      <sheetName val="HR_Budget1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SALES_RECEIPTS"/>
      <sheetName val="Office_Improve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sale89"/>
      <sheetName val="AGING LOCAL"/>
      <sheetName val="TB Jun 07"/>
      <sheetName val="Master list"/>
      <sheetName val="INCOME STATEMENT"/>
      <sheetName val="MANPOWER REPORT"/>
      <sheetName val="GeneralInfo"/>
      <sheetName val="Account Code"/>
      <sheetName val="Blending"/>
      <sheetName val="Evol.Mensal - 1º sem."/>
      <sheetName val="HR_Budget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Opname"/>
      <sheetName val="tab"/>
      <sheetName val="Ã«ÀûÂÊ·ÖÎö±í"/>
      <sheetName val="Mkt Mul fonte"/>
      <sheetName val="填表单位"/>
      <sheetName val="Shareholders' Equity"/>
      <sheetName val="Leo_trad_broker"/>
      <sheetName val="BU_Actives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PGMMNG"/>
      <sheetName val="Mol_Interest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Product List"/>
      <sheetName val="BPR-Bloom"/>
      <sheetName val="BS_Revise"/>
      <sheetName val="IS_Revise"/>
      <sheetName val="Financing"/>
      <sheetName val="Scenarii"/>
      <sheetName val="Sensitivities"/>
      <sheetName val="3월가격"/>
      <sheetName val="Purchase"/>
      <sheetName val="51100"/>
      <sheetName val="งบการเงิน"/>
      <sheetName val="Sheet1636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 t="str">
            <v>Estimated TPT UT 2012 Selling Prices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 refreshError="1"/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2">
          <cell r="B2">
            <v>0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B2">
            <v>0</v>
          </cell>
        </row>
      </sheetData>
      <sheetData sheetId="403">
        <row r="2">
          <cell r="B2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0</v>
          </cell>
        </row>
      </sheetData>
      <sheetData sheetId="489">
        <row r="2">
          <cell r="B2">
            <v>0</v>
          </cell>
        </row>
      </sheetData>
      <sheetData sheetId="490" refreshError="1"/>
      <sheetData sheetId="491" refreshError="1"/>
      <sheetData sheetId="492" refreshError="1"/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 refreshError="1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>
        <row r="2">
          <cell r="B2">
            <v>1.9678000000000001E-2</v>
          </cell>
        </row>
      </sheetData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 refreshError="1"/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>
        <row r="2">
          <cell r="B2">
            <v>1.9678000000000001E-2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0</v>
          </cell>
        </row>
      </sheetData>
      <sheetData sheetId="1054">
        <row r="2">
          <cell r="B2">
            <v>0</v>
          </cell>
        </row>
      </sheetData>
      <sheetData sheetId="1055">
        <row r="2">
          <cell r="B2">
            <v>0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 refreshError="1"/>
      <sheetData sheetId="1079" refreshError="1"/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0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0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0</v>
          </cell>
        </row>
      </sheetData>
      <sheetData sheetId="1717">
        <row r="2">
          <cell r="B2">
            <v>0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 refreshError="1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>
        <row r="2">
          <cell r="B2">
            <v>0</v>
          </cell>
        </row>
      </sheetData>
      <sheetData sheetId="1969" refreshError="1"/>
      <sheetData sheetId="1970" refreshError="1"/>
      <sheetData sheetId="1971" refreshError="1"/>
      <sheetData sheetId="1972" refreshError="1"/>
      <sheetData sheetId="1973">
        <row r="2">
          <cell r="B2">
            <v>1.9678000000000001E-2</v>
          </cell>
        </row>
      </sheetData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>
        <row r="2">
          <cell r="B2">
            <v>1.9678000000000001E-2</v>
          </cell>
        </row>
      </sheetData>
      <sheetData sheetId="1989" refreshError="1"/>
      <sheetData sheetId="1990" refreshError="1"/>
      <sheetData sheetId="1991" refreshError="1"/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0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0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0</v>
          </cell>
        </row>
      </sheetData>
      <sheetData sheetId="2049">
        <row r="2">
          <cell r="B2">
            <v>0</v>
          </cell>
        </row>
      </sheetData>
      <sheetData sheetId="2050">
        <row r="2">
          <cell r="B2">
            <v>0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0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0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0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0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0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0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0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0</v>
          </cell>
        </row>
      </sheetData>
      <sheetData sheetId="2190">
        <row r="2">
          <cell r="B2">
            <v>0</v>
          </cell>
        </row>
      </sheetData>
      <sheetData sheetId="2191">
        <row r="2">
          <cell r="B2">
            <v>0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0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 refreshError="1"/>
      <sheetData sheetId="2775" refreshError="1"/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0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0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0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0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0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0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0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0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0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0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0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0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0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0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0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0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0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0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0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0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0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0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0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0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0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0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0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0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0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0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0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0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0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0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0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0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0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0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0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0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0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0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0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0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0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0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0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0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0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0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0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0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0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0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0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0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0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0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0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0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0</v>
          </cell>
        </row>
      </sheetData>
      <sheetData sheetId="4977">
        <row r="2">
          <cell r="B2">
            <v>0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0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0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0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0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0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0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1.9677996635437012E-2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1.9677996635437012E-2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1.9677996635437012E-2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1.9677996635437012E-2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1.9677996635437012E-2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1.9677996635437012E-2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1.9677996635437012E-2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1.9677996635437012E-2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1.9677996635437012E-2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1.9677996635437012E-2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1.9677996635437012E-2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1.9678000000000001E-2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1.9678000000000001E-2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1.9678000000000001E-2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1.9677996635437012E-2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1.9677996635437012E-2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1.9677996635437012E-2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1.9677996635437012E-2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1.9677996635437012E-2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1.9677996635437012E-2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0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0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0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0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1.9677996635437012E-2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1.9677996635437012E-2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1.9677996635437012E-2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1.9677996635437012E-2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1.9677996635437012E-2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1.9677996635437012E-2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1.9677996635437012E-2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0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0</v>
          </cell>
        </row>
      </sheetData>
      <sheetData sheetId="5940">
        <row r="2">
          <cell r="B2">
            <v>0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0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0</v>
          </cell>
        </row>
      </sheetData>
      <sheetData sheetId="5975">
        <row r="2">
          <cell r="B2">
            <v>1.9677996635437012E-2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1.9677996635437012E-2</v>
          </cell>
        </row>
      </sheetData>
      <sheetData sheetId="5979">
        <row r="2">
          <cell r="B2">
            <v>0</v>
          </cell>
        </row>
      </sheetData>
      <sheetData sheetId="5980">
        <row r="2">
          <cell r="B2">
            <v>0</v>
          </cell>
        </row>
      </sheetData>
      <sheetData sheetId="5981">
        <row r="2">
          <cell r="B2">
            <v>0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0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0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1.9677996635437012E-2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1.9678000000000001E-2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1.9677996635437012E-2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1.9677996635437012E-2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1.9677996635437012E-2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1.9677996635437012E-2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1.9677996635437012E-2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1.9677996635437012E-2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1.9677996635437012E-2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1.9677996635437012E-2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1.9677996635437012E-2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1.9677996635437012E-2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1.9677996635437012E-2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0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1.9677996635437012E-2</v>
          </cell>
        </row>
      </sheetData>
      <sheetData sheetId="6156">
        <row r="2">
          <cell r="B2">
            <v>0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1.9677996635437012E-2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1.9677996635437012E-2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1.9677996635437012E-2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1.9677996635437012E-2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1.9677996635437012E-2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1.9677996635437012E-2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1.9677996635437012E-2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1.9677996635437012E-2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1.9677996635437012E-2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1.9677996635437012E-2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1.9677996635437012E-2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1.9677996635437012E-2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1.9678000000000001E-2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1.9678000000000001E-2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0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1.9677996635437012E-2</v>
          </cell>
        </row>
      </sheetData>
      <sheetData sheetId="6336">
        <row r="2">
          <cell r="B2">
            <v>0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1.9677996635437012E-2</v>
          </cell>
        </row>
      </sheetData>
      <sheetData sheetId="6339">
        <row r="2">
          <cell r="B2">
            <v>0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1.9677996635437012E-2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1.9677996635437012E-2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1.9678000000000001E-2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1.9677996635437012E-2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1.9677996635437012E-2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1.9677996635437012E-2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1.9677996635437012E-2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1.9677996635437012E-2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1.9677996635437012E-2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1.9677996635437012E-2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1.9677996635437012E-2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1.9677996635437012E-2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1.9677996635437012E-2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1.9678000000000001E-2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1.9678000000000001E-2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0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1.9677996635437012E-2</v>
          </cell>
        </row>
      </sheetData>
      <sheetData sheetId="6516">
        <row r="2">
          <cell r="B2">
            <v>0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1.9677996635437012E-2</v>
          </cell>
        </row>
      </sheetData>
      <sheetData sheetId="6519">
        <row r="2">
          <cell r="B2">
            <v>0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1.9677996635437012E-2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1.9677996635437012E-2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1.9677996635437012E-2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1.9678000000000001E-2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1.9678000000000001E-2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1.9678000000000001E-2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0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0</v>
          </cell>
        </row>
      </sheetData>
      <sheetData sheetId="7071">
        <row r="2">
          <cell r="B2">
            <v>0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0</v>
          </cell>
        </row>
      </sheetData>
      <sheetData sheetId="7074">
        <row r="2">
          <cell r="B2">
            <v>0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0</v>
          </cell>
        </row>
      </sheetData>
      <sheetData sheetId="7077">
        <row r="2">
          <cell r="B2">
            <v>0</v>
          </cell>
        </row>
      </sheetData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>
        <row r="2">
          <cell r="B2">
            <v>1.9678000000000001E-2</v>
          </cell>
        </row>
      </sheetData>
      <sheetData sheetId="7270">
        <row r="2">
          <cell r="B2">
            <v>1.9678000000000001E-2</v>
          </cell>
        </row>
      </sheetData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>
        <row r="2">
          <cell r="B2">
            <v>1.9678000000000001E-2</v>
          </cell>
        </row>
      </sheetData>
      <sheetData sheetId="7297"/>
      <sheetData sheetId="7298"/>
      <sheetData sheetId="7299" refreshError="1"/>
      <sheetData sheetId="7300" refreshError="1"/>
      <sheetData sheetId="7301" refreshError="1"/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>
        <row r="2">
          <cell r="B2">
            <v>1.9678000000000001E-2</v>
          </cell>
        </row>
      </sheetData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>
        <row r="2">
          <cell r="B2">
            <v>1.9678000000000001E-2</v>
          </cell>
        </row>
      </sheetData>
      <sheetData sheetId="7328">
        <row r="2">
          <cell r="B2">
            <v>1.9678000000000001E-2</v>
          </cell>
        </row>
      </sheetData>
      <sheetData sheetId="7329">
        <row r="2">
          <cell r="B2">
            <v>1.9678000000000001E-2</v>
          </cell>
        </row>
      </sheetData>
      <sheetData sheetId="7330">
        <row r="2">
          <cell r="B2">
            <v>1.9678000000000001E-2</v>
          </cell>
        </row>
      </sheetData>
      <sheetData sheetId="7331">
        <row r="2">
          <cell r="B2">
            <v>1.9678000000000001E-2</v>
          </cell>
        </row>
      </sheetData>
      <sheetData sheetId="7332">
        <row r="2">
          <cell r="B2">
            <v>1.9678000000000001E-2</v>
          </cell>
        </row>
      </sheetData>
      <sheetData sheetId="7333">
        <row r="2">
          <cell r="B2">
            <v>1.9678000000000001E-2</v>
          </cell>
        </row>
      </sheetData>
      <sheetData sheetId="7334">
        <row r="2">
          <cell r="B2">
            <v>1.9678000000000001E-2</v>
          </cell>
        </row>
      </sheetData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/>
      <sheetData sheetId="7376">
        <row r="2">
          <cell r="B2">
            <v>0</v>
          </cell>
        </row>
      </sheetData>
      <sheetData sheetId="7377">
        <row r="2">
          <cell r="B2">
            <v>0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>
        <row r="2">
          <cell r="B2">
            <v>1.9678000000000001E-2</v>
          </cell>
        </row>
      </sheetData>
      <sheetData sheetId="7383">
        <row r="2">
          <cell r="B2">
            <v>1.9678000000000001E-2</v>
          </cell>
        </row>
      </sheetData>
      <sheetData sheetId="7384">
        <row r="2">
          <cell r="B2">
            <v>1.9678000000000001E-2</v>
          </cell>
        </row>
      </sheetData>
      <sheetData sheetId="7385"/>
      <sheetData sheetId="7386">
        <row r="2">
          <cell r="B2">
            <v>0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>
        <row r="2">
          <cell r="B2">
            <v>1.9678000000000001E-2</v>
          </cell>
        </row>
      </sheetData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0</v>
          </cell>
        </row>
      </sheetData>
      <sheetData sheetId="7407"/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0</v>
          </cell>
        </row>
      </sheetData>
      <sheetData sheetId="7412">
        <row r="2">
          <cell r="B2">
            <v>0</v>
          </cell>
        </row>
      </sheetData>
      <sheetData sheetId="7413">
        <row r="2">
          <cell r="B2">
            <v>0</v>
          </cell>
        </row>
      </sheetData>
      <sheetData sheetId="7414">
        <row r="2">
          <cell r="B2">
            <v>0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0</v>
          </cell>
        </row>
      </sheetData>
      <sheetData sheetId="7424">
        <row r="2">
          <cell r="B2">
            <v>0</v>
          </cell>
        </row>
      </sheetData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1.9678000000000001E-2</v>
          </cell>
        </row>
      </sheetData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0</v>
          </cell>
        </row>
      </sheetData>
      <sheetData sheetId="7438">
        <row r="2">
          <cell r="B2">
            <v>0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1.9678000000000001E-2</v>
          </cell>
        </row>
      </sheetData>
      <sheetData sheetId="7444">
        <row r="2">
          <cell r="B2">
            <v>1.9678000000000001E-2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0</v>
          </cell>
        </row>
      </sheetData>
      <sheetData sheetId="7447">
        <row r="2">
          <cell r="B2">
            <v>0</v>
          </cell>
        </row>
      </sheetData>
      <sheetData sheetId="7448">
        <row r="2">
          <cell r="B2">
            <v>0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/>
      <sheetData sheetId="7558">
        <row r="2">
          <cell r="B2">
            <v>1.9678000000000001E-2</v>
          </cell>
        </row>
      </sheetData>
      <sheetData sheetId="7559"/>
      <sheetData sheetId="7560">
        <row r="2">
          <cell r="B2">
            <v>1.9678000000000001E-2</v>
          </cell>
        </row>
      </sheetData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>
        <row r="2">
          <cell r="B2">
            <v>1.9678000000000001E-2</v>
          </cell>
        </row>
      </sheetData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>
        <row r="2">
          <cell r="B2">
            <v>1.9678000000000001E-2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1.9678000000000001E-2</v>
          </cell>
        </row>
      </sheetData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1.9678000000000001E-2</v>
          </cell>
        </row>
      </sheetData>
      <sheetData sheetId="7646"/>
      <sheetData sheetId="7647"/>
      <sheetData sheetId="7648"/>
      <sheetData sheetId="7649">
        <row r="2">
          <cell r="B2">
            <v>1.9678000000000001E-2</v>
          </cell>
        </row>
      </sheetData>
      <sheetData sheetId="7650">
        <row r="2">
          <cell r="B2">
            <v>1.9678000000000001E-2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1.9678000000000001E-2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1.9678000000000001E-2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0</v>
          </cell>
        </row>
      </sheetData>
      <sheetData sheetId="7661"/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1.9678000000000001E-2</v>
          </cell>
        </row>
      </sheetData>
      <sheetData sheetId="7671">
        <row r="2">
          <cell r="B2">
            <v>1.9678000000000001E-2</v>
          </cell>
        </row>
      </sheetData>
      <sheetData sheetId="7672"/>
      <sheetData sheetId="7673">
        <row r="2">
          <cell r="B2">
            <v>0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/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1.9678000000000001E-2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>
        <row r="2">
          <cell r="B2">
            <v>1.9678000000000001E-2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/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/>
      <sheetData sheetId="7956"/>
      <sheetData sheetId="7957"/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/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/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1.9678000000000001E-2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/>
      <sheetData sheetId="8029"/>
      <sheetData sheetId="8030"/>
      <sheetData sheetId="8031"/>
      <sheetData sheetId="8032"/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1.9678000000000001E-2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1.9678000000000001E-2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>
        <row r="2">
          <cell r="B2">
            <v>1.9678000000000001E-2</v>
          </cell>
        </row>
      </sheetData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1.9678000000000001E-2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/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/>
      <sheetData sheetId="8267"/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/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1.9678000000000001E-2</v>
          </cell>
        </row>
      </sheetData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/>
      <sheetData sheetId="8295">
        <row r="2">
          <cell r="B2">
            <v>1.9678000000000001E-2</v>
          </cell>
        </row>
      </sheetData>
      <sheetData sheetId="8296"/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/>
      <sheetData sheetId="8301">
        <row r="2">
          <cell r="B2">
            <v>0</v>
          </cell>
        </row>
      </sheetData>
      <sheetData sheetId="8302"/>
      <sheetData sheetId="8303"/>
      <sheetData sheetId="8304">
        <row r="2">
          <cell r="B2">
            <v>0</v>
          </cell>
        </row>
      </sheetData>
      <sheetData sheetId="8305"/>
      <sheetData sheetId="8306"/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/>
      <sheetData sheetId="8337"/>
      <sheetData sheetId="8338"/>
      <sheetData sheetId="8339" refreshError="1"/>
      <sheetData sheetId="8340"/>
      <sheetData sheetId="8341"/>
      <sheetData sheetId="8342" refreshError="1"/>
      <sheetData sheetId="8343"/>
      <sheetData sheetId="8344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>
        <row r="2">
          <cell r="B2">
            <v>1.9678000000000001E-2</v>
          </cell>
        </row>
      </sheetData>
      <sheetData sheetId="8357" refreshError="1"/>
      <sheetData sheetId="8358" refreshError="1"/>
      <sheetData sheetId="8359" refreshError="1"/>
      <sheetData sheetId="8360" refreshError="1"/>
      <sheetData sheetId="836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/>
      <sheetData sheetId="8384"/>
      <sheetData sheetId="8385"/>
      <sheetData sheetId="8386"/>
      <sheetData sheetId="8387"/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/>
      <sheetData sheetId="8392"/>
      <sheetData sheetId="8393"/>
      <sheetData sheetId="8394">
        <row r="2">
          <cell r="B2">
            <v>0</v>
          </cell>
        </row>
      </sheetData>
      <sheetData sheetId="8395">
        <row r="2">
          <cell r="B2">
            <v>0</v>
          </cell>
        </row>
      </sheetData>
      <sheetData sheetId="8396"/>
      <sheetData sheetId="8397"/>
      <sheetData sheetId="8398"/>
      <sheetData sheetId="8399"/>
      <sheetData sheetId="8400"/>
      <sheetData sheetId="8401"/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0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1.9678000000000001E-2</v>
          </cell>
        </row>
      </sheetData>
      <sheetData sheetId="8410">
        <row r="2">
          <cell r="B2">
            <v>1.9678000000000001E-2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1.9678000000000001E-2</v>
          </cell>
        </row>
      </sheetData>
      <sheetData sheetId="8420">
        <row r="2">
          <cell r="B2">
            <v>1.9678000000000001E-2</v>
          </cell>
        </row>
      </sheetData>
      <sheetData sheetId="8421"/>
      <sheetData sheetId="8422"/>
      <sheetData sheetId="8423"/>
      <sheetData sheetId="8424"/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1.9678000000000001E-2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1.9678000000000001E-2</v>
          </cell>
        </row>
      </sheetData>
      <sheetData sheetId="8437">
        <row r="2">
          <cell r="B2">
            <v>1.9678000000000001E-2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0</v>
          </cell>
        </row>
      </sheetData>
      <sheetData sheetId="8463">
        <row r="2">
          <cell r="B2">
            <v>0</v>
          </cell>
        </row>
      </sheetData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1.9678000000000001E-2</v>
          </cell>
        </row>
      </sheetData>
      <sheetData sheetId="8486"/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/>
      <sheetData sheetId="8555"/>
      <sheetData sheetId="8556"/>
      <sheetData sheetId="8557"/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B2">
            <v>1.9678000000000001E-2</v>
          </cell>
        </row>
      </sheetData>
      <sheetData sheetId="8619">
        <row r="2">
          <cell r="B2">
            <v>1.9678000000000001E-2</v>
          </cell>
        </row>
      </sheetData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>
        <row r="2">
          <cell r="B2">
            <v>1.9678000000000001E-2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/>
      <sheetData sheetId="8639">
        <row r="2">
          <cell r="B2">
            <v>1.9678000000000001E-2</v>
          </cell>
        </row>
      </sheetData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>
        <row r="2">
          <cell r="B2">
            <v>0</v>
          </cell>
        </row>
      </sheetData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>
        <row r="2">
          <cell r="B2">
            <v>0</v>
          </cell>
        </row>
      </sheetData>
      <sheetData sheetId="8670"/>
      <sheetData sheetId="8671"/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0</v>
          </cell>
        </row>
      </sheetData>
      <sheetData sheetId="8676">
        <row r="2">
          <cell r="B2">
            <v>0</v>
          </cell>
        </row>
      </sheetData>
      <sheetData sheetId="8677"/>
      <sheetData sheetId="8678"/>
      <sheetData sheetId="8679"/>
      <sheetData sheetId="8680"/>
      <sheetData sheetId="8681"/>
      <sheetData sheetId="8682"/>
      <sheetData sheetId="8683">
        <row r="2">
          <cell r="B2">
            <v>1.9678000000000001E-2</v>
          </cell>
        </row>
      </sheetData>
      <sheetData sheetId="8684"/>
      <sheetData sheetId="8685">
        <row r="2">
          <cell r="B2">
            <v>0</v>
          </cell>
        </row>
      </sheetData>
      <sheetData sheetId="8686"/>
      <sheetData sheetId="8687"/>
      <sheetData sheetId="8688"/>
      <sheetData sheetId="8689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>
        <row r="2">
          <cell r="B2">
            <v>0</v>
          </cell>
        </row>
      </sheetData>
      <sheetData sheetId="8793">
        <row r="2">
          <cell r="B2">
            <v>0</v>
          </cell>
        </row>
      </sheetData>
      <sheetData sheetId="8794"/>
      <sheetData sheetId="8795">
        <row r="2">
          <cell r="B2">
            <v>1.9678000000000001E-2</v>
          </cell>
        </row>
      </sheetData>
      <sheetData sheetId="8796">
        <row r="2">
          <cell r="B2">
            <v>1.9678000000000001E-2</v>
          </cell>
        </row>
      </sheetData>
      <sheetData sheetId="8797">
        <row r="2">
          <cell r="B2">
            <v>1.9678000000000001E-2</v>
          </cell>
        </row>
      </sheetData>
      <sheetData sheetId="8798">
        <row r="2">
          <cell r="B2">
            <v>0</v>
          </cell>
        </row>
      </sheetData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>
        <row r="2">
          <cell r="B2">
            <v>0</v>
          </cell>
        </row>
      </sheetData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>
        <row r="2">
          <cell r="B2">
            <v>1.9678000000000001E-2</v>
          </cell>
        </row>
      </sheetData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0</v>
          </cell>
        </row>
      </sheetData>
      <sheetData sheetId="8824">
        <row r="2">
          <cell r="B2">
            <v>0</v>
          </cell>
        </row>
      </sheetData>
      <sheetData sheetId="8825">
        <row r="2">
          <cell r="B2">
            <v>0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1.9678000000000001E-2</v>
          </cell>
        </row>
      </sheetData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/>
      <sheetData sheetId="8837"/>
      <sheetData sheetId="8838"/>
      <sheetData sheetId="8839"/>
      <sheetData sheetId="8840"/>
      <sheetData sheetId="8841">
        <row r="2">
          <cell r="B2">
            <v>1.9678000000000001E-2</v>
          </cell>
        </row>
      </sheetData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/>
      <sheetData sheetId="8879"/>
      <sheetData sheetId="8880"/>
      <sheetData sheetId="8881"/>
      <sheetData sheetId="8882"/>
      <sheetData sheetId="8883"/>
      <sheetData sheetId="8884">
        <row r="2">
          <cell r="B2">
            <v>1.9678000000000001E-2</v>
          </cell>
        </row>
      </sheetData>
      <sheetData sheetId="8885">
        <row r="2">
          <cell r="B2">
            <v>0</v>
          </cell>
        </row>
      </sheetData>
      <sheetData sheetId="8886"/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/>
      <sheetData sheetId="8890"/>
      <sheetData sheetId="8891"/>
      <sheetData sheetId="8892"/>
      <sheetData sheetId="8893"/>
      <sheetData sheetId="8894"/>
      <sheetData sheetId="8895"/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0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0</v>
          </cell>
        </row>
      </sheetData>
      <sheetData sheetId="8915">
        <row r="2">
          <cell r="B2">
            <v>0</v>
          </cell>
        </row>
      </sheetData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0</v>
          </cell>
        </row>
      </sheetData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>
        <row r="2">
          <cell r="B2">
            <v>1.9678000000000001E-2</v>
          </cell>
        </row>
      </sheetData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>
        <row r="2">
          <cell r="B2">
            <v>1.9678000000000001E-2</v>
          </cell>
        </row>
      </sheetData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>
        <row r="2">
          <cell r="B2">
            <v>1.9678000000000001E-2</v>
          </cell>
        </row>
      </sheetData>
      <sheetData sheetId="8983">
        <row r="2">
          <cell r="B2">
            <v>1.9678000000000001E-2</v>
          </cell>
        </row>
      </sheetData>
      <sheetData sheetId="8984">
        <row r="2">
          <cell r="B2">
            <v>1.9678000000000001E-2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>
        <row r="2">
          <cell r="B2">
            <v>1.9678000000000001E-2</v>
          </cell>
        </row>
      </sheetData>
      <sheetData sheetId="8995">
        <row r="2">
          <cell r="B2">
            <v>1.9678000000000001E-2</v>
          </cell>
        </row>
      </sheetData>
      <sheetData sheetId="8996">
        <row r="2">
          <cell r="B2">
            <v>1.9678000000000001E-2</v>
          </cell>
        </row>
      </sheetData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>
        <row r="2">
          <cell r="B2">
            <v>1.9678000000000001E-2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0</v>
          </cell>
        </row>
      </sheetData>
      <sheetData sheetId="9016">
        <row r="2">
          <cell r="B2">
            <v>0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1.9678000000000001E-2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1.9678000000000001E-2</v>
          </cell>
        </row>
      </sheetData>
      <sheetData sheetId="9023">
        <row r="2">
          <cell r="B2">
            <v>1.9678000000000001E-2</v>
          </cell>
        </row>
      </sheetData>
      <sheetData sheetId="9024">
        <row r="2">
          <cell r="B2">
            <v>1.9678000000000001E-2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/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/>
      <sheetData sheetId="9041"/>
      <sheetData sheetId="9042"/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1.9678000000000001E-2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/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/>
      <sheetData sheetId="9054"/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1.9678000000000001E-2</v>
          </cell>
        </row>
      </sheetData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>
        <row r="2">
          <cell r="B2">
            <v>1.9678000000000001E-2</v>
          </cell>
        </row>
      </sheetData>
      <sheetData sheetId="9069"/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/>
      <sheetData sheetId="9073"/>
      <sheetData sheetId="9074">
        <row r="2">
          <cell r="B2">
            <v>0</v>
          </cell>
        </row>
      </sheetData>
      <sheetData sheetId="9075"/>
      <sheetData sheetId="9076"/>
      <sheetData sheetId="9077">
        <row r="2">
          <cell r="B2">
            <v>0</v>
          </cell>
        </row>
      </sheetData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>
        <row r="2">
          <cell r="B2">
            <v>0</v>
          </cell>
        </row>
      </sheetData>
      <sheetData sheetId="9133"/>
      <sheetData sheetId="9134">
        <row r="2">
          <cell r="B2">
            <v>1.9678000000000001E-2</v>
          </cell>
        </row>
      </sheetData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>
        <row r="2">
          <cell r="B2">
            <v>0</v>
          </cell>
        </row>
      </sheetData>
      <sheetData sheetId="9159">
        <row r="2">
          <cell r="B2">
            <v>0</v>
          </cell>
        </row>
      </sheetData>
      <sheetData sheetId="9160"/>
      <sheetData sheetId="9161"/>
      <sheetData sheetId="9162">
        <row r="2">
          <cell r="B2">
            <v>1.9678000000000001E-2</v>
          </cell>
        </row>
      </sheetData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>
        <row r="2">
          <cell r="B2">
            <v>0</v>
          </cell>
        </row>
      </sheetData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/>
      <sheetData sheetId="9202"/>
      <sheetData sheetId="9203"/>
      <sheetData sheetId="9204"/>
      <sheetData sheetId="9205"/>
      <sheetData sheetId="9206"/>
      <sheetData sheetId="9207"/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>
        <row r="2">
          <cell r="B2">
            <v>0</v>
          </cell>
        </row>
      </sheetData>
      <sheetData sheetId="9219"/>
      <sheetData sheetId="9220">
        <row r="2">
          <cell r="B2">
            <v>1.9678000000000001E-2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>
        <row r="2">
          <cell r="B2">
            <v>1.9678000000000001E-2</v>
          </cell>
        </row>
      </sheetData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>
        <row r="2">
          <cell r="B2">
            <v>1.9678000000000001E-2</v>
          </cell>
        </row>
      </sheetData>
      <sheetData sheetId="9274">
        <row r="2">
          <cell r="B2">
            <v>0</v>
          </cell>
        </row>
      </sheetData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>
        <row r="2">
          <cell r="B2">
            <v>0</v>
          </cell>
        </row>
      </sheetData>
      <sheetData sheetId="9286">
        <row r="2">
          <cell r="B2">
            <v>0</v>
          </cell>
        </row>
      </sheetData>
      <sheetData sheetId="9287"/>
      <sheetData sheetId="9288"/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0</v>
          </cell>
        </row>
      </sheetData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>
        <row r="2">
          <cell r="B2">
            <v>1.9678000000000001E-2</v>
          </cell>
        </row>
      </sheetData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>
        <row r="2">
          <cell r="B2">
            <v>0</v>
          </cell>
        </row>
      </sheetData>
      <sheetData sheetId="9339">
        <row r="2">
          <cell r="B2">
            <v>0</v>
          </cell>
        </row>
      </sheetData>
      <sheetData sheetId="9340"/>
      <sheetData sheetId="9341"/>
      <sheetData sheetId="9342">
        <row r="2">
          <cell r="B2">
            <v>1.9678000000000001E-2</v>
          </cell>
        </row>
      </sheetData>
      <sheetData sheetId="9343">
        <row r="2">
          <cell r="B2">
            <v>1.9678000000000001E-2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0</v>
          </cell>
        </row>
      </sheetData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>
        <row r="2">
          <cell r="B2">
            <v>0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>
        <row r="2">
          <cell r="B2">
            <v>1.9678000000000001E-2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>
        <row r="2">
          <cell r="B2">
            <v>0</v>
          </cell>
        </row>
      </sheetData>
      <sheetData sheetId="9399"/>
      <sheetData sheetId="9400">
        <row r="2">
          <cell r="B2">
            <v>1.9678000000000001E-2</v>
          </cell>
        </row>
      </sheetData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1.9678000000000001E-2</v>
          </cell>
        </row>
      </sheetData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>
        <row r="2">
          <cell r="B2">
            <v>1.9678000000000001E-2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>
        <row r="2">
          <cell r="B2">
            <v>1.9678000000000001E-2</v>
          </cell>
        </row>
      </sheetData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>
        <row r="2">
          <cell r="B2">
            <v>1.9678000000000001E-2</v>
          </cell>
        </row>
      </sheetData>
      <sheetData sheetId="9454">
        <row r="2">
          <cell r="B2">
            <v>0</v>
          </cell>
        </row>
      </sheetData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0</v>
          </cell>
        </row>
      </sheetData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0</v>
          </cell>
        </row>
      </sheetData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>
        <row r="2">
          <cell r="B2">
            <v>1.9678000000000001E-2</v>
          </cell>
        </row>
      </sheetData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/>
      <sheetData sheetId="9521"/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>
        <row r="2">
          <cell r="B2">
            <v>0</v>
          </cell>
        </row>
      </sheetData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>
        <row r="2">
          <cell r="B2">
            <v>0</v>
          </cell>
        </row>
      </sheetData>
      <sheetData sheetId="9560">
        <row r="2">
          <cell r="B2">
            <v>0</v>
          </cell>
        </row>
      </sheetData>
      <sheetData sheetId="9561"/>
      <sheetData sheetId="9562"/>
      <sheetData sheetId="9563"/>
      <sheetData sheetId="9564"/>
      <sheetData sheetId="9565"/>
      <sheetData sheetId="9566"/>
      <sheetData sheetId="9567"/>
      <sheetData sheetId="9568">
        <row r="2">
          <cell r="B2">
            <v>1.9678000000000001E-2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>
        <row r="2">
          <cell r="B2">
            <v>0</v>
          </cell>
        </row>
      </sheetData>
      <sheetData sheetId="9579"/>
      <sheetData sheetId="9580">
        <row r="2">
          <cell r="B2">
            <v>1.9678000000000001E-2</v>
          </cell>
        </row>
      </sheetData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0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0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0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/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1.9678000000000001E-2</v>
          </cell>
        </row>
      </sheetData>
      <sheetData sheetId="9652">
        <row r="2">
          <cell r="B2">
            <v>0</v>
          </cell>
        </row>
      </sheetData>
      <sheetData sheetId="9653">
        <row r="2">
          <cell r="B2">
            <v>1.9678000000000001E-2</v>
          </cell>
        </row>
      </sheetData>
      <sheetData sheetId="9654"/>
      <sheetData sheetId="9655"/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0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1.9678000000000001E-2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0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1.9678000000000001E-2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1.9678000000000001E-2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1.9678000000000001E-2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1.9678000000000001E-2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0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0</v>
          </cell>
        </row>
      </sheetData>
      <sheetData sheetId="9713">
        <row r="2">
          <cell r="B2">
            <v>1.9678000000000001E-2</v>
          </cell>
        </row>
      </sheetData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>
        <row r="2">
          <cell r="B2">
            <v>0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1.9678000000000001E-2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0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1.9678000000000001E-2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0</v>
          </cell>
        </row>
      </sheetData>
      <sheetData sheetId="9741">
        <row r="2">
          <cell r="B2">
            <v>0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1.9678000000000001E-2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0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0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1.9678000000000001E-2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0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/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1.9678000000000001E-2</v>
          </cell>
        </row>
      </sheetData>
      <sheetData sheetId="9834"/>
      <sheetData sheetId="9835"/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0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0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0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0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0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0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0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0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1.9678000000000001E-2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1.9678000000000001E-2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0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1.9678000000000001E-2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1.9678000000000001E-2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0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0</v>
          </cell>
        </row>
      </sheetData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>
        <row r="2">
          <cell r="B2">
            <v>0</v>
          </cell>
        </row>
      </sheetData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0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0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0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0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0</v>
          </cell>
        </row>
      </sheetData>
      <sheetData sheetId="10133">
        <row r="2">
          <cell r="B2">
            <v>1.9678000000000001E-2</v>
          </cell>
        </row>
      </sheetData>
      <sheetData sheetId="10134">
        <row r="2">
          <cell r="B2">
            <v>0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0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0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1.9678000000000001E-2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1.9678000000000001E-2</v>
          </cell>
        </row>
      </sheetData>
      <sheetData sheetId="10164">
        <row r="2">
          <cell r="B2">
            <v>1.9678000000000001E-2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/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/>
      <sheetData sheetId="10203"/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0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0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0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0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0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>
        <row r="2">
          <cell r="B2">
            <v>0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0</v>
          </cell>
        </row>
      </sheetData>
      <sheetData sheetId="10285">
        <row r="2">
          <cell r="B2">
            <v>0</v>
          </cell>
        </row>
      </sheetData>
      <sheetData sheetId="10286">
        <row r="2">
          <cell r="B2">
            <v>0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0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0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1.9678000000000001E-2</v>
          </cell>
        </row>
      </sheetData>
      <sheetData sheetId="10305">
        <row r="2">
          <cell r="B2">
            <v>1.9678000000000001E-2</v>
          </cell>
        </row>
      </sheetData>
      <sheetData sheetId="10306">
        <row r="2">
          <cell r="B2">
            <v>1.9678000000000001E-2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0</v>
          </cell>
        </row>
      </sheetData>
      <sheetData sheetId="10311">
        <row r="2">
          <cell r="B2">
            <v>1.9678000000000001E-2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1.9678000000000001E-2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1.9678000000000001E-2</v>
          </cell>
        </row>
      </sheetData>
      <sheetData sheetId="10316">
        <row r="2">
          <cell r="B2">
            <v>1.9678000000000001E-2</v>
          </cell>
        </row>
      </sheetData>
      <sheetData sheetId="10317">
        <row r="2">
          <cell r="B2">
            <v>1.9678000000000001E-2</v>
          </cell>
        </row>
      </sheetData>
      <sheetData sheetId="10318">
        <row r="2">
          <cell r="B2">
            <v>1.9678000000000001E-2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0</v>
          </cell>
        </row>
      </sheetData>
      <sheetData sheetId="10322">
        <row r="2">
          <cell r="B2">
            <v>0</v>
          </cell>
        </row>
      </sheetData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1.9678000000000001E-2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1.9678000000000001E-2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1.9678000000000001E-2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>
        <row r="2">
          <cell r="B2">
            <v>0</v>
          </cell>
        </row>
      </sheetData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0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1.9678000000000001E-2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0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0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/>
      <sheetData sheetId="10565"/>
      <sheetData sheetId="10566"/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0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0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0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0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0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0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0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0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0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1.9678000000000001E-2</v>
          </cell>
        </row>
      </sheetData>
      <sheetData sheetId="10665">
        <row r="2">
          <cell r="B2">
            <v>1.9678000000000001E-2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1.9678000000000001E-2</v>
          </cell>
        </row>
      </sheetData>
      <sheetData sheetId="10669">
        <row r="2">
          <cell r="B2">
            <v>1.9678000000000001E-2</v>
          </cell>
        </row>
      </sheetData>
      <sheetData sheetId="10670">
        <row r="2">
          <cell r="B2">
            <v>0</v>
          </cell>
        </row>
      </sheetData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>
        <row r="2">
          <cell r="B2">
            <v>1.9678000000000001E-2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0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1.9678000000000001E-2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1.9678000000000001E-2</v>
          </cell>
        </row>
      </sheetData>
      <sheetData sheetId="10699">
        <row r="2">
          <cell r="B2">
            <v>1.9678000000000001E-2</v>
          </cell>
        </row>
      </sheetData>
      <sheetData sheetId="10700">
        <row r="2">
          <cell r="B2">
            <v>1.9678000000000001E-2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0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/>
      <sheetData sheetId="10744">
        <row r="2">
          <cell r="B2">
            <v>0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/>
      <sheetData sheetId="10748"/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0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0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0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0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0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0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0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0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1.9678000000000001E-2</v>
          </cell>
        </row>
      </sheetData>
      <sheetData sheetId="10884">
        <row r="2">
          <cell r="B2">
            <v>1.9678000000000001E-2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>
        <row r="2">
          <cell r="B2">
            <v>0</v>
          </cell>
        </row>
      </sheetData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>
        <row r="2">
          <cell r="B2">
            <v>0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0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0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0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0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0</v>
          </cell>
        </row>
      </sheetData>
      <sheetData sheetId="11018">
        <row r="2">
          <cell r="B2">
            <v>0</v>
          </cell>
        </row>
      </sheetData>
      <sheetData sheetId="11019">
        <row r="2">
          <cell r="B2">
            <v>0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0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1.9678000000000001E-2</v>
          </cell>
        </row>
      </sheetData>
      <sheetData sheetId="11032">
        <row r="2">
          <cell r="B2">
            <v>0</v>
          </cell>
        </row>
      </sheetData>
      <sheetData sheetId="11033">
        <row r="2">
          <cell r="B2">
            <v>1.9678000000000001E-2</v>
          </cell>
        </row>
      </sheetData>
      <sheetData sheetId="11034">
        <row r="2">
          <cell r="B2">
            <v>0</v>
          </cell>
        </row>
      </sheetData>
      <sheetData sheetId="11035">
        <row r="2">
          <cell r="B2">
            <v>1.9678000000000001E-2</v>
          </cell>
        </row>
      </sheetData>
      <sheetData sheetId="11036">
        <row r="2">
          <cell r="B2">
            <v>1.9678000000000001E-2</v>
          </cell>
        </row>
      </sheetData>
      <sheetData sheetId="11037">
        <row r="2">
          <cell r="B2">
            <v>1.9678000000000001E-2</v>
          </cell>
        </row>
      </sheetData>
      <sheetData sheetId="11038">
        <row r="2">
          <cell r="B2">
            <v>1.9678000000000001E-2</v>
          </cell>
        </row>
      </sheetData>
      <sheetData sheetId="11039">
        <row r="2">
          <cell r="B2">
            <v>0</v>
          </cell>
        </row>
      </sheetData>
      <sheetData sheetId="11040">
        <row r="2">
          <cell r="B2">
            <v>1.9678000000000001E-2</v>
          </cell>
        </row>
      </sheetData>
      <sheetData sheetId="11041">
        <row r="2">
          <cell r="B2">
            <v>0</v>
          </cell>
        </row>
      </sheetData>
      <sheetData sheetId="11042">
        <row r="2">
          <cell r="B2">
            <v>0</v>
          </cell>
        </row>
      </sheetData>
      <sheetData sheetId="11043">
        <row r="2">
          <cell r="B2">
            <v>1.9678000000000001E-2</v>
          </cell>
        </row>
      </sheetData>
      <sheetData sheetId="11044">
        <row r="2">
          <cell r="B2">
            <v>1.9678000000000001E-2</v>
          </cell>
        </row>
      </sheetData>
      <sheetData sheetId="11045">
        <row r="2">
          <cell r="B2">
            <v>0</v>
          </cell>
        </row>
      </sheetData>
      <sheetData sheetId="11046">
        <row r="2">
          <cell r="B2">
            <v>1.9678000000000001E-2</v>
          </cell>
        </row>
      </sheetData>
      <sheetData sheetId="11047">
        <row r="2">
          <cell r="B2">
            <v>0</v>
          </cell>
        </row>
      </sheetData>
      <sheetData sheetId="11048">
        <row r="2">
          <cell r="B2">
            <v>1.9678000000000001E-2</v>
          </cell>
        </row>
      </sheetData>
      <sheetData sheetId="11049">
        <row r="2">
          <cell r="B2">
            <v>1.9678000000000001E-2</v>
          </cell>
        </row>
      </sheetData>
      <sheetData sheetId="11050">
        <row r="2">
          <cell r="B2">
            <v>1.9678000000000001E-2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1.9678000000000001E-2</v>
          </cell>
        </row>
      </sheetData>
      <sheetData sheetId="11053">
        <row r="2">
          <cell r="B2">
            <v>1.9678000000000001E-2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1.9678000000000001E-2</v>
          </cell>
        </row>
      </sheetData>
      <sheetData sheetId="11056">
        <row r="2">
          <cell r="B2">
            <v>1.9678000000000001E-2</v>
          </cell>
        </row>
      </sheetData>
      <sheetData sheetId="11057">
        <row r="2">
          <cell r="B2">
            <v>1.9678000000000001E-2</v>
          </cell>
        </row>
      </sheetData>
      <sheetData sheetId="11058">
        <row r="2">
          <cell r="B2">
            <v>1.9678000000000001E-2</v>
          </cell>
        </row>
      </sheetData>
      <sheetData sheetId="11059">
        <row r="2">
          <cell r="B2">
            <v>1.9678000000000001E-2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1.9678000000000001E-2</v>
          </cell>
        </row>
      </sheetData>
      <sheetData sheetId="11064">
        <row r="2">
          <cell r="B2">
            <v>1.9678000000000001E-2</v>
          </cell>
        </row>
      </sheetData>
      <sheetData sheetId="11065">
        <row r="2">
          <cell r="B2">
            <v>1.9678000000000001E-2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1.9678000000000001E-2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>
        <row r="2">
          <cell r="B2">
            <v>0</v>
          </cell>
        </row>
      </sheetData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>
        <row r="2">
          <cell r="B2">
            <v>0</v>
          </cell>
        </row>
      </sheetData>
      <sheetData sheetId="11119">
        <row r="2">
          <cell r="B2">
            <v>1.9678000000000001E-2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0</v>
          </cell>
        </row>
      </sheetData>
      <sheetData sheetId="11123">
        <row r="2">
          <cell r="B2">
            <v>0</v>
          </cell>
        </row>
      </sheetData>
      <sheetData sheetId="11124">
        <row r="2">
          <cell r="B2">
            <v>0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0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0</v>
          </cell>
        </row>
      </sheetData>
      <sheetData sheetId="11136">
        <row r="2">
          <cell r="B2">
            <v>0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0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0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0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1.9678000000000001E-2</v>
          </cell>
        </row>
      </sheetData>
      <sheetData sheetId="11158">
        <row r="2">
          <cell r="B2">
            <v>0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0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0</v>
          </cell>
        </row>
      </sheetData>
      <sheetData sheetId="11174">
        <row r="2">
          <cell r="B2">
            <v>0</v>
          </cell>
        </row>
      </sheetData>
      <sheetData sheetId="11175">
        <row r="2">
          <cell r="B2">
            <v>0</v>
          </cell>
        </row>
      </sheetData>
      <sheetData sheetId="11176">
        <row r="2">
          <cell r="B2">
            <v>0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0</v>
          </cell>
        </row>
      </sheetData>
      <sheetData sheetId="11181">
        <row r="2">
          <cell r="B2">
            <v>0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1.9678000000000001E-2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1.9678000000000001E-2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1.9678000000000001E-2</v>
          </cell>
        </row>
      </sheetData>
      <sheetData sheetId="11197">
        <row r="2">
          <cell r="B2">
            <v>0</v>
          </cell>
        </row>
      </sheetData>
      <sheetData sheetId="11198">
        <row r="2">
          <cell r="B2">
            <v>0</v>
          </cell>
        </row>
      </sheetData>
      <sheetData sheetId="11199">
        <row r="2">
          <cell r="B2">
            <v>0</v>
          </cell>
        </row>
      </sheetData>
      <sheetData sheetId="11200">
        <row r="2">
          <cell r="B2">
            <v>1.9678000000000001E-2</v>
          </cell>
        </row>
      </sheetData>
      <sheetData sheetId="11201">
        <row r="2">
          <cell r="B2">
            <v>1.9678000000000001E-2</v>
          </cell>
        </row>
      </sheetData>
      <sheetData sheetId="11202">
        <row r="2">
          <cell r="B2">
            <v>1.9678000000000001E-2</v>
          </cell>
        </row>
      </sheetData>
      <sheetData sheetId="11203">
        <row r="2">
          <cell r="B2">
            <v>0</v>
          </cell>
        </row>
      </sheetData>
      <sheetData sheetId="11204">
        <row r="2">
          <cell r="B2">
            <v>1.9678000000000001E-2</v>
          </cell>
        </row>
      </sheetData>
      <sheetData sheetId="11205">
        <row r="2">
          <cell r="B2">
            <v>1.9678000000000001E-2</v>
          </cell>
        </row>
      </sheetData>
      <sheetData sheetId="11206">
        <row r="2">
          <cell r="B2">
            <v>1.9678000000000001E-2</v>
          </cell>
        </row>
      </sheetData>
      <sheetData sheetId="11207">
        <row r="2">
          <cell r="B2">
            <v>0</v>
          </cell>
        </row>
      </sheetData>
      <sheetData sheetId="11208">
        <row r="2">
          <cell r="B2">
            <v>1.9678000000000001E-2</v>
          </cell>
        </row>
      </sheetData>
      <sheetData sheetId="11209">
        <row r="2">
          <cell r="B2">
            <v>1.9678000000000001E-2</v>
          </cell>
        </row>
      </sheetData>
      <sheetData sheetId="11210">
        <row r="2">
          <cell r="B2">
            <v>0</v>
          </cell>
        </row>
      </sheetData>
      <sheetData sheetId="11211">
        <row r="2">
          <cell r="B2">
            <v>1.9678000000000001E-2</v>
          </cell>
        </row>
      </sheetData>
      <sheetData sheetId="11212">
        <row r="2">
          <cell r="B2">
            <v>0</v>
          </cell>
        </row>
      </sheetData>
      <sheetData sheetId="11213">
        <row r="2">
          <cell r="B2">
            <v>1.9678000000000001E-2</v>
          </cell>
        </row>
      </sheetData>
      <sheetData sheetId="11214">
        <row r="2">
          <cell r="B2">
            <v>0</v>
          </cell>
        </row>
      </sheetData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0</v>
          </cell>
        </row>
      </sheetData>
      <sheetData sheetId="11220">
        <row r="2">
          <cell r="B2">
            <v>1.9678000000000001E-2</v>
          </cell>
        </row>
      </sheetData>
      <sheetData sheetId="11221">
        <row r="2">
          <cell r="B2">
            <v>0</v>
          </cell>
        </row>
      </sheetData>
      <sheetData sheetId="11222">
        <row r="2">
          <cell r="B2">
            <v>0</v>
          </cell>
        </row>
      </sheetData>
      <sheetData sheetId="11223">
        <row r="2">
          <cell r="B2">
            <v>1.9678000000000001E-2</v>
          </cell>
        </row>
      </sheetData>
      <sheetData sheetId="11224">
        <row r="2">
          <cell r="B2">
            <v>1.9678000000000001E-2</v>
          </cell>
        </row>
      </sheetData>
      <sheetData sheetId="11225">
        <row r="2">
          <cell r="B2">
            <v>0</v>
          </cell>
        </row>
      </sheetData>
      <sheetData sheetId="11226">
        <row r="2">
          <cell r="B2">
            <v>1.9678000000000001E-2</v>
          </cell>
        </row>
      </sheetData>
      <sheetData sheetId="11227">
        <row r="2">
          <cell r="B2">
            <v>0</v>
          </cell>
        </row>
      </sheetData>
      <sheetData sheetId="11228">
        <row r="2">
          <cell r="B2">
            <v>1.9678000000000001E-2</v>
          </cell>
        </row>
      </sheetData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>
        <row r="2">
          <cell r="B2">
            <v>1.9678000000000001E-2</v>
          </cell>
        </row>
      </sheetData>
      <sheetData sheetId="11234">
        <row r="2">
          <cell r="B2">
            <v>1.9678000000000001E-2</v>
          </cell>
        </row>
      </sheetData>
      <sheetData sheetId="11235">
        <row r="2">
          <cell r="B2">
            <v>1.9678000000000001E-2</v>
          </cell>
        </row>
      </sheetData>
      <sheetData sheetId="11236">
        <row r="2">
          <cell r="B2">
            <v>1.9678000000000001E-2</v>
          </cell>
        </row>
      </sheetData>
      <sheetData sheetId="11237">
        <row r="2">
          <cell r="B2">
            <v>1.9678000000000001E-2</v>
          </cell>
        </row>
      </sheetData>
      <sheetData sheetId="11238">
        <row r="2">
          <cell r="B2">
            <v>1.9678000000000001E-2</v>
          </cell>
        </row>
      </sheetData>
      <sheetData sheetId="11239">
        <row r="2">
          <cell r="B2">
            <v>1.9678000000000001E-2</v>
          </cell>
        </row>
      </sheetData>
      <sheetData sheetId="11240">
        <row r="2">
          <cell r="B2">
            <v>1.9678000000000001E-2</v>
          </cell>
        </row>
      </sheetData>
      <sheetData sheetId="11241">
        <row r="2">
          <cell r="B2">
            <v>1.9678000000000001E-2</v>
          </cell>
        </row>
      </sheetData>
      <sheetData sheetId="11242">
        <row r="2">
          <cell r="B2">
            <v>1.9678000000000001E-2</v>
          </cell>
        </row>
      </sheetData>
      <sheetData sheetId="11243">
        <row r="2">
          <cell r="B2">
            <v>1.9678000000000001E-2</v>
          </cell>
        </row>
      </sheetData>
      <sheetData sheetId="11244">
        <row r="2">
          <cell r="B2">
            <v>1.9678000000000001E-2</v>
          </cell>
        </row>
      </sheetData>
      <sheetData sheetId="11245">
        <row r="2">
          <cell r="B2">
            <v>1.9678000000000001E-2</v>
          </cell>
        </row>
      </sheetData>
      <sheetData sheetId="11246">
        <row r="2">
          <cell r="B2">
            <v>1.9678000000000001E-2</v>
          </cell>
        </row>
      </sheetData>
      <sheetData sheetId="11247">
        <row r="2">
          <cell r="B2">
            <v>0</v>
          </cell>
        </row>
      </sheetData>
      <sheetData sheetId="11248">
        <row r="2">
          <cell r="B2">
            <v>1.9678000000000001E-2</v>
          </cell>
        </row>
      </sheetData>
      <sheetData sheetId="11249">
        <row r="2">
          <cell r="B2">
            <v>0</v>
          </cell>
        </row>
      </sheetData>
      <sheetData sheetId="11250">
        <row r="2">
          <cell r="B2">
            <v>0</v>
          </cell>
        </row>
      </sheetData>
      <sheetData sheetId="11251">
        <row r="2">
          <cell r="B2">
            <v>0</v>
          </cell>
        </row>
      </sheetData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>
        <row r="2">
          <cell r="B2">
            <v>0</v>
          </cell>
        </row>
      </sheetData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>
        <row r="2">
          <cell r="B2">
            <v>1.9678000000000001E-2</v>
          </cell>
        </row>
      </sheetData>
      <sheetData sheetId="11391">
        <row r="2">
          <cell r="B2">
            <v>1.9678000000000001E-2</v>
          </cell>
        </row>
      </sheetData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 refreshError="1"/>
      <sheetData sheetId="11461"/>
      <sheetData sheetId="11462"/>
      <sheetData sheetId="11463"/>
      <sheetData sheetId="11464"/>
      <sheetData sheetId="11465"/>
      <sheetData sheetId="11466" refreshError="1"/>
      <sheetData sheetId="11467" refreshError="1"/>
      <sheetData sheetId="11468" refreshError="1"/>
      <sheetData sheetId="11469" refreshError="1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ADJ _ RATE"/>
      <sheetName val="Invoice"/>
      <sheetName val="????-??"/>
      <sheetName val="TrialBalance Q3-2002"/>
      <sheetName val="Output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K-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Master"/>
      <sheetName val="Tooling list T lite"/>
      <sheetName val="._x0000_9_x0000_D_x0000_O_x0000_Z_x0000_e_x0000_p_x0000_{_x0000__x0000__x000a_"/>
      <sheetName val="10-1 Media"/>
      <sheetName val="10-cut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PL12M"/>
      <sheetName val="N-2"/>
      <sheetName val="TO - SP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Projection"/>
      <sheetName val="CUSTOM"/>
      <sheetName val="CustList"/>
      <sheetName val="Stock Aging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Control"/>
      <sheetName val="_x005f_x0000_"/>
      <sheetName val="_x005f_x0000_._x005f_x0000__x005f_x0000__x005f_x0000__x"/>
      <sheetName val=".?9?D?O?Z?e?p?{??_x005f_x000a_"/>
      <sheetName val="สัญญา A"/>
      <sheetName val="계정코드"/>
      <sheetName val="Front"/>
      <sheetName val="Original"/>
      <sheetName val="Pln Pdt"/>
      <sheetName val="SPCSheet"/>
      <sheetName val="DAY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LOOKUP_FY04"/>
      <sheetName val="Chlorination"/>
      <sheetName val="Compounding"/>
      <sheetName val="Forming"/>
      <sheetName val="Packaging"/>
      <sheetName val="AC"/>
      <sheetName val="INSTR"/>
      <sheetName val="Business Model"/>
      <sheetName val="Tariff"/>
      <sheetName val="page1"/>
      <sheetName val="Insurance"/>
      <sheetName val="CD-08"/>
      <sheetName val="U"/>
      <sheetName val="feature"/>
      <sheetName val="Corp. sheet - Stress"/>
      <sheetName val="PR"/>
      <sheetName val="Bonds"/>
      <sheetName val="___________9_D_____O_Z_e_p____2"/>
      <sheetName val="___________9_D_____O_Z_e_p____3"/>
      <sheetName val="0-Basics"/>
      <sheetName val="ChangeHistory"/>
      <sheetName val="Graph"/>
      <sheetName val="Instruction"/>
      <sheetName val="Validation"/>
      <sheetName val="Texts"/>
      <sheetName val="._x005f_x0000_9_x005f_x0000_D_x005f_x0000_O_x0000"/>
      <sheetName val="Equipment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Reserve calculation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DataAllocate"/>
      <sheetName val="Selection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sales3level"/>
      <sheetName val="A-General"/>
      <sheetName val="เวลาห้องชั่ง-ห้องชั่ง"/>
      <sheetName val="ลูกค้า"/>
      <sheetName val="___________9_D_____O_Z_e_p____6"/>
      <sheetName val="___________9_D_____O_Z_e_p____7"/>
      <sheetName val="GrphData"/>
      <sheetName val="PUMP"/>
      <sheetName val="XX98CALB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___________9_D_____O_Z_e_p_{_6"/>
      <sheetName val="__9_D_O_Z_e_p_{___6"/>
      <sheetName val="공사비_내역_(가)6"/>
      <sheetName val="Twelve_Month_Cash_Flow6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TO_-_SP6"/>
      <sheetName val="Vol_del6"/>
      <sheetName val="CPC_form6"/>
      <sheetName val="Dec_20016"/>
      <sheetName val="CF_(Company_only)6"/>
      <sheetName val="Co_26_Unfinished_P&amp;E6"/>
      <sheetName val="_x005f_x0000___x005f_x0000__x005f_x0000__x005f_x0000__6"/>
      <sheetName val="_?9?D?O?Z?e?p?{??_x005f_x000a_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สัญญา_A6"/>
      <sheetName val="Ex_Hyp1"/>
      <sheetName val="Pln_Pdt1"/>
      <sheetName val="CA Comp"/>
      <sheetName val="Customize Your Loan Manager"/>
      <sheetName val="Loan Amortization Table"/>
      <sheetName val="TB_Baht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F001-Lead"/>
      <sheetName val="CONSTRUCTION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อัตราค่าบรรทุก"/>
      <sheetName val="LC-PURCHASE TFB"/>
      <sheetName val="CODE,NAME"/>
      <sheetName val="BS_FULL"/>
      <sheetName val="Group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INTEREST"/>
      <sheetName val="เงินกู้_MGC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ADJ_-_RATE14"/>
      <sheetName val="Standing_Data14"/>
      <sheetName val="Asset_&amp;_Liability14"/>
      <sheetName val="Net_asset_value14"/>
      <sheetName val="Data_Sources13"/>
      <sheetName val="외상매출금현황-수정분_A2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Tooling_list_T_lite13"/>
      <sheetName val="10-1_Media13"/>
      <sheetName val="FY04_budget_vol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DEP_C200113"/>
      <sheetName val="Base_Rental13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B&amp;S_19999"/>
      <sheetName val="Trial_Balance10"/>
      <sheetName val="TrialBalance_Q3-200210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USAGE FOOD"/>
      <sheetName val="dloh10"/>
      <sheetName val="７４期 月度予実管理表"/>
      <sheetName val="งบการเงิน"/>
      <sheetName val="jul03-jun04pnl"/>
      <sheetName val="IBA &lt;O3&gt;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G2">
            <v>36525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2">
          <cell r="G2">
            <v>36525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>
        <row r="2">
          <cell r="G2">
            <v>36525</v>
          </cell>
        </row>
      </sheetData>
      <sheetData sheetId="151">
        <row r="2">
          <cell r="G2">
            <v>36525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2">
          <cell r="G2">
            <v>36525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>
        <row r="4">
          <cell r="B4">
            <v>8500000</v>
          </cell>
        </row>
      </sheetData>
      <sheetData sheetId="184">
        <row r="4">
          <cell r="B4">
            <v>8500000</v>
          </cell>
        </row>
      </sheetData>
      <sheetData sheetId="185">
        <row r="4">
          <cell r="B4">
            <v>8500000</v>
          </cell>
        </row>
      </sheetData>
      <sheetData sheetId="186">
        <row r="4">
          <cell r="B4">
            <v>8500000</v>
          </cell>
        </row>
      </sheetData>
      <sheetData sheetId="187"/>
      <sheetData sheetId="188">
        <row r="4">
          <cell r="B4">
            <v>8500000</v>
          </cell>
        </row>
      </sheetData>
      <sheetData sheetId="189">
        <row r="4">
          <cell r="B4">
            <v>8500000</v>
          </cell>
        </row>
      </sheetData>
      <sheetData sheetId="190">
        <row r="4">
          <cell r="B4">
            <v>8500000</v>
          </cell>
        </row>
      </sheetData>
      <sheetData sheetId="191">
        <row r="2">
          <cell r="G2">
            <v>36525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2">
          <cell r="G2">
            <v>36525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>
        <row r="4">
          <cell r="B4">
            <v>8500000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>
        <row r="2">
          <cell r="G2">
            <v>36525</v>
          </cell>
        </row>
      </sheetData>
      <sheetData sheetId="528">
        <row r="15">
          <cell r="F15">
            <v>0</v>
          </cell>
        </row>
      </sheetData>
      <sheetData sheetId="529">
        <row r="2">
          <cell r="G2">
            <v>36525</v>
          </cell>
        </row>
      </sheetData>
      <sheetData sheetId="530">
        <row r="2">
          <cell r="G2">
            <v>36525</v>
          </cell>
        </row>
      </sheetData>
      <sheetData sheetId="531">
        <row r="2">
          <cell r="G2">
            <v>36525</v>
          </cell>
        </row>
      </sheetData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>
        <row r="2">
          <cell r="G2">
            <v>36525</v>
          </cell>
        </row>
      </sheetData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2">
          <cell r="G2">
            <v>36525</v>
          </cell>
        </row>
      </sheetData>
      <sheetData sheetId="653">
        <row r="4">
          <cell r="B4">
            <v>8500000</v>
          </cell>
        </row>
      </sheetData>
      <sheetData sheetId="654">
        <row r="2">
          <cell r="G2">
            <v>36525</v>
          </cell>
        </row>
      </sheetData>
      <sheetData sheetId="655">
        <row r="4">
          <cell r="B4">
            <v>8500000</v>
          </cell>
        </row>
      </sheetData>
      <sheetData sheetId="656"/>
      <sheetData sheetId="657"/>
      <sheetData sheetId="658"/>
      <sheetData sheetId="659"/>
      <sheetData sheetId="660">
        <row r="4">
          <cell r="B4">
            <v>8500000</v>
          </cell>
        </row>
      </sheetData>
      <sheetData sheetId="661"/>
      <sheetData sheetId="662"/>
      <sheetData sheetId="663"/>
      <sheetData sheetId="664">
        <row r="4">
          <cell r="B4">
            <v>8500000</v>
          </cell>
        </row>
      </sheetData>
      <sheetData sheetId="665">
        <row r="4">
          <cell r="B4">
            <v>8500000</v>
          </cell>
        </row>
      </sheetData>
      <sheetData sheetId="666">
        <row r="4">
          <cell r="B4">
            <v>8500000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>
        <row r="4">
          <cell r="B4">
            <v>8500000</v>
          </cell>
        </row>
      </sheetData>
      <sheetData sheetId="674"/>
      <sheetData sheetId="675"/>
      <sheetData sheetId="676"/>
      <sheetData sheetId="677"/>
      <sheetData sheetId="678">
        <row r="2">
          <cell r="G2">
            <v>36525</v>
          </cell>
        </row>
      </sheetData>
      <sheetData sheetId="679">
        <row r="4">
          <cell r="B4">
            <v>8500000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4">
          <cell r="B4">
            <v>8500000</v>
          </cell>
        </row>
      </sheetData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>
        <row r="4">
          <cell r="B4">
            <v>8500000</v>
          </cell>
        </row>
      </sheetData>
      <sheetData sheetId="833"/>
      <sheetData sheetId="834" refreshError="1"/>
      <sheetData sheetId="835" refreshError="1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/>
      <sheetData sheetId="843"/>
      <sheetData sheetId="844">
        <row r="4">
          <cell r="B4" t="str">
            <v>กรุงเทพฯ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4">
          <cell r="B4">
            <v>8500000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4">
          <cell r="B4">
            <v>8500000</v>
          </cell>
        </row>
      </sheetData>
      <sheetData sheetId="930">
        <row r="4">
          <cell r="B4" t="str">
            <v>กรุงเทพฯ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4">
          <cell r="B4">
            <v>8500000</v>
          </cell>
        </row>
      </sheetData>
      <sheetData sheetId="940">
        <row r="4">
          <cell r="B4" t="str">
            <v>กรุงเทพฯ</v>
          </cell>
        </row>
      </sheetData>
      <sheetData sheetId="941"/>
      <sheetData sheetId="942"/>
      <sheetData sheetId="943">
        <row r="4">
          <cell r="B4">
            <v>8500000</v>
          </cell>
        </row>
      </sheetData>
      <sheetData sheetId="944">
        <row r="4">
          <cell r="B4" t="str">
            <v>กรุงเทพฯ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4">
          <cell r="B4">
            <v>8500000</v>
          </cell>
        </row>
      </sheetData>
      <sheetData sheetId="954"/>
      <sheetData sheetId="955"/>
      <sheetData sheetId="956">
        <row r="4">
          <cell r="B4">
            <v>8500000</v>
          </cell>
        </row>
      </sheetData>
      <sheetData sheetId="957">
        <row r="4">
          <cell r="B4">
            <v>8500000</v>
          </cell>
        </row>
      </sheetData>
      <sheetData sheetId="958"/>
      <sheetData sheetId="959"/>
      <sheetData sheetId="960"/>
      <sheetData sheetId="961"/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>
        <row r="4">
          <cell r="B4" t="str">
            <v>กรุงเทพฯ</v>
          </cell>
        </row>
      </sheetData>
      <sheetData sheetId="965"/>
      <sheetData sheetId="966"/>
      <sheetData sheetId="967">
        <row r="2">
          <cell r="G2">
            <v>36525</v>
          </cell>
        </row>
      </sheetData>
      <sheetData sheetId="968">
        <row r="4">
          <cell r="B4" t="str">
            <v>กรุงเทพฯ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4">
          <cell r="B4">
            <v>8500000</v>
          </cell>
        </row>
      </sheetData>
      <sheetData sheetId="978"/>
      <sheetData sheetId="979"/>
      <sheetData sheetId="980"/>
      <sheetData sheetId="981">
        <row r="4">
          <cell r="B4">
            <v>8500000</v>
          </cell>
        </row>
      </sheetData>
      <sheetData sheetId="982">
        <row r="4">
          <cell r="B4" t="str">
            <v>กรุงเทพฯ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4">
          <cell r="B4">
            <v>8500000</v>
          </cell>
        </row>
      </sheetData>
      <sheetData sheetId="996"/>
      <sheetData sheetId="997">
        <row r="4">
          <cell r="B4">
            <v>8500000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4">
          <cell r="B4" t="str">
            <v>กรุงเทพฯ</v>
          </cell>
        </row>
      </sheetData>
      <sheetData sheetId="1144"/>
      <sheetData sheetId="1145"/>
      <sheetData sheetId="1146">
        <row r="2">
          <cell r="G2">
            <v>36525</v>
          </cell>
        </row>
      </sheetData>
      <sheetData sheetId="1147">
        <row r="4">
          <cell r="B4" t="str">
            <v>กรุงเทพฯ</v>
          </cell>
        </row>
      </sheetData>
      <sheetData sheetId="1148"/>
      <sheetData sheetId="1149">
        <row r="4">
          <cell r="B4" t="str">
            <v>กรุงเทพฯ</v>
          </cell>
        </row>
      </sheetData>
      <sheetData sheetId="1150"/>
      <sheetData sheetId="1151"/>
      <sheetData sheetId="1152"/>
      <sheetData sheetId="1153">
        <row r="4">
          <cell r="B4" t="str">
            <v>กรุงเทพฯ</v>
          </cell>
        </row>
      </sheetData>
      <sheetData sheetId="1154"/>
      <sheetData sheetId="1155">
        <row r="4">
          <cell r="B4">
            <v>8500000</v>
          </cell>
        </row>
      </sheetData>
      <sheetData sheetId="1156"/>
      <sheetData sheetId="1157"/>
      <sheetData sheetId="1158">
        <row r="4">
          <cell r="B4">
            <v>8500000</v>
          </cell>
        </row>
      </sheetData>
      <sheetData sheetId="1159">
        <row r="4">
          <cell r="B4">
            <v>8500000</v>
          </cell>
        </row>
      </sheetData>
      <sheetData sheetId="1160"/>
      <sheetData sheetId="1161">
        <row r="4">
          <cell r="B4">
            <v>8500000</v>
          </cell>
        </row>
      </sheetData>
      <sheetData sheetId="1162"/>
      <sheetData sheetId="1163"/>
      <sheetData sheetId="1164">
        <row r="4">
          <cell r="B4">
            <v>8500000</v>
          </cell>
        </row>
      </sheetData>
      <sheetData sheetId="1165">
        <row r="4">
          <cell r="B4">
            <v>8500000</v>
          </cell>
        </row>
      </sheetData>
      <sheetData sheetId="1166"/>
      <sheetData sheetId="1167"/>
      <sheetData sheetId="1168"/>
      <sheetData sheetId="1169"/>
      <sheetData sheetId="1170"/>
      <sheetData sheetId="1171"/>
      <sheetData sheetId="1172">
        <row r="4">
          <cell r="B4" t="str">
            <v>กรุงเทพฯ</v>
          </cell>
        </row>
      </sheetData>
      <sheetData sheetId="1173"/>
      <sheetData sheetId="1174"/>
      <sheetData sheetId="1175"/>
      <sheetData sheetId="1176"/>
      <sheetData sheetId="1177"/>
      <sheetData sheetId="1178">
        <row r="4">
          <cell r="B4">
            <v>8500000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4">
          <cell r="B4">
            <v>8500000</v>
          </cell>
        </row>
      </sheetData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4">
          <cell r="B4">
            <v>8500000</v>
          </cell>
        </row>
      </sheetData>
      <sheetData sheetId="1360">
        <row r="4">
          <cell r="B4" t="str">
            <v>กรุงเทพฯ</v>
          </cell>
        </row>
      </sheetData>
      <sheetData sheetId="1361"/>
      <sheetData sheetId="1362"/>
      <sheetData sheetId="1363"/>
      <sheetData sheetId="1364"/>
      <sheetData sheetId="1365"/>
      <sheetData sheetId="1366"/>
      <sheetData sheetId="1367">
        <row r="4">
          <cell r="B4">
            <v>8500000</v>
          </cell>
        </row>
      </sheetData>
      <sheetData sheetId="1368"/>
      <sheetData sheetId="1369">
        <row r="4">
          <cell r="B4">
            <v>8500000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4">
          <cell r="B4">
            <v>8500000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4">
          <cell r="B4">
            <v>8500000</v>
          </cell>
        </row>
      </sheetData>
      <sheetData sheetId="1537"/>
      <sheetData sheetId="1538"/>
      <sheetData sheetId="1539"/>
      <sheetData sheetId="1540"/>
      <sheetData sheetId="1541"/>
      <sheetData sheetId="1542">
        <row r="4">
          <cell r="B4">
            <v>8500000</v>
          </cell>
        </row>
      </sheetData>
      <sheetData sheetId="1543"/>
      <sheetData sheetId="1544">
        <row r="4">
          <cell r="B4">
            <v>8500000</v>
          </cell>
        </row>
      </sheetData>
      <sheetData sheetId="1545"/>
      <sheetData sheetId="1546"/>
      <sheetData sheetId="1547">
        <row r="4">
          <cell r="B4">
            <v>8500000</v>
          </cell>
        </row>
      </sheetData>
      <sheetData sheetId="1548">
        <row r="4">
          <cell r="B4">
            <v>8500000</v>
          </cell>
        </row>
      </sheetData>
      <sheetData sheetId="1549"/>
      <sheetData sheetId="1550">
        <row r="4">
          <cell r="B4">
            <v>8500000</v>
          </cell>
        </row>
      </sheetData>
      <sheetData sheetId="1551"/>
      <sheetData sheetId="1552"/>
      <sheetData sheetId="1553">
        <row r="4">
          <cell r="B4">
            <v>8500000</v>
          </cell>
        </row>
      </sheetData>
      <sheetData sheetId="1554">
        <row r="4">
          <cell r="B4">
            <v>8500000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4">
          <cell r="B4">
            <v>8500000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4">
          <cell r="B4">
            <v>8500000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/>
      <sheetData sheetId="1751"/>
      <sheetData sheetId="1752"/>
      <sheetData sheetId="1753"/>
      <sheetData sheetId="1754">
        <row r="15">
          <cell r="F15">
            <v>0</v>
          </cell>
        </row>
      </sheetData>
      <sheetData sheetId="1755">
        <row r="15">
          <cell r="F15"/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G2">
            <v>36525</v>
          </cell>
        </row>
      </sheetData>
      <sheetData sheetId="1772"/>
      <sheetData sheetId="1773">
        <row r="4">
          <cell r="B4">
            <v>8500000</v>
          </cell>
        </row>
      </sheetData>
      <sheetData sheetId="1774">
        <row r="4">
          <cell r="B4" t="str">
            <v>กรุงเทพฯ</v>
          </cell>
        </row>
      </sheetData>
      <sheetData sheetId="1775">
        <row r="4">
          <cell r="B4" t="str">
            <v>กรุงเทพฯ</v>
          </cell>
        </row>
      </sheetData>
      <sheetData sheetId="1776">
        <row r="4">
          <cell r="B4" t="str">
            <v>กรุงเทพฯ</v>
          </cell>
        </row>
      </sheetData>
      <sheetData sheetId="1777">
        <row r="4">
          <cell r="B4">
            <v>8500000</v>
          </cell>
        </row>
      </sheetData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>
        <row r="4">
          <cell r="B4">
            <v>8500000</v>
          </cell>
        </row>
      </sheetData>
      <sheetData sheetId="1787">
        <row r="4">
          <cell r="B4">
            <v>8500000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4">
          <cell r="B4">
            <v>8500000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>
        <row r="2">
          <cell r="G2">
            <v>36525</v>
          </cell>
        </row>
      </sheetData>
      <sheetData sheetId="1814">
        <row r="2">
          <cell r="G2">
            <v>36525</v>
          </cell>
        </row>
      </sheetData>
      <sheetData sheetId="1815"/>
      <sheetData sheetId="1816">
        <row r="4">
          <cell r="B4">
            <v>8500000</v>
          </cell>
        </row>
      </sheetData>
      <sheetData sheetId="1817">
        <row r="4">
          <cell r="B4" t="str">
            <v>กรุงเทพฯ</v>
          </cell>
        </row>
      </sheetData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4">
          <cell r="B4">
            <v>8500000</v>
          </cell>
        </row>
      </sheetData>
      <sheetData sheetId="1829">
        <row r="4">
          <cell r="B4">
            <v>8500000</v>
          </cell>
        </row>
      </sheetData>
      <sheetData sheetId="1830">
        <row r="4">
          <cell r="B4">
            <v>8500000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>
        <row r="4">
          <cell r="B4">
            <v>8500000</v>
          </cell>
        </row>
      </sheetData>
      <sheetData sheetId="1853"/>
      <sheetData sheetId="1854">
        <row r="4">
          <cell r="B4">
            <v>8500000</v>
          </cell>
        </row>
      </sheetData>
      <sheetData sheetId="1855"/>
      <sheetData sheetId="1856">
        <row r="2">
          <cell r="G2">
            <v>36525</v>
          </cell>
        </row>
      </sheetData>
      <sheetData sheetId="1857">
        <row r="2">
          <cell r="G2">
            <v>36525</v>
          </cell>
        </row>
      </sheetData>
      <sheetData sheetId="1858"/>
      <sheetData sheetId="1859">
        <row r="4">
          <cell r="B4">
            <v>8500000</v>
          </cell>
        </row>
      </sheetData>
      <sheetData sheetId="1860">
        <row r="4">
          <cell r="B4" t="str">
            <v>กรุงเทพฯ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4">
          <cell r="B4">
            <v>8500000</v>
          </cell>
        </row>
      </sheetData>
      <sheetData sheetId="1872">
        <row r="4">
          <cell r="B4">
            <v>8500000</v>
          </cell>
        </row>
      </sheetData>
      <sheetData sheetId="1873"/>
      <sheetData sheetId="1874"/>
      <sheetData sheetId="1875"/>
      <sheetData sheetId="1876"/>
      <sheetData sheetId="1877"/>
      <sheetData sheetId="1878"/>
      <sheetData sheetId="1879"/>
      <sheetData sheetId="1880">
        <row r="4">
          <cell r="B4">
            <v>8500000</v>
          </cell>
        </row>
      </sheetData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4">
          <cell r="B4">
            <v>8500000</v>
          </cell>
        </row>
      </sheetData>
      <sheetData sheetId="1896"/>
      <sheetData sheetId="1897"/>
      <sheetData sheetId="1898"/>
      <sheetData sheetId="1899"/>
      <sheetData sheetId="1900">
        <row r="4">
          <cell r="B4">
            <v>8500000</v>
          </cell>
        </row>
      </sheetData>
      <sheetData sheetId="1901">
        <row r="4">
          <cell r="B4">
            <v>8500000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4">
          <cell r="B4">
            <v>8500000</v>
          </cell>
        </row>
      </sheetData>
      <sheetData sheetId="1916">
        <row r="4">
          <cell r="B4">
            <v>8500000</v>
          </cell>
        </row>
      </sheetData>
      <sheetData sheetId="1917"/>
      <sheetData sheetId="1918"/>
      <sheetData sheetId="1919"/>
      <sheetData sheetId="1920"/>
      <sheetData sheetId="1921"/>
      <sheetData sheetId="1922"/>
      <sheetData sheetId="1923"/>
      <sheetData sheetId="1924">
        <row r="4">
          <cell r="B4">
            <v>8500000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>
        <row r="4">
          <cell r="B4">
            <v>8500000</v>
          </cell>
        </row>
      </sheetData>
      <sheetData sheetId="1940"/>
      <sheetData sheetId="1941"/>
      <sheetData sheetId="1942"/>
      <sheetData sheetId="1943"/>
      <sheetData sheetId="1944">
        <row r="4">
          <cell r="B4">
            <v>8500000</v>
          </cell>
        </row>
      </sheetData>
      <sheetData sheetId="1945">
        <row r="4">
          <cell r="B4">
            <v>8500000</v>
          </cell>
        </row>
      </sheetData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>
        <row r="4">
          <cell r="B4">
            <v>8500000</v>
          </cell>
        </row>
      </sheetData>
      <sheetData sheetId="1960">
        <row r="4">
          <cell r="B4">
            <v>8500000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4">
          <cell r="B4">
            <v>8500000</v>
          </cell>
        </row>
      </sheetData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4">
          <cell r="B4">
            <v>8500000</v>
          </cell>
        </row>
      </sheetData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>
        <row r="4">
          <cell r="B4">
            <v>8500000</v>
          </cell>
        </row>
      </sheetData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4">
          <cell r="B4">
            <v>8500000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 refreshError="1"/>
      <sheetData sheetId="2207">
        <row r="4">
          <cell r="B4">
            <v>8500000</v>
          </cell>
        </row>
      </sheetData>
      <sheetData sheetId="2208"/>
      <sheetData sheetId="2209"/>
      <sheetData sheetId="2210"/>
      <sheetData sheetId="2211">
        <row r="4">
          <cell r="B4">
            <v>8500000</v>
          </cell>
        </row>
      </sheetData>
      <sheetData sheetId="2212">
        <row r="4">
          <cell r="B4">
            <v>8500000</v>
          </cell>
        </row>
      </sheetData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15">
          <cell r="F15">
            <v>0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>
        <row r="2">
          <cell r="G2">
            <v>36525</v>
          </cell>
        </row>
      </sheetData>
      <sheetData sheetId="2824">
        <row r="4">
          <cell r="B4" t="str">
            <v>กรุงเทพฯ</v>
          </cell>
        </row>
      </sheetData>
      <sheetData sheetId="2825"/>
      <sheetData sheetId="2826">
        <row r="4">
          <cell r="B4" t="str">
            <v>กรุงเทพฯ</v>
          </cell>
        </row>
      </sheetData>
      <sheetData sheetId="2827">
        <row r="4">
          <cell r="B4" t="str">
            <v>กรุงเทพฯ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2">
          <cell r="G2">
            <v>36525</v>
          </cell>
        </row>
      </sheetData>
      <sheetData sheetId="3082">
        <row r="4">
          <cell r="B4" t="str">
            <v>กรุงเทพฯ</v>
          </cell>
        </row>
      </sheetData>
      <sheetData sheetId="3083"/>
      <sheetData sheetId="3084">
        <row r="4">
          <cell r="B4" t="str">
            <v>กรุงเทพฯ</v>
          </cell>
        </row>
      </sheetData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4">
          <cell r="B4">
            <v>8500000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  <sheetName val="ยานพาหนะ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Exp"/>
      <sheetName val="LeadQ3_2002"/>
      <sheetName val="2002"/>
      <sheetName val="TB"/>
      <sheetName val="01"/>
      <sheetName val="ยานพาหนะ"/>
      <sheetName val="Hidden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ADJ - RATE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BS ATTACH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31.12.04"/>
      <sheetName val="งบบริหาร PL-report"/>
      <sheetName val="SwapData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GEFin"/>
      <sheetName val="P001 Lead"/>
      <sheetName val="Submission_Form"/>
      <sheetName val="เงินกู้_MGC"/>
      <sheetName val="Investment_Database"/>
      <sheetName val="Trial_Balance"/>
      <sheetName val="คชจ_ดำเนินงาน6-43"/>
      <sheetName val="TB_Data_base"/>
      <sheetName val="Invoice"/>
      <sheetName val="FIXED ASSET"/>
      <sheetName val="2-asi-00"/>
      <sheetName val="SCB_1_-_Current"/>
      <sheetName val="SCB_2_-_Current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Assumptions"/>
      <sheetName val="InvoiceList"/>
      <sheetName val="XREF"/>
      <sheetName val="DEP12"/>
      <sheetName val="Buyside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5/1/2009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5/1/2009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รหัสบัญชี</v>
          </cell>
        </row>
      </sheetData>
      <sheetData sheetId="150"/>
      <sheetData sheetId="151">
        <row r="1">
          <cell r="A1" t="str">
            <v>รหัสบัญชี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1">
          <cell r="A1" t="str">
            <v>รหัสบัญชี</v>
          </cell>
        </row>
      </sheetData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>
        <row r="1">
          <cell r="A1" t="str">
            <v>รหัสบัญชี</v>
          </cell>
        </row>
      </sheetData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Invoice"/>
      <sheetName val="n-4.4"/>
      <sheetName val="ADJ - RATE"/>
      <sheetName val="Asset41_42"/>
      <sheetName val="cost4-47"/>
      <sheetName val="COST INDEX"/>
      <sheetName val="WinSui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เงินกู้_MGC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Trial_Balance"/>
      <sheetName val="Loan_Data"/>
      <sheetName val="Map"/>
      <sheetName val="Sheet3"/>
      <sheetName val="FS"/>
      <sheetName val="TB-Circuit ONE -12"/>
      <sheetName val="เงินกู้_MGC1"/>
      <sheetName val="Trial_Balance1"/>
      <sheetName val="ADJ_-_RATE1"/>
      <sheetName val="Loan_Data1"/>
      <sheetName val="TrialBalance_Q3-2002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Titl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 t="str">
            <v>กรุงเทพฯ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">
          <cell r="B4" t="str">
            <v>กรุงเทพฯ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3">
          <cell r="A3" t="str">
            <v>CLIENT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8500000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G2">
            <v>36525</v>
          </cell>
        </row>
      </sheetData>
      <sheetData sheetId="436"/>
      <sheetData sheetId="437">
        <row r="2">
          <cell r="G2">
            <v>36525</v>
          </cell>
        </row>
      </sheetData>
      <sheetData sheetId="438"/>
      <sheetData sheetId="439">
        <row r="2">
          <cell r="G2">
            <v>36525</v>
          </cell>
        </row>
      </sheetData>
      <sheetData sheetId="440"/>
      <sheetData sheetId="441">
        <row r="2">
          <cell r="G2">
            <v>36525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LeadYE2002_เพิ่มช่อง Q3'02"/>
      <sheetName val="detail_profit&amp;loss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  <sheetName val="TrialBalance Q3-2002"/>
      <sheetName val="Trial Balance"/>
      <sheetName val="Consolidated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DataLookups"/>
      <sheetName val="노무비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เงินกู้ MGC"/>
      <sheetName val="L7 ocl"/>
      <sheetName val="guarantee by mortgage"/>
      <sheetName val="เงินกู้ธนชาติ"/>
      <sheetName val="f&amp;b (2)"/>
      <sheetName val="TaxPaid"/>
      <sheetName val="Onsite Traing"/>
      <sheetName val="Overview Revenue +OPEX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ตั๋วเงินรับ"/>
      <sheetName val="PA"/>
      <sheetName val="เงินกู้ MGC"/>
      <sheetName val="K-5"/>
      <sheetName val="P&amp;L"/>
      <sheetName val="LRHSUM01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TH00_12080000"/>
      <sheetName val="Parameter"/>
      <sheetName val="set_"/>
      <sheetName val="03中"/>
      <sheetName val="AP-FAsb"/>
      <sheetName val="AP"/>
      <sheetName val="Detail-Sep"/>
      <sheetName val="INV"/>
      <sheetName val="FA(NEW)"/>
      <sheetName val="BS-Q1'04"/>
      <sheetName val="TB"/>
      <sheetName val="97년추정손익계산서"/>
      <sheetName val="General"/>
      <sheetName val="設計通知"/>
      <sheetName val="U-3"/>
      <sheetName val="Bill No. 2 - Carpark"/>
      <sheetName val="GAAP Pru"/>
      <sheetName val="31.12.04"/>
      <sheetName val="FDR-Jan-99 "/>
      <sheetName val="10-1 Media"/>
      <sheetName val="10-cut"/>
      <sheetName val="ชื่อหุ้น"/>
      <sheetName val="B&amp;S 1999"/>
      <sheetName val="ตั๋วเงินรับ"/>
      <sheetName val="PL(U-1)"/>
      <sheetName val="ADJ - RATE"/>
      <sheetName val="เงินกู้_MGC"/>
      <sheetName val="ELEC45-01"/>
      <sheetName val="detail_profit&amp;loss"/>
      <sheetName val="TrialBalance_Q3-2002"/>
      <sheetName val="Trial_Balance"/>
      <sheetName val="31_12_04"/>
      <sheetName val="QUANTITY COMPARISON"/>
      <sheetName val="E001 Lead"/>
      <sheetName val="E100 Subledger with GL"/>
      <sheetName val="K-5"/>
      <sheetName val="E1"/>
    </sheetNames>
    <sheetDataSet>
      <sheetData sheetId="0">
        <row r="15">
          <cell r="F15">
            <v>2098135.8193465373</v>
          </cell>
        </row>
      </sheetData>
      <sheetData sheetId="1">
        <row r="15">
          <cell r="F15">
            <v>2098135.8193465373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7">
          <cell r="E17">
            <v>3000000</v>
          </cell>
        </row>
      </sheetData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งบบริหาร PL-report"/>
      <sheetName val="TrialBalance Q3-2002"/>
      <sheetName val="data"/>
      <sheetName val="P&amp;LFINAL - 44"/>
      <sheetName val="ตั๋วเงินรับ"/>
      <sheetName val="GL06"/>
      <sheetName val="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2002"/>
      <sheetName val="ELEC45-01"/>
      <sheetName val="BMCT2003"/>
      <sheetName val="2002 Intra-group CA"/>
      <sheetName val="Attach 2"/>
      <sheetName val="BS ATTACH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 Master List"/>
      <sheetName val="Sheet1"/>
      <sheetName val="เงินกู้ธนชาติ"/>
    </sheetNames>
    <sheetDataSet>
      <sheetData sheetId="0"/>
      <sheetData sheetId="1">
        <row r="2">
          <cell r="E2" t="str">
            <v>SD</v>
          </cell>
        </row>
        <row r="3">
          <cell r="E3" t="str">
            <v>MF</v>
          </cell>
        </row>
        <row r="4">
          <cell r="E4" t="str">
            <v>Random</v>
          </cell>
        </row>
      </sheetData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A2" t="str">
            <v>@01@</v>
          </cell>
          <cell r="B2" t="str">
            <v>com</v>
          </cell>
          <cell r="C2" t="str">
            <v>270</v>
          </cell>
          <cell r="D2" t="str">
            <v>0830032798</v>
          </cell>
          <cell r="E2">
            <v>0</v>
          </cell>
          <cell r="F2" t="str">
            <v>KR</v>
          </cell>
          <cell r="G2" t="str">
            <v>31</v>
          </cell>
          <cell r="H2">
            <v>0</v>
          </cell>
          <cell r="I2" t="str">
            <v>0934000303</v>
          </cell>
          <cell r="J2">
            <v>39784</v>
          </cell>
          <cell r="K2">
            <v>-226303.83</v>
          </cell>
          <cell r="L2" t="str">
            <v>THB</v>
          </cell>
          <cell r="M2" t="str">
            <v>AGRI COM INV.3086603137,3138</v>
          </cell>
        </row>
        <row r="3">
          <cell r="A3" t="str">
            <v>@01@</v>
          </cell>
          <cell r="B3" t="str">
            <v>com</v>
          </cell>
          <cell r="C3" t="str">
            <v>050/124</v>
          </cell>
          <cell r="D3" t="str">
            <v>0830033448</v>
          </cell>
          <cell r="E3">
            <v>0</v>
          </cell>
          <cell r="F3" t="str">
            <v>KR</v>
          </cell>
          <cell r="G3" t="str">
            <v>31</v>
          </cell>
          <cell r="H3">
            <v>0</v>
          </cell>
          <cell r="I3" t="str">
            <v>0934000681</v>
          </cell>
          <cell r="J3">
            <v>39794</v>
          </cell>
          <cell r="K3">
            <v>-24799.279999999999</v>
          </cell>
          <cell r="L3" t="str">
            <v>THB</v>
          </cell>
          <cell r="M3" t="str">
            <v>KAWASHO COM INV.3086604285,4366</v>
          </cell>
        </row>
        <row r="4">
          <cell r="A4" t="str">
            <v>@01@</v>
          </cell>
          <cell r="B4" t="str">
            <v>com</v>
          </cell>
          <cell r="C4" t="str">
            <v>812011</v>
          </cell>
          <cell r="D4" t="str">
            <v>0830034095</v>
          </cell>
          <cell r="E4">
            <v>0</v>
          </cell>
          <cell r="F4" t="str">
            <v>KR</v>
          </cell>
          <cell r="G4" t="str">
            <v>31</v>
          </cell>
          <cell r="H4" t="str">
            <v>V7</v>
          </cell>
          <cell r="I4" t="str">
            <v>0934000916</v>
          </cell>
          <cell r="J4">
            <v>39798</v>
          </cell>
          <cell r="K4">
            <v>-103358.27</v>
          </cell>
          <cell r="L4" t="str">
            <v>THB</v>
          </cell>
          <cell r="M4" t="str">
            <v>SIAM CANADIAN COM INV.3086604368,4425,4432</v>
          </cell>
        </row>
        <row r="5">
          <cell r="B5" t="str">
            <v>com Total</v>
          </cell>
          <cell r="K5">
            <v>-354461.38</v>
          </cell>
        </row>
        <row r="6">
          <cell r="A6" t="str">
            <v>@01@</v>
          </cell>
          <cell r="B6" t="str">
            <v>other</v>
          </cell>
          <cell r="C6" t="str">
            <v>NW-51-082</v>
          </cell>
          <cell r="D6" t="str">
            <v>0840086121</v>
          </cell>
          <cell r="E6">
            <v>0</v>
          </cell>
          <cell r="F6" t="str">
            <v>RE</v>
          </cell>
          <cell r="G6" t="str">
            <v>31</v>
          </cell>
          <cell r="H6" t="str">
            <v>V7</v>
          </cell>
          <cell r="I6" t="str">
            <v>0934001118</v>
          </cell>
          <cell r="J6">
            <v>39805</v>
          </cell>
          <cell r="K6">
            <v>-180016.8</v>
          </cell>
          <cell r="L6" t="str">
            <v>THB</v>
          </cell>
          <cell r="M6" t="str">
            <v>701031Rack 6 U with accessories</v>
          </cell>
        </row>
        <row r="7">
          <cell r="A7" t="str">
            <v>@01@</v>
          </cell>
          <cell r="B7" t="str">
            <v>other</v>
          </cell>
          <cell r="C7" t="str">
            <v>080186</v>
          </cell>
          <cell r="D7" t="str">
            <v>0840081815</v>
          </cell>
          <cell r="E7">
            <v>0</v>
          </cell>
          <cell r="F7" t="str">
            <v>RE</v>
          </cell>
          <cell r="G7" t="str">
            <v>31</v>
          </cell>
          <cell r="H7" t="str">
            <v>V7</v>
          </cell>
          <cell r="I7" t="str">
            <v>0934000650</v>
          </cell>
          <cell r="J7">
            <v>39791</v>
          </cell>
          <cell r="K7">
            <v>-19260</v>
          </cell>
          <cell r="L7" t="str">
            <v>THB</v>
          </cell>
          <cell r="M7" t="str">
            <v>701039ค่าแรงติดตั้งคอล์ยเย็นใหม่และรื้อ</v>
          </cell>
        </row>
        <row r="8">
          <cell r="A8" t="str">
            <v>@01@</v>
          </cell>
          <cell r="B8" t="str">
            <v>other</v>
          </cell>
          <cell r="C8" t="str">
            <v>080185</v>
          </cell>
          <cell r="D8" t="str">
            <v>0840081814</v>
          </cell>
          <cell r="E8">
            <v>0</v>
          </cell>
          <cell r="F8" t="str">
            <v>RE</v>
          </cell>
          <cell r="G8" t="str">
            <v>31</v>
          </cell>
          <cell r="H8" t="str">
            <v>V7</v>
          </cell>
          <cell r="I8" t="str">
            <v>0934000650</v>
          </cell>
          <cell r="J8">
            <v>39791</v>
          </cell>
          <cell r="K8">
            <v>-12840</v>
          </cell>
          <cell r="L8" t="str">
            <v>THB</v>
          </cell>
          <cell r="M8" t="str">
            <v>701039ค่าวัสดุอุปกรณ์แก้ไขท่อน้ำเข้า-ออก</v>
          </cell>
        </row>
        <row r="9">
          <cell r="A9" t="str">
            <v>@01@</v>
          </cell>
          <cell r="B9" t="str">
            <v>other</v>
          </cell>
          <cell r="C9" t="str">
            <v>0810-0277</v>
          </cell>
          <cell r="D9" t="str">
            <v>0830028271</v>
          </cell>
          <cell r="E9">
            <v>0</v>
          </cell>
          <cell r="F9" t="str">
            <v>KR</v>
          </cell>
          <cell r="G9" t="str">
            <v>31</v>
          </cell>
          <cell r="H9">
            <v>0</v>
          </cell>
          <cell r="I9" t="str">
            <v>0934000304</v>
          </cell>
          <cell r="J9">
            <v>39736</v>
          </cell>
          <cell r="K9">
            <v>-5371.4</v>
          </cell>
          <cell r="L9" t="str">
            <v>THB</v>
          </cell>
          <cell r="M9" t="str">
            <v>701043 เครื่องLIGIDFREEZER</v>
          </cell>
        </row>
        <row r="10">
          <cell r="A10" t="str">
            <v>@01@</v>
          </cell>
          <cell r="B10" t="str">
            <v>other</v>
          </cell>
          <cell r="C10" t="str">
            <v>P3-0812008</v>
          </cell>
          <cell r="D10" t="str">
            <v>0840080705</v>
          </cell>
          <cell r="E10">
            <v>0</v>
          </cell>
          <cell r="F10" t="str">
            <v>RE</v>
          </cell>
          <cell r="G10" t="str">
            <v>31</v>
          </cell>
          <cell r="H10" t="str">
            <v>V7</v>
          </cell>
          <cell r="I10" t="str">
            <v>0934000561</v>
          </cell>
          <cell r="J10">
            <v>39785</v>
          </cell>
          <cell r="K10">
            <v>-8988</v>
          </cell>
          <cell r="L10" t="str">
            <v>THB</v>
          </cell>
          <cell r="M10" t="str">
            <v>CARTRIDGE FILTER(5 micron x 30" )</v>
          </cell>
        </row>
        <row r="11">
          <cell r="A11" t="str">
            <v>@01@</v>
          </cell>
          <cell r="B11" t="str">
            <v>other</v>
          </cell>
          <cell r="C11" t="str">
            <v>27381</v>
          </cell>
          <cell r="D11" t="str">
            <v>0840077266</v>
          </cell>
          <cell r="E11">
            <v>0</v>
          </cell>
          <cell r="F11" t="str">
            <v>RE</v>
          </cell>
          <cell r="G11" t="str">
            <v>31</v>
          </cell>
          <cell r="H11" t="str">
            <v>V7</v>
          </cell>
          <cell r="I11" t="str">
            <v>0934000191</v>
          </cell>
          <cell r="J11">
            <v>39771</v>
          </cell>
          <cell r="K11">
            <v>-19260</v>
          </cell>
          <cell r="L11" t="str">
            <v>THB</v>
          </cell>
          <cell r="M11" t="str">
            <v>กางเกงห้องเย็น</v>
          </cell>
        </row>
        <row r="12">
          <cell r="A12" t="str">
            <v>@01@</v>
          </cell>
          <cell r="B12" t="str">
            <v>other</v>
          </cell>
          <cell r="C12" t="str">
            <v>27466</v>
          </cell>
          <cell r="D12" t="str">
            <v>0840082407</v>
          </cell>
          <cell r="E12">
            <v>0</v>
          </cell>
          <cell r="F12" t="str">
            <v>RE</v>
          </cell>
          <cell r="G12" t="str">
            <v>31</v>
          </cell>
          <cell r="H12" t="str">
            <v>V7</v>
          </cell>
          <cell r="I12" t="str">
            <v>0934001173</v>
          </cell>
          <cell r="J12">
            <v>39792</v>
          </cell>
          <cell r="K12">
            <v>-12840</v>
          </cell>
          <cell r="L12" t="str">
            <v>THB</v>
          </cell>
          <cell r="M12" t="str">
            <v>กางเกงห้องเย็น</v>
          </cell>
        </row>
        <row r="13">
          <cell r="A13" t="str">
            <v>@01@</v>
          </cell>
          <cell r="B13" t="str">
            <v>other</v>
          </cell>
          <cell r="C13" t="str">
            <v>27531</v>
          </cell>
          <cell r="D13" t="str">
            <v>0840086035</v>
          </cell>
          <cell r="E13">
            <v>0</v>
          </cell>
          <cell r="F13" t="str">
            <v>RE</v>
          </cell>
          <cell r="G13" t="str">
            <v>31</v>
          </cell>
          <cell r="H13" t="str">
            <v>V7</v>
          </cell>
          <cell r="I13" t="str">
            <v>0934001173</v>
          </cell>
          <cell r="J13">
            <v>39806</v>
          </cell>
          <cell r="K13">
            <v>-12840</v>
          </cell>
          <cell r="L13" t="str">
            <v>THB</v>
          </cell>
          <cell r="M13" t="str">
            <v>กางเกงห้องเย็น</v>
          </cell>
        </row>
        <row r="14">
          <cell r="A14" t="str">
            <v>@01@</v>
          </cell>
          <cell r="B14" t="str">
            <v>other</v>
          </cell>
          <cell r="C14" t="str">
            <v>1151/0074</v>
          </cell>
          <cell r="D14" t="str">
            <v>0840077443</v>
          </cell>
          <cell r="E14">
            <v>0</v>
          </cell>
          <cell r="F14" t="str">
            <v>RE</v>
          </cell>
          <cell r="G14" t="str">
            <v>31</v>
          </cell>
          <cell r="H14" t="str">
            <v>V7</v>
          </cell>
          <cell r="I14" t="str">
            <v>0934002162</v>
          </cell>
          <cell r="J14">
            <v>39766</v>
          </cell>
          <cell r="K14">
            <v>-8640.25</v>
          </cell>
          <cell r="L14" t="str">
            <v>THB</v>
          </cell>
          <cell r="M14" t="str">
            <v>การ์ดอวยพรปีใหม่</v>
          </cell>
        </row>
        <row r="15">
          <cell r="A15" t="str">
            <v>@01@</v>
          </cell>
          <cell r="B15" t="str">
            <v>other</v>
          </cell>
          <cell r="C15" t="str">
            <v>I0457354</v>
          </cell>
          <cell r="D15" t="str">
            <v>0840048880</v>
          </cell>
          <cell r="E15">
            <v>0</v>
          </cell>
          <cell r="F15" t="str">
            <v>RE</v>
          </cell>
          <cell r="G15" t="str">
            <v>31</v>
          </cell>
          <cell r="H15" t="str">
            <v>D7</v>
          </cell>
          <cell r="I15" t="str">
            <v>0934001740</v>
          </cell>
          <cell r="J15">
            <v>39643</v>
          </cell>
          <cell r="K15">
            <v>-41016.31</v>
          </cell>
          <cell r="L15" t="str">
            <v>THB</v>
          </cell>
          <cell r="M15" t="str">
            <v>ค่าบริการกําจัดปลวกงวดที่ 2</v>
          </cell>
        </row>
        <row r="16">
          <cell r="A16" t="str">
            <v>@01@</v>
          </cell>
          <cell r="B16" t="str">
            <v>other</v>
          </cell>
          <cell r="C16" t="str">
            <v>2100041833</v>
          </cell>
          <cell r="D16" t="str">
            <v>0830034726</v>
          </cell>
          <cell r="E16">
            <v>0</v>
          </cell>
          <cell r="F16" t="str">
            <v>KR</v>
          </cell>
          <cell r="G16" t="str">
            <v>31</v>
          </cell>
          <cell r="H16" t="str">
            <v>D7</v>
          </cell>
          <cell r="I16" t="str">
            <v>0921000365</v>
          </cell>
          <cell r="J16">
            <v>39787</v>
          </cell>
          <cell r="K16">
            <v>-642</v>
          </cell>
          <cell r="L16" t="str">
            <v>THB</v>
          </cell>
          <cell r="M16" t="str">
            <v>ค่าบริการจัดหาลัง เดือน ธ.ค 51</v>
          </cell>
        </row>
        <row r="17">
          <cell r="A17" t="str">
            <v>@01@</v>
          </cell>
          <cell r="B17" t="str">
            <v>other</v>
          </cell>
          <cell r="C17" t="str">
            <v>2100043394</v>
          </cell>
          <cell r="D17" t="str">
            <v>0830034725</v>
          </cell>
          <cell r="E17">
            <v>0</v>
          </cell>
          <cell r="F17" t="str">
            <v>KR</v>
          </cell>
          <cell r="G17" t="str">
            <v>31</v>
          </cell>
          <cell r="H17" t="str">
            <v>D7</v>
          </cell>
          <cell r="I17" t="str">
            <v>0921000365</v>
          </cell>
          <cell r="J17">
            <v>39805</v>
          </cell>
          <cell r="K17">
            <v>-385.2</v>
          </cell>
          <cell r="L17" t="str">
            <v>THB</v>
          </cell>
          <cell r="M17" t="str">
            <v>ค่าบริการจัดหาลัง เดือน มิ.ย 51</v>
          </cell>
        </row>
        <row r="18">
          <cell r="A18" t="str">
            <v>@01@</v>
          </cell>
          <cell r="B18" t="str">
            <v>other</v>
          </cell>
          <cell r="C18" t="str">
            <v>BKK485125</v>
          </cell>
          <cell r="D18" t="str">
            <v>0830032316</v>
          </cell>
          <cell r="E18">
            <v>0</v>
          </cell>
          <cell r="F18" t="str">
            <v>KR</v>
          </cell>
          <cell r="G18" t="str">
            <v>31</v>
          </cell>
          <cell r="H18">
            <v>0</v>
          </cell>
          <cell r="I18" t="str">
            <v>0934000420</v>
          </cell>
          <cell r="J18">
            <v>39762</v>
          </cell>
          <cell r="K18">
            <v>-33650.5</v>
          </cell>
          <cell r="L18" t="str">
            <v>THB</v>
          </cell>
          <cell r="M18" t="str">
            <v>ค่าบริการส่งเอกสาร</v>
          </cell>
        </row>
        <row r="19">
          <cell r="A19" t="str">
            <v>@01@</v>
          </cell>
          <cell r="B19" t="str">
            <v>other</v>
          </cell>
          <cell r="C19" t="str">
            <v>BKK490485</v>
          </cell>
          <cell r="D19" t="str">
            <v>0830032003</v>
          </cell>
          <cell r="E19">
            <v>0</v>
          </cell>
          <cell r="F19" t="str">
            <v>KR</v>
          </cell>
          <cell r="G19" t="str">
            <v>31</v>
          </cell>
          <cell r="H19">
            <v>0</v>
          </cell>
          <cell r="I19" t="str">
            <v>0934000420</v>
          </cell>
          <cell r="J19">
            <v>39769</v>
          </cell>
          <cell r="K19">
            <v>-46744.67</v>
          </cell>
          <cell r="L19" t="str">
            <v>THB</v>
          </cell>
          <cell r="M19" t="str">
            <v>ค่าบริการส่งเอกสาร</v>
          </cell>
        </row>
        <row r="20">
          <cell r="A20" t="str">
            <v>@01@</v>
          </cell>
          <cell r="B20" t="str">
            <v>other</v>
          </cell>
          <cell r="C20" t="str">
            <v>08IF142512</v>
          </cell>
          <cell r="D20" t="str">
            <v>0840078969</v>
          </cell>
          <cell r="E20">
            <v>0</v>
          </cell>
          <cell r="F20" t="str">
            <v>RE</v>
          </cell>
          <cell r="G20" t="str">
            <v>31</v>
          </cell>
          <cell r="H20" t="str">
            <v>D7</v>
          </cell>
          <cell r="I20" t="str">
            <v>0934000125</v>
          </cell>
          <cell r="J20">
            <v>39772</v>
          </cell>
          <cell r="K20">
            <v>-16633.150000000001</v>
          </cell>
          <cell r="L20" t="str">
            <v>THB</v>
          </cell>
          <cell r="M20" t="str">
            <v>ค่าบริการสอบเทียบ ON SITE ISO/IEC17025</v>
          </cell>
        </row>
        <row r="21">
          <cell r="A21" t="str">
            <v>@01@</v>
          </cell>
          <cell r="B21" t="str">
            <v>other</v>
          </cell>
          <cell r="C21" t="str">
            <v>BKK495858</v>
          </cell>
          <cell r="D21" t="str">
            <v>0830032004</v>
          </cell>
          <cell r="E21">
            <v>0</v>
          </cell>
          <cell r="F21" t="str">
            <v>KR</v>
          </cell>
          <cell r="G21" t="str">
            <v>31</v>
          </cell>
          <cell r="H21">
            <v>0</v>
          </cell>
          <cell r="I21" t="str">
            <v>0934000420</v>
          </cell>
          <cell r="J21">
            <v>39776</v>
          </cell>
          <cell r="K21">
            <v>-36926.68</v>
          </cell>
          <cell r="L21" t="str">
            <v>THB</v>
          </cell>
          <cell r="M21" t="str">
            <v>ค่าบริการส่งเอกสาร</v>
          </cell>
        </row>
        <row r="22">
          <cell r="A22" t="str">
            <v>@01@</v>
          </cell>
          <cell r="B22" t="str">
            <v>other</v>
          </cell>
          <cell r="C22" t="str">
            <v>BKK501213</v>
          </cell>
          <cell r="D22" t="str">
            <v>0830032309</v>
          </cell>
          <cell r="E22">
            <v>0</v>
          </cell>
          <cell r="F22" t="str">
            <v>KR</v>
          </cell>
          <cell r="G22" t="str">
            <v>31</v>
          </cell>
          <cell r="H22">
            <v>0</v>
          </cell>
          <cell r="I22" t="str">
            <v>0934000420</v>
          </cell>
          <cell r="J22">
            <v>39782</v>
          </cell>
          <cell r="K22">
            <v>-38688.26</v>
          </cell>
          <cell r="L22" t="str">
            <v>THB</v>
          </cell>
          <cell r="M22" t="str">
            <v>ค่าบริการส่งเอกสาร</v>
          </cell>
        </row>
        <row r="23">
          <cell r="A23" t="str">
            <v>@01@</v>
          </cell>
          <cell r="B23" t="str">
            <v>other</v>
          </cell>
          <cell r="C23" t="str">
            <v>BKK505973</v>
          </cell>
          <cell r="D23" t="str">
            <v>0830033957</v>
          </cell>
          <cell r="E23">
            <v>0</v>
          </cell>
          <cell r="F23" t="str">
            <v>KR</v>
          </cell>
          <cell r="G23" t="str">
            <v>31</v>
          </cell>
          <cell r="H23">
            <v>0</v>
          </cell>
          <cell r="I23" t="str">
            <v>0934000923</v>
          </cell>
          <cell r="J23">
            <v>39790</v>
          </cell>
          <cell r="K23">
            <v>-23383.13</v>
          </cell>
          <cell r="L23" t="str">
            <v>THB</v>
          </cell>
          <cell r="M23" t="str">
            <v>ค่าบริการส่งเอกสารพึสดุ</v>
          </cell>
        </row>
        <row r="24">
          <cell r="A24" t="str">
            <v>@01@</v>
          </cell>
          <cell r="B24" t="str">
            <v>other</v>
          </cell>
          <cell r="C24" t="str">
            <v>BKK511335</v>
          </cell>
          <cell r="D24" t="str">
            <v>0830033955</v>
          </cell>
          <cell r="E24">
            <v>0</v>
          </cell>
          <cell r="F24" t="str">
            <v>KR</v>
          </cell>
          <cell r="G24" t="str">
            <v>31</v>
          </cell>
          <cell r="H24">
            <v>0</v>
          </cell>
          <cell r="I24" t="str">
            <v>0934000923</v>
          </cell>
          <cell r="J24">
            <v>39797</v>
          </cell>
          <cell r="K24">
            <v>-26878.99</v>
          </cell>
          <cell r="L24" t="str">
            <v>THB</v>
          </cell>
          <cell r="M24" t="str">
            <v>ค่าบริการส่งเอกสารพึสดุ</v>
          </cell>
        </row>
        <row r="25">
          <cell r="A25" t="str">
            <v>@01@</v>
          </cell>
          <cell r="B25" t="str">
            <v>other</v>
          </cell>
          <cell r="C25" t="str">
            <v>BKK516866</v>
          </cell>
          <cell r="D25" t="str">
            <v>0830034753</v>
          </cell>
          <cell r="E25">
            <v>0</v>
          </cell>
          <cell r="F25" t="str">
            <v>KR</v>
          </cell>
          <cell r="G25" t="str">
            <v>31</v>
          </cell>
          <cell r="H25">
            <v>0</v>
          </cell>
          <cell r="I25" t="str">
            <v>0934001348</v>
          </cell>
          <cell r="J25">
            <v>39804</v>
          </cell>
          <cell r="K25">
            <v>-30155.77</v>
          </cell>
          <cell r="L25" t="str">
            <v>THB</v>
          </cell>
          <cell r="M25" t="str">
            <v>ค่าบริการส่งเอกสารพัสดุ</v>
          </cell>
        </row>
        <row r="26">
          <cell r="A26" t="str">
            <v>@01@</v>
          </cell>
          <cell r="B26" t="str">
            <v>other</v>
          </cell>
          <cell r="C26" t="str">
            <v>BKK522873</v>
          </cell>
          <cell r="D26" t="str">
            <v>0830034752</v>
          </cell>
          <cell r="E26">
            <v>0</v>
          </cell>
          <cell r="F26" t="str">
            <v>KR</v>
          </cell>
          <cell r="G26" t="str">
            <v>31</v>
          </cell>
          <cell r="H26">
            <v>0</v>
          </cell>
          <cell r="I26" t="str">
            <v>0934001704</v>
          </cell>
          <cell r="J26">
            <v>39813</v>
          </cell>
          <cell r="K26">
            <v>-50961.23</v>
          </cell>
          <cell r="L26" t="str">
            <v>THB</v>
          </cell>
          <cell r="M26" t="str">
            <v>ค่าบริการส่งเอกสารพัสดุ</v>
          </cell>
        </row>
        <row r="27">
          <cell r="A27" t="str">
            <v>@01@</v>
          </cell>
          <cell r="B27" t="str">
            <v>other</v>
          </cell>
          <cell r="C27" t="str">
            <v>372/17861</v>
          </cell>
          <cell r="D27" t="str">
            <v>0830032904</v>
          </cell>
          <cell r="E27">
            <v>0</v>
          </cell>
          <cell r="F27" t="str">
            <v>KR</v>
          </cell>
          <cell r="G27" t="str">
            <v>31</v>
          </cell>
          <cell r="H27" t="str">
            <v>D7</v>
          </cell>
          <cell r="I27" t="str">
            <v>0934000682</v>
          </cell>
          <cell r="J27">
            <v>39797</v>
          </cell>
          <cell r="K27">
            <v>-101834.72</v>
          </cell>
          <cell r="L27" t="str">
            <v>THB</v>
          </cell>
          <cell r="M27" t="str">
            <v>ค่าบำรุงพิเศษส่งออกกุ้ง 11/2551</v>
          </cell>
        </row>
        <row r="28">
          <cell r="A28" t="str">
            <v>@01@</v>
          </cell>
          <cell r="B28" t="str">
            <v>other</v>
          </cell>
          <cell r="C28" t="str">
            <v>51-26007389</v>
          </cell>
          <cell r="D28" t="str">
            <v>0830022385</v>
          </cell>
          <cell r="E28">
            <v>0</v>
          </cell>
          <cell r="F28" t="str">
            <v>KR</v>
          </cell>
          <cell r="G28" t="str">
            <v>31</v>
          </cell>
          <cell r="H28">
            <v>0</v>
          </cell>
          <cell r="I28">
            <v>0</v>
          </cell>
          <cell r="J28">
            <v>39624</v>
          </cell>
          <cell r="K28">
            <v>-535</v>
          </cell>
          <cell r="L28" t="str">
            <v>THB</v>
          </cell>
          <cell r="M28" t="str">
            <v>ค่าเปลี่ยน CT /คุณสมโภชน์</v>
          </cell>
        </row>
        <row r="29">
          <cell r="A29" t="str">
            <v>@01@</v>
          </cell>
          <cell r="B29" t="str">
            <v>other</v>
          </cell>
          <cell r="C29" t="str">
            <v>BL08110110</v>
          </cell>
          <cell r="D29" t="str">
            <v>0830032956</v>
          </cell>
          <cell r="E29">
            <v>0</v>
          </cell>
          <cell r="F29" t="str">
            <v>KR</v>
          </cell>
          <cell r="G29" t="str">
            <v>31</v>
          </cell>
          <cell r="H29">
            <v>0</v>
          </cell>
          <cell r="I29" t="str">
            <v>0934000955</v>
          </cell>
          <cell r="J29">
            <v>39780</v>
          </cell>
          <cell r="K29">
            <v>-3024</v>
          </cell>
          <cell r="L29" t="str">
            <v>THB</v>
          </cell>
          <cell r="M29" t="str">
            <v>ค่ารักษาพยาบาลรายเดือน</v>
          </cell>
        </row>
        <row r="30">
          <cell r="A30" t="str">
            <v>@01@</v>
          </cell>
          <cell r="B30" t="str">
            <v>other</v>
          </cell>
          <cell r="C30" t="str">
            <v>054/2652</v>
          </cell>
          <cell r="D30" t="str">
            <v>0830032954</v>
          </cell>
          <cell r="E30">
            <v>0</v>
          </cell>
          <cell r="F30" t="str">
            <v>KR</v>
          </cell>
          <cell r="G30" t="str">
            <v>31</v>
          </cell>
          <cell r="H30">
            <v>0</v>
          </cell>
          <cell r="I30" t="str">
            <v>0934001052</v>
          </cell>
          <cell r="J30">
            <v>39782</v>
          </cell>
          <cell r="K30">
            <v>-160</v>
          </cell>
          <cell r="L30" t="str">
            <v>THB</v>
          </cell>
          <cell r="M30" t="str">
            <v>ค่ารักษาพยาบาลรายวัน</v>
          </cell>
        </row>
        <row r="31">
          <cell r="A31" t="str">
            <v>@01@</v>
          </cell>
          <cell r="B31" t="str">
            <v>other</v>
          </cell>
          <cell r="C31" t="str">
            <v>STC5112-064</v>
          </cell>
          <cell r="D31" t="str">
            <v>0830034675</v>
          </cell>
          <cell r="E31">
            <v>0</v>
          </cell>
          <cell r="F31" t="str">
            <v>KR</v>
          </cell>
          <cell r="G31" t="str">
            <v>31</v>
          </cell>
          <cell r="H31">
            <v>0</v>
          </cell>
          <cell r="I31" t="str">
            <v>0934001508</v>
          </cell>
          <cell r="J31">
            <v>39790</v>
          </cell>
          <cell r="K31">
            <v>-2605</v>
          </cell>
          <cell r="L31" t="str">
            <v>THB</v>
          </cell>
          <cell r="M31" t="str">
            <v>ค่ารักษาพยาบาลรายวัน</v>
          </cell>
        </row>
        <row r="32">
          <cell r="A32" t="str">
            <v>@01@</v>
          </cell>
          <cell r="B32" t="str">
            <v>other</v>
          </cell>
          <cell r="C32" t="str">
            <v>080188</v>
          </cell>
          <cell r="D32" t="str">
            <v>0840081817</v>
          </cell>
          <cell r="E32">
            <v>0</v>
          </cell>
          <cell r="F32" t="str">
            <v>RE</v>
          </cell>
          <cell r="G32" t="str">
            <v>31</v>
          </cell>
          <cell r="H32" t="str">
            <v>V7</v>
          </cell>
          <cell r="I32" t="str">
            <v>0934000650</v>
          </cell>
          <cell r="J32">
            <v>39791</v>
          </cell>
          <cell r="K32">
            <v>-48680.72</v>
          </cell>
          <cell r="L32" t="str">
            <v>THB</v>
          </cell>
          <cell r="M32" t="str">
            <v>ค่าแรงช่างดำเนินการตัดของเก่าออกพร้อม</v>
          </cell>
        </row>
        <row r="33">
          <cell r="A33" t="str">
            <v>@01@</v>
          </cell>
          <cell r="B33" t="str">
            <v>other</v>
          </cell>
          <cell r="C33" t="str">
            <v>080187</v>
          </cell>
          <cell r="D33" t="str">
            <v>0840081816</v>
          </cell>
          <cell r="E33">
            <v>0</v>
          </cell>
          <cell r="F33" t="str">
            <v>RE</v>
          </cell>
          <cell r="G33" t="str">
            <v>31</v>
          </cell>
          <cell r="H33" t="str">
            <v>V7</v>
          </cell>
          <cell r="I33" t="str">
            <v>0934000650</v>
          </cell>
          <cell r="J33">
            <v>39791</v>
          </cell>
          <cell r="K33">
            <v>-17873.28</v>
          </cell>
          <cell r="L33" t="str">
            <v>THB</v>
          </cell>
          <cell r="M33" t="str">
            <v>ค่าวัสดุอุปกรณ์เปลี่ยนฐานพัดลมคูลลิ่ง</v>
          </cell>
        </row>
        <row r="34">
          <cell r="A34" t="str">
            <v>@01@</v>
          </cell>
          <cell r="B34" t="str">
            <v>other</v>
          </cell>
          <cell r="C34" t="str">
            <v>BF5112-00200</v>
          </cell>
          <cell r="D34" t="str">
            <v>0830032884</v>
          </cell>
          <cell r="E34">
            <v>0</v>
          </cell>
          <cell r="F34" t="str">
            <v>KR</v>
          </cell>
          <cell r="G34" t="str">
            <v>31</v>
          </cell>
          <cell r="H34" t="str">
            <v>D7</v>
          </cell>
          <cell r="I34" t="str">
            <v>0934000953</v>
          </cell>
          <cell r="J34">
            <v>39800</v>
          </cell>
          <cell r="K34">
            <v>-350157.5</v>
          </cell>
          <cell r="L34" t="str">
            <v>THB</v>
          </cell>
          <cell r="M34" t="str">
            <v>ค่าหัวหน้าหน่วยชาย-หญิง 12/51</v>
          </cell>
        </row>
        <row r="35">
          <cell r="A35" t="str">
            <v>@01@</v>
          </cell>
          <cell r="B35" t="str">
            <v>other</v>
          </cell>
          <cell r="C35" t="str">
            <v>0812394</v>
          </cell>
          <cell r="D35" t="str">
            <v>0840085963</v>
          </cell>
          <cell r="E35">
            <v>0</v>
          </cell>
          <cell r="F35" t="str">
            <v>RE</v>
          </cell>
          <cell r="G35" t="str">
            <v>31</v>
          </cell>
          <cell r="H35" t="str">
            <v>V7</v>
          </cell>
          <cell r="I35" t="str">
            <v>0934001377</v>
          </cell>
          <cell r="J35">
            <v>39806</v>
          </cell>
          <cell r="K35">
            <v>-1230.5</v>
          </cell>
          <cell r="L35" t="str">
            <v>THB</v>
          </cell>
          <cell r="M35" t="str">
            <v>คีมเข้าหัว LAN (แบบหัวเหล็ก)</v>
          </cell>
        </row>
        <row r="36">
          <cell r="A36" t="str">
            <v>@01@</v>
          </cell>
          <cell r="B36" t="str">
            <v>other</v>
          </cell>
          <cell r="C36" t="str">
            <v>REP08-00025</v>
          </cell>
          <cell r="D36" t="str">
            <v>0840078062</v>
          </cell>
          <cell r="E36">
            <v>0</v>
          </cell>
          <cell r="F36" t="str">
            <v>RE</v>
          </cell>
          <cell r="G36" t="str">
            <v>31</v>
          </cell>
          <cell r="H36" t="str">
            <v>D7</v>
          </cell>
          <cell r="I36" t="str">
            <v>0934002017</v>
          </cell>
          <cell r="J36">
            <v>39778</v>
          </cell>
          <cell r="K36">
            <v>-2742.41</v>
          </cell>
          <cell r="L36" t="str">
            <v>THB</v>
          </cell>
          <cell r="M36" t="str">
            <v>เช็คระยะ110000กม</v>
          </cell>
        </row>
        <row r="37">
          <cell r="A37" t="str">
            <v>@01@</v>
          </cell>
          <cell r="B37" t="str">
            <v>other</v>
          </cell>
          <cell r="C37" t="str">
            <v>REP08-00164</v>
          </cell>
          <cell r="D37" t="str">
            <v>0840085765</v>
          </cell>
          <cell r="E37">
            <v>0</v>
          </cell>
          <cell r="F37" t="str">
            <v>RE</v>
          </cell>
          <cell r="G37" t="str">
            <v>31</v>
          </cell>
          <cell r="H37" t="str">
            <v>D7</v>
          </cell>
          <cell r="I37" t="str">
            <v>0934002017</v>
          </cell>
          <cell r="J37">
            <v>39802</v>
          </cell>
          <cell r="K37">
            <v>-3349.1</v>
          </cell>
          <cell r="L37" t="str">
            <v>THB</v>
          </cell>
          <cell r="M37" t="str">
            <v>เซ็คระยะ250000</v>
          </cell>
        </row>
        <row r="38">
          <cell r="A38" t="str">
            <v>@01@</v>
          </cell>
          <cell r="B38" t="str">
            <v>other</v>
          </cell>
          <cell r="C38" t="str">
            <v>SA08120003</v>
          </cell>
          <cell r="D38" t="str">
            <v>0840083963</v>
          </cell>
          <cell r="E38">
            <v>0</v>
          </cell>
          <cell r="F38" t="str">
            <v>RE</v>
          </cell>
          <cell r="G38" t="str">
            <v>31</v>
          </cell>
          <cell r="H38" t="str">
            <v>V0</v>
          </cell>
          <cell r="I38" t="str">
            <v>0934000955</v>
          </cell>
          <cell r="J38">
            <v>39784</v>
          </cell>
          <cell r="K38">
            <v>-266042</v>
          </cell>
          <cell r="L38" t="str">
            <v>THB</v>
          </cell>
          <cell r="M38" t="str">
            <v>ตรวจสุขภาพทั่วไปโดยแพทย์</v>
          </cell>
        </row>
        <row r="39">
          <cell r="A39" t="str">
            <v>@01@</v>
          </cell>
          <cell r="B39" t="str">
            <v>other</v>
          </cell>
          <cell r="C39" t="str">
            <v>REP08-00161</v>
          </cell>
          <cell r="D39" t="str">
            <v>0840085518</v>
          </cell>
          <cell r="E39">
            <v>0</v>
          </cell>
          <cell r="F39" t="str">
            <v>RE</v>
          </cell>
          <cell r="G39" t="str">
            <v>31</v>
          </cell>
          <cell r="H39" t="str">
            <v>D7</v>
          </cell>
          <cell r="I39" t="str">
            <v>0934004361</v>
          </cell>
          <cell r="J39">
            <v>39802</v>
          </cell>
          <cell r="K39">
            <v>-6386.83</v>
          </cell>
          <cell r="L39" t="str">
            <v>THB</v>
          </cell>
          <cell r="M39" t="str">
            <v>เปลี่ยนปะเก็นฝาครอบวาลว์</v>
          </cell>
        </row>
        <row r="40">
          <cell r="A40" t="str">
            <v>@01@</v>
          </cell>
          <cell r="B40" t="str">
            <v>other</v>
          </cell>
          <cell r="C40" t="str">
            <v>REP08-00107</v>
          </cell>
          <cell r="D40" t="str">
            <v>0840082653</v>
          </cell>
          <cell r="E40">
            <v>0</v>
          </cell>
          <cell r="F40" t="str">
            <v>RE</v>
          </cell>
          <cell r="G40" t="str">
            <v>31</v>
          </cell>
          <cell r="H40" t="str">
            <v>D7</v>
          </cell>
          <cell r="I40" t="str">
            <v>0934003014</v>
          </cell>
          <cell r="J40">
            <v>39795</v>
          </cell>
          <cell r="K40">
            <v>-918.06</v>
          </cell>
          <cell r="L40" t="str">
            <v>THB</v>
          </cell>
          <cell r="M40" t="str">
            <v>เปลี่ยนไส้กรองน้ำมันเชื้อเพลิง</v>
          </cell>
        </row>
        <row r="41">
          <cell r="A41" t="str">
            <v>@01@</v>
          </cell>
          <cell r="B41" t="str">
            <v>other</v>
          </cell>
          <cell r="C41" t="str">
            <v>BKK513375</v>
          </cell>
          <cell r="D41" t="str">
            <v>0830033984</v>
          </cell>
          <cell r="E41">
            <v>0</v>
          </cell>
          <cell r="F41" t="str">
            <v>KR</v>
          </cell>
          <cell r="G41" t="str">
            <v>21</v>
          </cell>
          <cell r="H41" t="str">
            <v>D7</v>
          </cell>
          <cell r="I41" t="str">
            <v>0949000085</v>
          </cell>
          <cell r="J41">
            <v>39800</v>
          </cell>
          <cell r="K41">
            <v>214</v>
          </cell>
          <cell r="L41" t="str">
            <v>THB</v>
          </cell>
          <cell r="M41" t="str">
            <v>ลดหนี้ วันที่ 24/11/08</v>
          </cell>
        </row>
        <row r="42">
          <cell r="A42" t="str">
            <v>@01@</v>
          </cell>
          <cell r="B42" t="str">
            <v>other</v>
          </cell>
          <cell r="C42" t="str">
            <v>BKK513375</v>
          </cell>
          <cell r="D42" t="str">
            <v>0830033983</v>
          </cell>
          <cell r="E42">
            <v>0</v>
          </cell>
          <cell r="F42" t="str">
            <v>KR</v>
          </cell>
          <cell r="G42" t="str">
            <v>21</v>
          </cell>
          <cell r="H42" t="str">
            <v>D7</v>
          </cell>
          <cell r="I42" t="str">
            <v>0934001348</v>
          </cell>
          <cell r="J42">
            <v>39800</v>
          </cell>
          <cell r="K42">
            <v>2770.41</v>
          </cell>
          <cell r="L42" t="str">
            <v>THB</v>
          </cell>
          <cell r="M42" t="str">
            <v>ลดหนี้ อ้างถึง INV.F0572/08</v>
          </cell>
        </row>
        <row r="43">
          <cell r="A43" t="str">
            <v>@01@</v>
          </cell>
          <cell r="B43" t="str">
            <v>other</v>
          </cell>
          <cell r="C43" t="str">
            <v>0812-0111</v>
          </cell>
          <cell r="D43" t="str">
            <v>0830034116</v>
          </cell>
          <cell r="E43">
            <v>0</v>
          </cell>
          <cell r="F43" t="str">
            <v>KR</v>
          </cell>
          <cell r="G43" t="str">
            <v>21</v>
          </cell>
          <cell r="H43">
            <v>0</v>
          </cell>
          <cell r="I43" t="str">
            <v>0934002704</v>
          </cell>
          <cell r="J43">
            <v>39790</v>
          </cell>
          <cell r="K43">
            <v>1095</v>
          </cell>
          <cell r="L43" t="str">
            <v>THB</v>
          </cell>
          <cell r="M43" t="str">
            <v>ลดหนี้อ้างถึง INV.0812-0110 คุณสุทธิเดช</v>
          </cell>
        </row>
        <row r="44">
          <cell r="A44" t="str">
            <v>@01@</v>
          </cell>
          <cell r="B44" t="str">
            <v>other</v>
          </cell>
          <cell r="C44" t="str">
            <v>2100042111</v>
          </cell>
          <cell r="D44" t="str">
            <v>0830034727</v>
          </cell>
          <cell r="E44">
            <v>0</v>
          </cell>
          <cell r="F44" t="str">
            <v>KR</v>
          </cell>
          <cell r="G44" t="str">
            <v>31</v>
          </cell>
          <cell r="H44">
            <v>0</v>
          </cell>
          <cell r="I44" t="str">
            <v>0921000365</v>
          </cell>
          <cell r="J44">
            <v>39793</v>
          </cell>
          <cell r="K44">
            <v>-20905.599999999999</v>
          </cell>
          <cell r="L44" t="str">
            <v>THB</v>
          </cell>
          <cell r="M44" t="str">
            <v>ส่วนลดกระจายสินค้า</v>
          </cell>
        </row>
        <row r="45">
          <cell r="A45" t="str">
            <v>@01@</v>
          </cell>
          <cell r="B45" t="str">
            <v>other</v>
          </cell>
          <cell r="C45" t="str">
            <v>2100044095</v>
          </cell>
          <cell r="D45" t="str">
            <v>0830034693</v>
          </cell>
          <cell r="E45">
            <v>0</v>
          </cell>
          <cell r="F45" t="str">
            <v>KR</v>
          </cell>
          <cell r="G45" t="str">
            <v>31</v>
          </cell>
          <cell r="H45">
            <v>0</v>
          </cell>
          <cell r="I45" t="str">
            <v>0921000365</v>
          </cell>
          <cell r="J45">
            <v>39808</v>
          </cell>
          <cell r="K45">
            <v>-11552.59</v>
          </cell>
          <cell r="L45" t="str">
            <v>THB</v>
          </cell>
          <cell r="M45" t="str">
            <v>ส่วนลดกระจายสินค้า ขอนแก่น</v>
          </cell>
        </row>
        <row r="46">
          <cell r="A46" t="str">
            <v>@01@</v>
          </cell>
          <cell r="B46" t="str">
            <v>other</v>
          </cell>
          <cell r="C46" t="str">
            <v>2100044100</v>
          </cell>
          <cell r="D46" t="str">
            <v>0830034728</v>
          </cell>
          <cell r="E46">
            <v>0</v>
          </cell>
          <cell r="F46" t="str">
            <v>KR</v>
          </cell>
          <cell r="G46" t="str">
            <v>31</v>
          </cell>
          <cell r="H46">
            <v>0</v>
          </cell>
          <cell r="I46" t="str">
            <v>0921000365</v>
          </cell>
          <cell r="J46">
            <v>39808</v>
          </cell>
          <cell r="K46">
            <v>-3128</v>
          </cell>
          <cell r="L46" t="str">
            <v>THB</v>
          </cell>
          <cell r="M46" t="str">
            <v>ส่วนลดกระจายสินค้า</v>
          </cell>
        </row>
        <row r="47">
          <cell r="A47" t="str">
            <v>@01@</v>
          </cell>
          <cell r="B47" t="str">
            <v>other</v>
          </cell>
          <cell r="C47" t="str">
            <v>08IF143185</v>
          </cell>
          <cell r="D47" t="str">
            <v>0840080536</v>
          </cell>
          <cell r="E47">
            <v>0</v>
          </cell>
          <cell r="F47" t="str">
            <v>RE</v>
          </cell>
          <cell r="G47" t="str">
            <v>31</v>
          </cell>
          <cell r="H47" t="str">
            <v>D7</v>
          </cell>
          <cell r="I47" t="str">
            <v>0934000465</v>
          </cell>
          <cell r="J47">
            <v>39785</v>
          </cell>
          <cell r="K47">
            <v>-1931.35</v>
          </cell>
          <cell r="L47" t="str">
            <v>THB</v>
          </cell>
          <cell r="M47" t="str">
            <v>สอบเทียบ Digital ThermometerรหัสQ4TT0536</v>
          </cell>
        </row>
        <row r="48">
          <cell r="A48" t="str">
            <v>@01@</v>
          </cell>
          <cell r="B48" t="str">
            <v>other</v>
          </cell>
          <cell r="C48" t="str">
            <v>08IF129307</v>
          </cell>
          <cell r="D48" t="str">
            <v>0840025841</v>
          </cell>
          <cell r="E48">
            <v>0</v>
          </cell>
          <cell r="F48" t="str">
            <v>RE</v>
          </cell>
          <cell r="G48" t="str">
            <v>31</v>
          </cell>
          <cell r="H48" t="str">
            <v>D7</v>
          </cell>
          <cell r="I48">
            <v>0</v>
          </cell>
          <cell r="J48">
            <v>39568</v>
          </cell>
          <cell r="K48">
            <v>-132.15</v>
          </cell>
          <cell r="L48" t="str">
            <v>THB</v>
          </cell>
          <cell r="M48" t="str">
            <v>สอบเทียบ Push Pull Gauge EQ.Q4FP0003</v>
          </cell>
        </row>
        <row r="49">
          <cell r="A49" t="str">
            <v>@01@</v>
          </cell>
          <cell r="B49" t="str">
            <v>other</v>
          </cell>
          <cell r="C49" t="str">
            <v>08IF143908</v>
          </cell>
          <cell r="D49" t="str">
            <v>0840086091</v>
          </cell>
          <cell r="E49">
            <v>0</v>
          </cell>
          <cell r="F49" t="str">
            <v>RE</v>
          </cell>
          <cell r="G49" t="str">
            <v>31</v>
          </cell>
          <cell r="H49" t="str">
            <v>D7</v>
          </cell>
          <cell r="I49" t="str">
            <v>0934001176</v>
          </cell>
          <cell r="J49">
            <v>39800</v>
          </cell>
          <cell r="K49">
            <v>-1321.45</v>
          </cell>
          <cell r="L49" t="str">
            <v>THB</v>
          </cell>
          <cell r="M49" t="str">
            <v>สอบเทียบ Push Pull gauge รหัส Q4FP0001</v>
          </cell>
        </row>
        <row r="50">
          <cell r="A50" t="str">
            <v>@01@</v>
          </cell>
          <cell r="B50" t="str">
            <v>other</v>
          </cell>
          <cell r="C50" t="str">
            <v>08IF142544</v>
          </cell>
          <cell r="D50" t="str">
            <v>0840079268</v>
          </cell>
          <cell r="E50">
            <v>0</v>
          </cell>
          <cell r="F50" t="str">
            <v>RE</v>
          </cell>
          <cell r="G50" t="str">
            <v>31</v>
          </cell>
          <cell r="H50" t="str">
            <v>D7</v>
          </cell>
          <cell r="I50" t="str">
            <v>0934000125</v>
          </cell>
          <cell r="J50">
            <v>39772</v>
          </cell>
          <cell r="K50">
            <v>-559.08000000000004</v>
          </cell>
          <cell r="L50" t="str">
            <v>THB</v>
          </cell>
          <cell r="M50" t="str">
            <v>สอบเทียบ Stop Watch รหัส S4HS0153</v>
          </cell>
        </row>
        <row r="51">
          <cell r="A51" t="str">
            <v>@01@</v>
          </cell>
          <cell r="B51" t="str">
            <v>other</v>
          </cell>
          <cell r="C51" t="str">
            <v>08IF142524</v>
          </cell>
          <cell r="D51" t="str">
            <v>0840079266</v>
          </cell>
          <cell r="E51">
            <v>0</v>
          </cell>
          <cell r="F51" t="str">
            <v>RE</v>
          </cell>
          <cell r="G51" t="str">
            <v>31</v>
          </cell>
          <cell r="H51" t="str">
            <v>D7</v>
          </cell>
          <cell r="I51" t="str">
            <v>0934000125</v>
          </cell>
          <cell r="J51">
            <v>39772</v>
          </cell>
          <cell r="K51">
            <v>-376.11</v>
          </cell>
          <cell r="L51" t="str">
            <v>THB</v>
          </cell>
          <cell r="M51" t="str">
            <v>สอบเทียบ ตุ้มน้ำหนักรหัส S4WW0331</v>
          </cell>
        </row>
        <row r="52">
          <cell r="A52" t="str">
            <v>@01@</v>
          </cell>
          <cell r="B52" t="str">
            <v>other</v>
          </cell>
          <cell r="C52" t="str">
            <v>08IF143824</v>
          </cell>
          <cell r="D52" t="str">
            <v>0840086093</v>
          </cell>
          <cell r="E52">
            <v>0</v>
          </cell>
          <cell r="F52" t="str">
            <v>RE</v>
          </cell>
          <cell r="G52" t="str">
            <v>31</v>
          </cell>
          <cell r="H52" t="str">
            <v>D7</v>
          </cell>
          <cell r="I52" t="str">
            <v>0934001176</v>
          </cell>
          <cell r="J52">
            <v>39800</v>
          </cell>
          <cell r="K52">
            <v>-2337.9499999999998</v>
          </cell>
          <cell r="L52" t="str">
            <v>THB</v>
          </cell>
          <cell r="M52" t="str">
            <v>สอบเทียบDigital ThermometerรหัสQ4TT0549</v>
          </cell>
        </row>
        <row r="53">
          <cell r="A53" t="str">
            <v>@01@</v>
          </cell>
          <cell r="B53" t="str">
            <v>other</v>
          </cell>
          <cell r="C53" t="str">
            <v>0812213</v>
          </cell>
          <cell r="D53" t="str">
            <v>0840083515</v>
          </cell>
          <cell r="E53">
            <v>0</v>
          </cell>
          <cell r="F53" t="str">
            <v>RE</v>
          </cell>
          <cell r="G53" t="str">
            <v>31</v>
          </cell>
          <cell r="H53" t="str">
            <v>V7</v>
          </cell>
          <cell r="I53" t="str">
            <v>0934000962</v>
          </cell>
          <cell r="J53">
            <v>39795</v>
          </cell>
          <cell r="K53">
            <v>-7062</v>
          </cell>
          <cell r="L53" t="str">
            <v>THB</v>
          </cell>
          <cell r="M53" t="str">
            <v>สาย LAN "AMP" UTP CAT5E แท้</v>
          </cell>
        </row>
        <row r="54">
          <cell r="A54" t="str">
            <v>@01@</v>
          </cell>
          <cell r="B54" t="str">
            <v>other</v>
          </cell>
          <cell r="C54" t="str">
            <v>0812391</v>
          </cell>
          <cell r="D54" t="str">
            <v>0840085966</v>
          </cell>
          <cell r="E54">
            <v>0</v>
          </cell>
          <cell r="F54" t="str">
            <v>RE</v>
          </cell>
          <cell r="G54" t="str">
            <v>31</v>
          </cell>
          <cell r="H54" t="str">
            <v>V7</v>
          </cell>
          <cell r="I54" t="str">
            <v>0934001273</v>
          </cell>
          <cell r="J54">
            <v>39806</v>
          </cell>
          <cell r="K54">
            <v>-417.3</v>
          </cell>
          <cell r="L54" t="str">
            <v>THB</v>
          </cell>
          <cell r="M54" t="str">
            <v>สายแปรง USB TO PARALLEL ยาว 1.8 เมตรสีดำ</v>
          </cell>
        </row>
        <row r="55">
          <cell r="A55" t="str">
            <v>@01@</v>
          </cell>
          <cell r="B55" t="str">
            <v>other</v>
          </cell>
          <cell r="C55" t="str">
            <v>REP08-00096</v>
          </cell>
          <cell r="D55" t="str">
            <v>0840085767</v>
          </cell>
          <cell r="E55">
            <v>0</v>
          </cell>
          <cell r="F55" t="str">
            <v>RE</v>
          </cell>
          <cell r="G55" t="str">
            <v>31</v>
          </cell>
          <cell r="H55" t="str">
            <v>D7</v>
          </cell>
          <cell r="I55" t="str">
            <v>0934002017</v>
          </cell>
          <cell r="J55">
            <v>39794</v>
          </cell>
          <cell r="K55">
            <v>-5210.8999999999996</v>
          </cell>
          <cell r="L55" t="str">
            <v>THB</v>
          </cell>
          <cell r="M55" t="str">
            <v>ไส้กรองเครื่องปรับอากาศ</v>
          </cell>
        </row>
        <row r="56">
          <cell r="A56" t="str">
            <v>@01@</v>
          </cell>
          <cell r="B56" t="str">
            <v>other</v>
          </cell>
          <cell r="C56" t="str">
            <v>0812450</v>
          </cell>
          <cell r="D56" t="str">
            <v>0840086342</v>
          </cell>
          <cell r="E56">
            <v>0</v>
          </cell>
          <cell r="F56" t="str">
            <v>RE</v>
          </cell>
          <cell r="G56" t="str">
            <v>31</v>
          </cell>
          <cell r="H56" t="str">
            <v>V7</v>
          </cell>
          <cell r="I56" t="str">
            <v>0934001377</v>
          </cell>
          <cell r="J56">
            <v>39808</v>
          </cell>
          <cell r="K56">
            <v>-1498</v>
          </cell>
          <cell r="L56" t="str">
            <v>THB</v>
          </cell>
          <cell r="M56" t="str">
            <v>หัว RJ AMP แท้</v>
          </cell>
        </row>
        <row r="57">
          <cell r="A57" t="str">
            <v>@01@</v>
          </cell>
          <cell r="B57" t="str">
            <v>other</v>
          </cell>
          <cell r="C57" t="str">
            <v>0811455</v>
          </cell>
          <cell r="D57" t="str">
            <v>0840079161</v>
          </cell>
          <cell r="E57">
            <v>0</v>
          </cell>
          <cell r="F57" t="str">
            <v>RE</v>
          </cell>
          <cell r="G57" t="str">
            <v>31</v>
          </cell>
          <cell r="H57" t="str">
            <v>V7</v>
          </cell>
          <cell r="I57" t="str">
            <v>0934000071</v>
          </cell>
          <cell r="J57">
            <v>39778</v>
          </cell>
          <cell r="K57">
            <v>-1498</v>
          </cell>
          <cell r="L57" t="str">
            <v>THB</v>
          </cell>
          <cell r="M57" t="str">
            <v>หัว RJ45</v>
          </cell>
        </row>
        <row r="58">
          <cell r="B58" t="str">
            <v>other Total</v>
          </cell>
          <cell r="K58">
            <v>-1485512.5300000005</v>
          </cell>
        </row>
        <row r="59">
          <cell r="A59" t="str">
            <v>@01@</v>
          </cell>
          <cell r="B59" t="str">
            <v xml:space="preserve">RENTAL </v>
          </cell>
          <cell r="C59" t="str">
            <v>FI08133911</v>
          </cell>
          <cell r="D59" t="str">
            <v>0830032393</v>
          </cell>
          <cell r="E59">
            <v>0</v>
          </cell>
          <cell r="F59" t="str">
            <v>KR</v>
          </cell>
          <cell r="G59" t="str">
            <v>31</v>
          </cell>
          <cell r="H59" t="str">
            <v>D7</v>
          </cell>
          <cell r="I59" t="str">
            <v>0934000419</v>
          </cell>
          <cell r="J59">
            <v>39790</v>
          </cell>
          <cell r="K59">
            <v>-191626.3</v>
          </cell>
          <cell r="L59" t="str">
            <v>THB</v>
          </cell>
          <cell r="M59" t="str">
            <v>RENTAL DELL GX620</v>
          </cell>
        </row>
        <row r="60">
          <cell r="A60" t="str">
            <v>@01@</v>
          </cell>
          <cell r="B60" t="str">
            <v xml:space="preserve">RENTAL </v>
          </cell>
          <cell r="C60" t="str">
            <v>FI08135351</v>
          </cell>
          <cell r="D60" t="str">
            <v>0830032235</v>
          </cell>
          <cell r="E60">
            <v>0</v>
          </cell>
          <cell r="F60" t="str">
            <v>KR</v>
          </cell>
          <cell r="G60" t="str">
            <v>31</v>
          </cell>
          <cell r="H60" t="str">
            <v>D7</v>
          </cell>
          <cell r="I60" t="str">
            <v>0934000913</v>
          </cell>
          <cell r="J60">
            <v>39790</v>
          </cell>
          <cell r="K60">
            <v>-53414.400000000001</v>
          </cell>
          <cell r="L60" t="str">
            <v>THB</v>
          </cell>
          <cell r="M60" t="str">
            <v>RENTAL DELL COMPUTER &amp; ACCESSORIES</v>
          </cell>
        </row>
        <row r="61">
          <cell r="A61" t="str">
            <v>@01@</v>
          </cell>
          <cell r="B61" t="str">
            <v xml:space="preserve">RENTAL </v>
          </cell>
          <cell r="C61" t="str">
            <v>FI08135352</v>
          </cell>
          <cell r="D61" t="str">
            <v>0830032236</v>
          </cell>
          <cell r="E61">
            <v>0</v>
          </cell>
          <cell r="F61" t="str">
            <v>KR</v>
          </cell>
          <cell r="G61" t="str">
            <v>31</v>
          </cell>
          <cell r="H61" t="str">
            <v>D7</v>
          </cell>
          <cell r="I61" t="str">
            <v>0934000913</v>
          </cell>
          <cell r="J61">
            <v>39790</v>
          </cell>
          <cell r="K61">
            <v>-60193.919999999998</v>
          </cell>
          <cell r="L61" t="str">
            <v>THB</v>
          </cell>
          <cell r="M61" t="str">
            <v>RENTAL DELL OPTIPLEX 755 67 UNITS</v>
          </cell>
        </row>
        <row r="62">
          <cell r="A62" t="str">
            <v>@01@</v>
          </cell>
          <cell r="B62" t="str">
            <v xml:space="preserve">RENTAL </v>
          </cell>
          <cell r="C62" t="str">
            <v>FI08137769</v>
          </cell>
          <cell r="D62" t="str">
            <v>0830032902</v>
          </cell>
          <cell r="E62">
            <v>0</v>
          </cell>
          <cell r="F62" t="str">
            <v>KR</v>
          </cell>
          <cell r="G62" t="str">
            <v>31</v>
          </cell>
          <cell r="H62">
            <v>0</v>
          </cell>
          <cell r="I62" t="str">
            <v>0934000913</v>
          </cell>
          <cell r="J62">
            <v>39790</v>
          </cell>
          <cell r="K62">
            <v>-9957.42</v>
          </cell>
          <cell r="L62" t="str">
            <v>THB</v>
          </cell>
          <cell r="M62" t="str">
            <v>RENTAL DELL E178 27 UNITS</v>
          </cell>
        </row>
        <row r="63">
          <cell r="A63" t="str">
            <v>@01@</v>
          </cell>
          <cell r="B63" t="str">
            <v xml:space="preserve">RENTAL </v>
          </cell>
          <cell r="C63" t="str">
            <v>FI08137768</v>
          </cell>
          <cell r="D63" t="str">
            <v>0830032237</v>
          </cell>
          <cell r="E63">
            <v>0</v>
          </cell>
          <cell r="F63" t="str">
            <v>KR</v>
          </cell>
          <cell r="G63" t="str">
            <v>31</v>
          </cell>
          <cell r="H63" t="str">
            <v>D7</v>
          </cell>
          <cell r="I63" t="str">
            <v>0934000913</v>
          </cell>
          <cell r="J63">
            <v>39790</v>
          </cell>
          <cell r="K63">
            <v>-65595.28</v>
          </cell>
          <cell r="L63" t="str">
            <v>THB</v>
          </cell>
          <cell r="M63" t="str">
            <v>RENTAL LENOVO THINK M57E 54 UNITS</v>
          </cell>
        </row>
        <row r="64">
          <cell r="A64" t="str">
            <v>@01@</v>
          </cell>
          <cell r="B64" t="str">
            <v xml:space="preserve">RENTAL </v>
          </cell>
          <cell r="C64" t="str">
            <v>FI08131546</v>
          </cell>
          <cell r="D64" t="str">
            <v>0830032394</v>
          </cell>
          <cell r="E64">
            <v>0</v>
          </cell>
          <cell r="F64" t="str">
            <v>KR</v>
          </cell>
          <cell r="G64" t="str">
            <v>31</v>
          </cell>
          <cell r="H64" t="str">
            <v>D7</v>
          </cell>
          <cell r="I64" t="str">
            <v>0934000419</v>
          </cell>
          <cell r="J64">
            <v>39790</v>
          </cell>
          <cell r="K64">
            <v>-5850.76</v>
          </cell>
          <cell r="L64" t="str">
            <v>THB</v>
          </cell>
          <cell r="M64" t="str">
            <v>RENTAL UPS PCM 1 UNIT</v>
          </cell>
        </row>
        <row r="65">
          <cell r="A65" t="str">
            <v>@01@</v>
          </cell>
          <cell r="B65" t="str">
            <v xml:space="preserve">RENTAL </v>
          </cell>
          <cell r="C65" t="str">
            <v>FI08138656</v>
          </cell>
          <cell r="D65" t="str">
            <v>0830032771</v>
          </cell>
          <cell r="E65">
            <v>0</v>
          </cell>
          <cell r="F65" t="str">
            <v>KR</v>
          </cell>
          <cell r="G65" t="str">
            <v>31</v>
          </cell>
          <cell r="H65" t="str">
            <v>D7</v>
          </cell>
          <cell r="I65" t="str">
            <v>0934000419</v>
          </cell>
          <cell r="J65">
            <v>39790</v>
          </cell>
          <cell r="K65">
            <v>-11671.56</v>
          </cell>
          <cell r="L65" t="str">
            <v>THB</v>
          </cell>
          <cell r="M65" t="str">
            <v>RENTAL-DELL D630 6 UNITS</v>
          </cell>
        </row>
        <row r="66">
          <cell r="A66" t="str">
            <v>@01@</v>
          </cell>
          <cell r="B66" t="str">
            <v xml:space="preserve">RENTAL </v>
          </cell>
          <cell r="C66" t="str">
            <v>FI08138656</v>
          </cell>
          <cell r="D66" t="str">
            <v>0830032768</v>
          </cell>
          <cell r="E66">
            <v>0</v>
          </cell>
          <cell r="F66" t="str">
            <v>KR</v>
          </cell>
          <cell r="G66" t="str">
            <v>31</v>
          </cell>
          <cell r="H66" t="str">
            <v>D7</v>
          </cell>
          <cell r="I66" t="str">
            <v>0934000419</v>
          </cell>
          <cell r="J66">
            <v>39790</v>
          </cell>
          <cell r="K66">
            <v>-74809.05</v>
          </cell>
          <cell r="L66" t="str">
            <v>THB</v>
          </cell>
          <cell r="M66" t="str">
            <v>RENTAL-LENOVO M57E 63 UNIT</v>
          </cell>
        </row>
        <row r="67">
          <cell r="A67" t="str">
            <v>@01@</v>
          </cell>
          <cell r="B67" t="str">
            <v xml:space="preserve">RENTAL </v>
          </cell>
          <cell r="C67" t="str">
            <v>FI08138656</v>
          </cell>
          <cell r="D67" t="str">
            <v>0830032769</v>
          </cell>
          <cell r="E67">
            <v>0</v>
          </cell>
          <cell r="F67" t="str">
            <v>KR</v>
          </cell>
          <cell r="G67" t="str">
            <v>31</v>
          </cell>
          <cell r="H67" t="str">
            <v>D7</v>
          </cell>
          <cell r="I67" t="str">
            <v>0934000419</v>
          </cell>
          <cell r="J67">
            <v>39790</v>
          </cell>
          <cell r="K67">
            <v>-74809.05</v>
          </cell>
          <cell r="L67" t="str">
            <v>THB</v>
          </cell>
          <cell r="M67" t="str">
            <v>RENTAL-LENOVO M57E 63 UNIT</v>
          </cell>
        </row>
        <row r="68">
          <cell r="A68" t="str">
            <v>@01@</v>
          </cell>
          <cell r="B68" t="str">
            <v xml:space="preserve">RENTAL </v>
          </cell>
          <cell r="C68" t="str">
            <v>FI08138656</v>
          </cell>
          <cell r="D68" t="str">
            <v>0830032773</v>
          </cell>
          <cell r="E68">
            <v>0</v>
          </cell>
          <cell r="F68" t="str">
            <v>KR</v>
          </cell>
          <cell r="G68" t="str">
            <v>31</v>
          </cell>
          <cell r="H68" t="str">
            <v>D7</v>
          </cell>
          <cell r="I68" t="str">
            <v>0934000419</v>
          </cell>
          <cell r="J68">
            <v>39790</v>
          </cell>
          <cell r="K68">
            <v>-74809.05</v>
          </cell>
          <cell r="L68" t="str">
            <v>THB</v>
          </cell>
          <cell r="M68" t="str">
            <v>RENTAL-LENOVO M57E 63 UNIT</v>
          </cell>
        </row>
        <row r="69">
          <cell r="B69" t="str">
            <v>RENTAL  Total</v>
          </cell>
          <cell r="K69">
            <v>-622736.79</v>
          </cell>
        </row>
        <row r="70">
          <cell r="A70" t="str">
            <v>@01@</v>
          </cell>
          <cell r="B70" t="str">
            <v>tel</v>
          </cell>
          <cell r="C70" t="str">
            <v>0000201667122</v>
          </cell>
          <cell r="D70" t="str">
            <v>0830034692</v>
          </cell>
          <cell r="E70">
            <v>0</v>
          </cell>
          <cell r="F70" t="str">
            <v>KR</v>
          </cell>
          <cell r="G70" t="str">
            <v>31</v>
          </cell>
          <cell r="H70">
            <v>0</v>
          </cell>
          <cell r="I70" t="str">
            <v>0934001263</v>
          </cell>
          <cell r="J70">
            <v>39804</v>
          </cell>
          <cell r="K70">
            <v>-2014</v>
          </cell>
          <cell r="L70" t="str">
            <v>THB</v>
          </cell>
          <cell r="M70" t="str">
            <v>16/11-15/12/51 02-2980024-555</v>
          </cell>
        </row>
        <row r="71">
          <cell r="A71" t="str">
            <v>@01@</v>
          </cell>
          <cell r="B71" t="str">
            <v>tel</v>
          </cell>
          <cell r="C71" t="str">
            <v>546003490</v>
          </cell>
          <cell r="D71" t="str">
            <v>0830034690</v>
          </cell>
          <cell r="E71">
            <v>0</v>
          </cell>
          <cell r="F71" t="str">
            <v>KR</v>
          </cell>
          <cell r="G71" t="str">
            <v>31</v>
          </cell>
          <cell r="H71" t="str">
            <v>D7</v>
          </cell>
          <cell r="I71" t="str">
            <v>0934001262</v>
          </cell>
          <cell r="J71">
            <v>39802</v>
          </cell>
          <cell r="K71">
            <v>-25.15</v>
          </cell>
          <cell r="L71" t="str">
            <v>THB</v>
          </cell>
          <cell r="M71" t="str">
            <v>กสท 16/11-15/12/08 02-29800537</v>
          </cell>
        </row>
        <row r="72">
          <cell r="A72" t="str">
            <v>@01@</v>
          </cell>
          <cell r="B72" t="str">
            <v>tel</v>
          </cell>
          <cell r="C72" t="str">
            <v>546003490</v>
          </cell>
          <cell r="D72" t="str">
            <v>0830034690</v>
          </cell>
          <cell r="E72">
            <v>0</v>
          </cell>
          <cell r="F72" t="str">
            <v>KR</v>
          </cell>
          <cell r="G72" t="str">
            <v>31</v>
          </cell>
          <cell r="H72" t="str">
            <v>D7</v>
          </cell>
          <cell r="I72" t="str">
            <v>0934001262</v>
          </cell>
          <cell r="J72">
            <v>39802</v>
          </cell>
          <cell r="K72">
            <v>-277.13</v>
          </cell>
          <cell r="L72" t="str">
            <v>THB</v>
          </cell>
          <cell r="M72" t="str">
            <v>กสท 16/11-15/12/08 02-29800540</v>
          </cell>
        </row>
        <row r="73">
          <cell r="A73" t="str">
            <v>@01@</v>
          </cell>
          <cell r="B73" t="str">
            <v>tel</v>
          </cell>
          <cell r="C73" t="str">
            <v>546003490</v>
          </cell>
          <cell r="D73" t="str">
            <v>0830034690</v>
          </cell>
          <cell r="E73">
            <v>0</v>
          </cell>
          <cell r="F73" t="str">
            <v>KR</v>
          </cell>
          <cell r="G73" t="str">
            <v>31</v>
          </cell>
          <cell r="H73" t="str">
            <v>D7</v>
          </cell>
          <cell r="I73" t="str">
            <v>0934001262</v>
          </cell>
          <cell r="J73">
            <v>39802</v>
          </cell>
          <cell r="K73">
            <v>-659.55</v>
          </cell>
          <cell r="L73" t="str">
            <v>THB</v>
          </cell>
          <cell r="M73" t="str">
            <v>กสท 16/11-15/12/08 02-29800541</v>
          </cell>
        </row>
        <row r="74">
          <cell r="A74" t="str">
            <v>@01@</v>
          </cell>
          <cell r="B74" t="str">
            <v>tel</v>
          </cell>
          <cell r="C74" t="str">
            <v>546003490</v>
          </cell>
          <cell r="D74" t="str">
            <v>0830034690</v>
          </cell>
          <cell r="E74">
            <v>0</v>
          </cell>
          <cell r="F74" t="str">
            <v>KR</v>
          </cell>
          <cell r="G74" t="str">
            <v>31</v>
          </cell>
          <cell r="H74" t="str">
            <v>D7</v>
          </cell>
          <cell r="I74" t="str">
            <v>0934001262</v>
          </cell>
          <cell r="J74">
            <v>39802</v>
          </cell>
          <cell r="K74">
            <v>-573.52</v>
          </cell>
          <cell r="L74" t="str">
            <v>THB</v>
          </cell>
          <cell r="M74" t="str">
            <v>กสท 16/11-15/12/08 02-29800542</v>
          </cell>
        </row>
        <row r="75">
          <cell r="A75" t="str">
            <v>@01@</v>
          </cell>
          <cell r="B75" t="str">
            <v>tel</v>
          </cell>
          <cell r="C75" t="str">
            <v>546003490</v>
          </cell>
          <cell r="D75" t="str">
            <v>0830034690</v>
          </cell>
          <cell r="E75">
            <v>0</v>
          </cell>
          <cell r="F75" t="str">
            <v>KR</v>
          </cell>
          <cell r="G75" t="str">
            <v>31</v>
          </cell>
          <cell r="H75" t="str">
            <v>D7</v>
          </cell>
          <cell r="I75" t="str">
            <v>0934001262</v>
          </cell>
          <cell r="J75">
            <v>39802</v>
          </cell>
          <cell r="K75">
            <v>-19.8</v>
          </cell>
          <cell r="L75" t="str">
            <v>THB</v>
          </cell>
          <cell r="M75" t="str">
            <v>กสท 16/11-15/12/08 02-29800543</v>
          </cell>
        </row>
        <row r="76">
          <cell r="A76" t="str">
            <v>@01@</v>
          </cell>
          <cell r="B76" t="str">
            <v>tel</v>
          </cell>
          <cell r="C76" t="str">
            <v>546003490</v>
          </cell>
          <cell r="D76" t="str">
            <v>0830034690</v>
          </cell>
          <cell r="E76">
            <v>0</v>
          </cell>
          <cell r="F76" t="str">
            <v>KR</v>
          </cell>
          <cell r="G76" t="str">
            <v>31</v>
          </cell>
          <cell r="H76" t="str">
            <v>D7</v>
          </cell>
          <cell r="I76" t="str">
            <v>0934001262</v>
          </cell>
          <cell r="J76">
            <v>39802</v>
          </cell>
          <cell r="K76">
            <v>-858.14</v>
          </cell>
          <cell r="L76" t="str">
            <v>THB</v>
          </cell>
          <cell r="M76" t="str">
            <v>กสท 16/11-15/12/08 02-29800545</v>
          </cell>
        </row>
        <row r="77">
          <cell r="A77" t="str">
            <v>@01@</v>
          </cell>
          <cell r="B77" t="str">
            <v>tel</v>
          </cell>
          <cell r="C77" t="str">
            <v>546003490</v>
          </cell>
          <cell r="D77" t="str">
            <v>0830034690</v>
          </cell>
          <cell r="E77">
            <v>0</v>
          </cell>
          <cell r="F77" t="str">
            <v>KR</v>
          </cell>
          <cell r="G77" t="str">
            <v>31</v>
          </cell>
          <cell r="H77" t="str">
            <v>D7</v>
          </cell>
          <cell r="I77" t="str">
            <v>0934001262</v>
          </cell>
          <cell r="J77">
            <v>39802</v>
          </cell>
          <cell r="K77">
            <v>-306.02</v>
          </cell>
          <cell r="L77" t="str">
            <v>THB</v>
          </cell>
          <cell r="M77" t="str">
            <v>กสท 16/11-15/12/08 02-29800547</v>
          </cell>
        </row>
        <row r="78">
          <cell r="A78" t="str">
            <v>@01@</v>
          </cell>
          <cell r="B78" t="str">
            <v>tel</v>
          </cell>
          <cell r="C78" t="str">
            <v>546003490</v>
          </cell>
          <cell r="D78" t="str">
            <v>0830034690</v>
          </cell>
          <cell r="E78">
            <v>0</v>
          </cell>
          <cell r="F78" t="str">
            <v>KR</v>
          </cell>
          <cell r="G78" t="str">
            <v>31</v>
          </cell>
          <cell r="H78" t="str">
            <v>D7</v>
          </cell>
          <cell r="I78" t="str">
            <v>0934001262</v>
          </cell>
          <cell r="J78">
            <v>39802</v>
          </cell>
          <cell r="K78">
            <v>-384.67</v>
          </cell>
          <cell r="L78" t="str">
            <v>THB</v>
          </cell>
          <cell r="M78" t="str">
            <v>กสท 16/11-15/12/08 02-29800550</v>
          </cell>
        </row>
        <row r="79">
          <cell r="A79" t="str">
            <v>@01@</v>
          </cell>
          <cell r="B79" t="str">
            <v>tel</v>
          </cell>
          <cell r="C79" t="str">
            <v>546003490</v>
          </cell>
          <cell r="D79" t="str">
            <v>0830034690</v>
          </cell>
          <cell r="E79">
            <v>0</v>
          </cell>
          <cell r="F79" t="str">
            <v>KR</v>
          </cell>
          <cell r="G79" t="str">
            <v>31</v>
          </cell>
          <cell r="H79" t="str">
            <v>D7</v>
          </cell>
          <cell r="I79" t="str">
            <v>0934001262</v>
          </cell>
          <cell r="J79">
            <v>39802</v>
          </cell>
          <cell r="K79">
            <v>-292.11</v>
          </cell>
          <cell r="L79" t="str">
            <v>THB</v>
          </cell>
          <cell r="M79" t="str">
            <v>กสท 16/11-15/12/08 02-29800552</v>
          </cell>
        </row>
        <row r="80">
          <cell r="A80" t="str">
            <v>@01@</v>
          </cell>
          <cell r="B80" t="str">
            <v>tel</v>
          </cell>
          <cell r="C80" t="str">
            <v>546003490</v>
          </cell>
          <cell r="D80" t="str">
            <v>0830034690</v>
          </cell>
          <cell r="E80">
            <v>0</v>
          </cell>
          <cell r="F80" t="str">
            <v>KR</v>
          </cell>
          <cell r="G80" t="str">
            <v>31</v>
          </cell>
          <cell r="H80" t="str">
            <v>D7</v>
          </cell>
          <cell r="I80" t="str">
            <v>0934001262</v>
          </cell>
          <cell r="J80">
            <v>39802</v>
          </cell>
          <cell r="K80">
            <v>-272.85000000000002</v>
          </cell>
          <cell r="L80" t="str">
            <v>THB</v>
          </cell>
          <cell r="M80" t="str">
            <v>กสท 16/11-15/12/08 02-29800555</v>
          </cell>
        </row>
        <row r="81">
          <cell r="A81" t="str">
            <v>@01@</v>
          </cell>
          <cell r="B81" t="str">
            <v>tel</v>
          </cell>
          <cell r="C81" t="str">
            <v>14543222</v>
          </cell>
          <cell r="D81" t="str">
            <v>0630007131</v>
          </cell>
          <cell r="E81">
            <v>0</v>
          </cell>
          <cell r="F81" t="str">
            <v>KR</v>
          </cell>
          <cell r="G81" t="str">
            <v>31</v>
          </cell>
          <cell r="H81" t="str">
            <v>V7</v>
          </cell>
          <cell r="I81" t="str">
            <v>0940014022</v>
          </cell>
          <cell r="J81">
            <v>38830</v>
          </cell>
          <cell r="K81">
            <v>-4750.8</v>
          </cell>
          <cell r="L81" t="str">
            <v>THB</v>
          </cell>
          <cell r="M81" t="str">
            <v>ค่าโทรศัพท์งวด23/03/48-22/04/49 06-3036215,6126</v>
          </cell>
        </row>
        <row r="82">
          <cell r="A82" t="str">
            <v>@01@</v>
          </cell>
          <cell r="B82" t="str">
            <v>tel</v>
          </cell>
          <cell r="C82" t="str">
            <v>546044560</v>
          </cell>
          <cell r="D82" t="str">
            <v>0830033869</v>
          </cell>
          <cell r="E82">
            <v>0</v>
          </cell>
          <cell r="F82" t="str">
            <v>KR</v>
          </cell>
          <cell r="G82" t="str">
            <v>31</v>
          </cell>
          <cell r="H82" t="str">
            <v>D7</v>
          </cell>
          <cell r="I82" t="str">
            <v>0933000051</v>
          </cell>
          <cell r="J82">
            <v>39802</v>
          </cell>
          <cell r="K82">
            <v>-621.78</v>
          </cell>
          <cell r="L82" t="str">
            <v>THB</v>
          </cell>
          <cell r="M82" t="str">
            <v>ตกท.กสท.งวด 16/11-15/12/08 034422289</v>
          </cell>
        </row>
        <row r="83">
          <cell r="A83" t="str">
            <v>@01@</v>
          </cell>
          <cell r="B83" t="str">
            <v>tel</v>
          </cell>
          <cell r="C83" t="str">
            <v>546044560</v>
          </cell>
          <cell r="D83" t="str">
            <v>0830033869</v>
          </cell>
          <cell r="E83">
            <v>0</v>
          </cell>
          <cell r="F83" t="str">
            <v>KR</v>
          </cell>
          <cell r="G83" t="str">
            <v>31</v>
          </cell>
          <cell r="H83" t="str">
            <v>D7</v>
          </cell>
          <cell r="I83" t="str">
            <v>0933000051</v>
          </cell>
          <cell r="J83">
            <v>39802</v>
          </cell>
          <cell r="K83">
            <v>-6439.47</v>
          </cell>
          <cell r="L83" t="str">
            <v>THB</v>
          </cell>
          <cell r="M83" t="str">
            <v>ตปท.กสท.งวด 16/11-15/12/08 034421944</v>
          </cell>
        </row>
        <row r="84">
          <cell r="A84" t="str">
            <v>@01@</v>
          </cell>
          <cell r="B84" t="str">
            <v>tel</v>
          </cell>
          <cell r="C84" t="str">
            <v>546044560</v>
          </cell>
          <cell r="D84" t="str">
            <v>0830033869</v>
          </cell>
          <cell r="E84">
            <v>0</v>
          </cell>
          <cell r="F84" t="str">
            <v>KR</v>
          </cell>
          <cell r="G84" t="str">
            <v>31</v>
          </cell>
          <cell r="H84" t="str">
            <v>D7</v>
          </cell>
          <cell r="I84" t="str">
            <v>0933000051</v>
          </cell>
          <cell r="J84">
            <v>39802</v>
          </cell>
          <cell r="K84">
            <v>-18.73</v>
          </cell>
          <cell r="L84" t="str">
            <v>THB</v>
          </cell>
          <cell r="M84" t="str">
            <v>ตปท.กสท.งวด 16/11-15/12/08 034425882</v>
          </cell>
        </row>
        <row r="85">
          <cell r="A85" t="str">
            <v>@01@</v>
          </cell>
          <cell r="B85" t="str">
            <v>tel</v>
          </cell>
          <cell r="C85" t="str">
            <v>546044560</v>
          </cell>
          <cell r="D85" t="str">
            <v>0830033869</v>
          </cell>
          <cell r="E85">
            <v>0</v>
          </cell>
          <cell r="F85" t="str">
            <v>KR</v>
          </cell>
          <cell r="G85" t="str">
            <v>31</v>
          </cell>
          <cell r="H85" t="str">
            <v>D7</v>
          </cell>
          <cell r="I85" t="str">
            <v>0933000051</v>
          </cell>
          <cell r="J85">
            <v>39802</v>
          </cell>
          <cell r="K85">
            <v>-1410.37</v>
          </cell>
          <cell r="L85" t="str">
            <v>THB</v>
          </cell>
          <cell r="M85" t="str">
            <v>ตปท.กสท.งวด 16/11-15/12/08 034421870</v>
          </cell>
        </row>
        <row r="86">
          <cell r="A86" t="str">
            <v>@01@</v>
          </cell>
          <cell r="B86" t="str">
            <v>tel</v>
          </cell>
          <cell r="C86" t="str">
            <v>546044560</v>
          </cell>
          <cell r="D86" t="str">
            <v>0830033869</v>
          </cell>
          <cell r="E86">
            <v>0</v>
          </cell>
          <cell r="F86" t="str">
            <v>KR</v>
          </cell>
          <cell r="G86" t="str">
            <v>31</v>
          </cell>
          <cell r="H86" t="str">
            <v>D7</v>
          </cell>
          <cell r="I86" t="str">
            <v>0933000051</v>
          </cell>
          <cell r="J86">
            <v>39802</v>
          </cell>
          <cell r="K86">
            <v>-21.4</v>
          </cell>
          <cell r="L86" t="str">
            <v>THB</v>
          </cell>
          <cell r="M86" t="str">
            <v>ตปท.กสท.งวด 16/11-15/12/08 034422288</v>
          </cell>
        </row>
        <row r="87">
          <cell r="A87" t="str">
            <v>@01@</v>
          </cell>
          <cell r="B87" t="str">
            <v>tel</v>
          </cell>
          <cell r="C87" t="str">
            <v>546133219</v>
          </cell>
          <cell r="D87" t="str">
            <v>0830033960</v>
          </cell>
          <cell r="E87">
            <v>0</v>
          </cell>
          <cell r="F87" t="str">
            <v>KR</v>
          </cell>
          <cell r="G87" t="str">
            <v>31</v>
          </cell>
          <cell r="H87" t="str">
            <v>D7</v>
          </cell>
          <cell r="I87" t="str">
            <v>0933000051</v>
          </cell>
          <cell r="J87">
            <v>39807</v>
          </cell>
          <cell r="K87">
            <v>-42.8</v>
          </cell>
          <cell r="L87" t="str">
            <v>THB</v>
          </cell>
          <cell r="M87" t="str">
            <v>ตปท.กสท.งวด 21/11-20/12/08 034816831</v>
          </cell>
        </row>
        <row r="88">
          <cell r="A88" t="str">
            <v>@01@</v>
          </cell>
          <cell r="B88" t="str">
            <v>tel</v>
          </cell>
          <cell r="C88" t="str">
            <v>546133219</v>
          </cell>
          <cell r="D88" t="str">
            <v>0830033960</v>
          </cell>
          <cell r="E88">
            <v>0</v>
          </cell>
          <cell r="F88" t="str">
            <v>KR</v>
          </cell>
          <cell r="G88" t="str">
            <v>31</v>
          </cell>
          <cell r="H88" t="str">
            <v>D7</v>
          </cell>
          <cell r="I88" t="str">
            <v>0933000051</v>
          </cell>
          <cell r="J88">
            <v>39807</v>
          </cell>
          <cell r="K88">
            <v>-541.85</v>
          </cell>
          <cell r="L88" t="str">
            <v>THB</v>
          </cell>
          <cell r="M88" t="str">
            <v>ตปท.กสท.งวด 21/11-20/12/08 034816829</v>
          </cell>
        </row>
        <row r="89">
          <cell r="A89" t="str">
            <v>@01@</v>
          </cell>
          <cell r="B89" t="str">
            <v>tel</v>
          </cell>
          <cell r="C89" t="str">
            <v>546133219</v>
          </cell>
          <cell r="D89" t="str">
            <v>0830033960</v>
          </cell>
          <cell r="E89">
            <v>0</v>
          </cell>
          <cell r="F89" t="str">
            <v>KR</v>
          </cell>
          <cell r="G89" t="str">
            <v>31</v>
          </cell>
          <cell r="H89" t="str">
            <v>D7</v>
          </cell>
          <cell r="I89" t="str">
            <v>0933000051</v>
          </cell>
          <cell r="J89">
            <v>39807</v>
          </cell>
          <cell r="K89">
            <v>-572.55999999999995</v>
          </cell>
          <cell r="L89" t="str">
            <v>THB</v>
          </cell>
          <cell r="M89" t="str">
            <v>ตปท.กสท.งวด 21/11-20/12/08 034816577</v>
          </cell>
        </row>
        <row r="90">
          <cell r="A90" t="str">
            <v>@01@</v>
          </cell>
          <cell r="B90" t="str">
            <v>tel</v>
          </cell>
          <cell r="C90" t="str">
            <v>546133219</v>
          </cell>
          <cell r="D90" t="str">
            <v>0830033960</v>
          </cell>
          <cell r="E90">
            <v>0</v>
          </cell>
          <cell r="F90" t="str">
            <v>KR</v>
          </cell>
          <cell r="G90" t="str">
            <v>31</v>
          </cell>
          <cell r="H90" t="str">
            <v>D7</v>
          </cell>
          <cell r="I90" t="str">
            <v>0933000051</v>
          </cell>
          <cell r="J90">
            <v>39807</v>
          </cell>
          <cell r="K90">
            <v>-44.3</v>
          </cell>
          <cell r="L90" t="str">
            <v>THB</v>
          </cell>
          <cell r="M90" t="str">
            <v>ตปท.กสท.งวด 21/11-20/12/08 034816504</v>
          </cell>
        </row>
        <row r="91">
          <cell r="A91" t="str">
            <v>@01@</v>
          </cell>
          <cell r="B91" t="str">
            <v>tel</v>
          </cell>
          <cell r="C91" t="str">
            <v>546133219</v>
          </cell>
          <cell r="D91" t="str">
            <v>0830033960</v>
          </cell>
          <cell r="E91">
            <v>0</v>
          </cell>
          <cell r="F91" t="str">
            <v>KR</v>
          </cell>
          <cell r="G91" t="str">
            <v>31</v>
          </cell>
          <cell r="H91" t="str">
            <v>D7</v>
          </cell>
          <cell r="I91" t="str">
            <v>0933000051</v>
          </cell>
          <cell r="J91">
            <v>39807</v>
          </cell>
          <cell r="K91">
            <v>-445.12</v>
          </cell>
          <cell r="L91" t="str">
            <v>THB</v>
          </cell>
          <cell r="M91" t="str">
            <v>ตปท.กสท.งวด 21/11-20/12/08 034816503</v>
          </cell>
        </row>
        <row r="92">
          <cell r="A92" t="str">
            <v>@01@</v>
          </cell>
          <cell r="B92" t="str">
            <v>tel</v>
          </cell>
          <cell r="C92" t="str">
            <v>546133219</v>
          </cell>
          <cell r="D92" t="str">
            <v>0830033960</v>
          </cell>
          <cell r="E92">
            <v>0</v>
          </cell>
          <cell r="F92" t="str">
            <v>KR</v>
          </cell>
          <cell r="G92" t="str">
            <v>31</v>
          </cell>
          <cell r="H92" t="str">
            <v>D7</v>
          </cell>
          <cell r="I92" t="str">
            <v>0933000051</v>
          </cell>
          <cell r="J92">
            <v>39807</v>
          </cell>
          <cell r="K92">
            <v>-32.1</v>
          </cell>
          <cell r="L92" t="str">
            <v>THB</v>
          </cell>
          <cell r="M92" t="str">
            <v>ตปท.กสท.งวด 21/11-20/12/08 034816692</v>
          </cell>
        </row>
        <row r="93">
          <cell r="A93" t="str">
            <v>@01@</v>
          </cell>
          <cell r="B93" t="str">
            <v>tel</v>
          </cell>
          <cell r="C93" t="str">
            <v>546133255</v>
          </cell>
          <cell r="D93" t="str">
            <v>0830033964</v>
          </cell>
          <cell r="E93">
            <v>0</v>
          </cell>
          <cell r="F93" t="str">
            <v>KR</v>
          </cell>
          <cell r="G93" t="str">
            <v>31</v>
          </cell>
          <cell r="H93" t="str">
            <v>D7</v>
          </cell>
          <cell r="I93" t="str">
            <v>0933000051</v>
          </cell>
          <cell r="J93">
            <v>39807</v>
          </cell>
          <cell r="K93">
            <v>-1866.29</v>
          </cell>
          <cell r="L93" t="str">
            <v>THB</v>
          </cell>
          <cell r="M93" t="str">
            <v>ตปท.กสท.งวด 21/11-20/12/08 034816498</v>
          </cell>
        </row>
        <row r="94">
          <cell r="A94" t="str">
            <v>@01@</v>
          </cell>
          <cell r="B94" t="str">
            <v>tel</v>
          </cell>
          <cell r="C94" t="str">
            <v>546133255</v>
          </cell>
          <cell r="D94" t="str">
            <v>0830033964</v>
          </cell>
          <cell r="E94">
            <v>0</v>
          </cell>
          <cell r="F94" t="str">
            <v>KR</v>
          </cell>
          <cell r="G94" t="str">
            <v>31</v>
          </cell>
          <cell r="H94" t="str">
            <v>D7</v>
          </cell>
          <cell r="I94" t="str">
            <v>0933000051</v>
          </cell>
          <cell r="J94">
            <v>39807</v>
          </cell>
          <cell r="K94">
            <v>-452.29</v>
          </cell>
          <cell r="L94" t="str">
            <v>THB</v>
          </cell>
          <cell r="M94" t="str">
            <v>ตปท.กสท.งวด 21/11-20/12/08 034816765</v>
          </cell>
        </row>
        <row r="95">
          <cell r="A95" t="str">
            <v>@01@</v>
          </cell>
          <cell r="B95" t="str">
            <v>tel</v>
          </cell>
          <cell r="C95" t="str">
            <v>546133255</v>
          </cell>
          <cell r="D95" t="str">
            <v>0830033964</v>
          </cell>
          <cell r="E95">
            <v>0</v>
          </cell>
          <cell r="F95" t="str">
            <v>KR</v>
          </cell>
          <cell r="G95" t="str">
            <v>31</v>
          </cell>
          <cell r="H95" t="str">
            <v>D7</v>
          </cell>
          <cell r="I95" t="str">
            <v>0933000051</v>
          </cell>
          <cell r="J95">
            <v>39807</v>
          </cell>
          <cell r="K95">
            <v>-170.13</v>
          </cell>
          <cell r="L95" t="str">
            <v>THB</v>
          </cell>
          <cell r="M95" t="str">
            <v>ตปท.กสท.งวด 21/11-20/12/08 034816499</v>
          </cell>
        </row>
        <row r="96">
          <cell r="A96" t="str">
            <v>@01@</v>
          </cell>
          <cell r="B96" t="str">
            <v>tel</v>
          </cell>
          <cell r="C96" t="str">
            <v>546133255</v>
          </cell>
          <cell r="D96" t="str">
            <v>0830033964</v>
          </cell>
          <cell r="E96">
            <v>0</v>
          </cell>
          <cell r="F96" t="str">
            <v>KR</v>
          </cell>
          <cell r="G96" t="str">
            <v>31</v>
          </cell>
          <cell r="H96" t="str">
            <v>D7</v>
          </cell>
          <cell r="I96" t="str">
            <v>0933000051</v>
          </cell>
          <cell r="J96">
            <v>39807</v>
          </cell>
          <cell r="K96">
            <v>-4133.2</v>
          </cell>
          <cell r="L96" t="str">
            <v>THB</v>
          </cell>
          <cell r="M96" t="str">
            <v>ตปท.กสท.งวด 21/11-20/12/08 034816533</v>
          </cell>
        </row>
        <row r="97">
          <cell r="A97" t="str">
            <v>@01@</v>
          </cell>
          <cell r="B97" t="str">
            <v>tel</v>
          </cell>
          <cell r="C97" t="str">
            <v>546133255</v>
          </cell>
          <cell r="D97" t="str">
            <v>0830033964</v>
          </cell>
          <cell r="E97">
            <v>0</v>
          </cell>
          <cell r="F97" t="str">
            <v>KR</v>
          </cell>
          <cell r="G97" t="str">
            <v>31</v>
          </cell>
          <cell r="H97" t="str">
            <v>D7</v>
          </cell>
          <cell r="I97" t="str">
            <v>0933000051</v>
          </cell>
          <cell r="J97">
            <v>39807</v>
          </cell>
          <cell r="K97">
            <v>-2434.25</v>
          </cell>
          <cell r="L97" t="str">
            <v>THB</v>
          </cell>
          <cell r="M97" t="str">
            <v>ตปท.กสท.งวด 21/11-20/12/08 034816885</v>
          </cell>
        </row>
        <row r="98">
          <cell r="A98" t="str">
            <v>@01@</v>
          </cell>
          <cell r="B98" t="str">
            <v>tel</v>
          </cell>
          <cell r="C98" t="str">
            <v>546133255</v>
          </cell>
          <cell r="D98" t="str">
            <v>0830033964</v>
          </cell>
          <cell r="E98">
            <v>0</v>
          </cell>
          <cell r="F98" t="str">
            <v>KR</v>
          </cell>
          <cell r="G98" t="str">
            <v>31</v>
          </cell>
          <cell r="H98" t="str">
            <v>D7</v>
          </cell>
          <cell r="I98" t="str">
            <v>0933000051</v>
          </cell>
          <cell r="J98">
            <v>39807</v>
          </cell>
          <cell r="K98">
            <v>-398.25</v>
          </cell>
          <cell r="L98" t="str">
            <v>THB</v>
          </cell>
          <cell r="M98" t="str">
            <v>ตปท.กสท.งวด 21/11-20/12/08 034816764</v>
          </cell>
        </row>
        <row r="99">
          <cell r="A99" t="str">
            <v>@01@</v>
          </cell>
          <cell r="B99" t="str">
            <v>tel</v>
          </cell>
          <cell r="C99" t="str">
            <v>546133255</v>
          </cell>
          <cell r="D99" t="str">
            <v>0830033964</v>
          </cell>
          <cell r="E99">
            <v>0</v>
          </cell>
          <cell r="F99" t="str">
            <v>KR</v>
          </cell>
          <cell r="G99" t="str">
            <v>31</v>
          </cell>
          <cell r="H99" t="str">
            <v>D7</v>
          </cell>
          <cell r="I99" t="str">
            <v>0933000051</v>
          </cell>
          <cell r="J99">
            <v>39807</v>
          </cell>
          <cell r="K99">
            <v>-21.4</v>
          </cell>
          <cell r="L99" t="str">
            <v>THB</v>
          </cell>
          <cell r="M99" t="str">
            <v>ตปท.กสท.งวด 21/11-20/12/08 034816897</v>
          </cell>
        </row>
        <row r="100">
          <cell r="A100" t="str">
            <v>@01@</v>
          </cell>
          <cell r="B100" t="str">
            <v>tel</v>
          </cell>
          <cell r="C100" t="str">
            <v>546133255</v>
          </cell>
          <cell r="D100" t="str">
            <v>0830033964</v>
          </cell>
          <cell r="E100">
            <v>0</v>
          </cell>
          <cell r="F100" t="str">
            <v>KR</v>
          </cell>
          <cell r="G100" t="str">
            <v>31</v>
          </cell>
          <cell r="H100" t="str">
            <v>D7</v>
          </cell>
          <cell r="I100" t="str">
            <v>0933000051</v>
          </cell>
          <cell r="J100">
            <v>39807</v>
          </cell>
          <cell r="K100">
            <v>-1128.0999999999999</v>
          </cell>
          <cell r="L100" t="str">
            <v>THB</v>
          </cell>
          <cell r="M100" t="str">
            <v>ตปท.กสท.งวด 21/11-20/12/08 034816496</v>
          </cell>
        </row>
        <row r="101">
          <cell r="A101" t="str">
            <v>@01@</v>
          </cell>
          <cell r="B101" t="str">
            <v>tel</v>
          </cell>
          <cell r="C101" t="str">
            <v>546133255</v>
          </cell>
          <cell r="D101" t="str">
            <v>0830033964</v>
          </cell>
          <cell r="E101">
            <v>0</v>
          </cell>
          <cell r="F101" t="str">
            <v>KR</v>
          </cell>
          <cell r="G101" t="str">
            <v>31</v>
          </cell>
          <cell r="H101" t="str">
            <v>D7</v>
          </cell>
          <cell r="I101" t="str">
            <v>0933000051</v>
          </cell>
          <cell r="J101">
            <v>39807</v>
          </cell>
          <cell r="K101">
            <v>-65.27</v>
          </cell>
          <cell r="L101" t="str">
            <v>THB</v>
          </cell>
          <cell r="M101" t="str">
            <v>ตปท.กสท.งวด 21/11-20/12/08 034816965</v>
          </cell>
        </row>
        <row r="102">
          <cell r="A102" t="str">
            <v>@01@</v>
          </cell>
          <cell r="B102" t="str">
            <v>tel</v>
          </cell>
          <cell r="C102" t="str">
            <v>546133255</v>
          </cell>
          <cell r="D102" t="str">
            <v>0830033964</v>
          </cell>
          <cell r="E102">
            <v>0</v>
          </cell>
          <cell r="F102" t="str">
            <v>KR</v>
          </cell>
          <cell r="G102" t="str">
            <v>31</v>
          </cell>
          <cell r="H102" t="str">
            <v>D7</v>
          </cell>
          <cell r="I102" t="str">
            <v>0933000051</v>
          </cell>
          <cell r="J102">
            <v>39807</v>
          </cell>
          <cell r="K102">
            <v>-437.1</v>
          </cell>
          <cell r="L102" t="str">
            <v>THB</v>
          </cell>
          <cell r="M102" t="str">
            <v>ตปท.กสท.งวด 21/11-20/12/08 034815713</v>
          </cell>
        </row>
        <row r="103">
          <cell r="A103" t="str">
            <v>@01@</v>
          </cell>
          <cell r="B103" t="str">
            <v>tel</v>
          </cell>
          <cell r="C103" t="str">
            <v>2 08126 N2041931</v>
          </cell>
          <cell r="D103" t="str">
            <v>0830034098</v>
          </cell>
          <cell r="E103">
            <v>0</v>
          </cell>
          <cell r="F103" t="str">
            <v>KR</v>
          </cell>
          <cell r="G103" t="str">
            <v>31</v>
          </cell>
          <cell r="H103" t="str">
            <v>D7</v>
          </cell>
          <cell r="I103" t="str">
            <v>0935000003</v>
          </cell>
          <cell r="J103">
            <v>39807</v>
          </cell>
          <cell r="K103">
            <v>-944.81</v>
          </cell>
          <cell r="L103" t="str">
            <v>THB</v>
          </cell>
          <cell r="M103" t="str">
            <v>นปท 11/51 081-6827552 คุณไซมอน</v>
          </cell>
        </row>
        <row r="104">
          <cell r="A104" t="str">
            <v>@01@</v>
          </cell>
          <cell r="B104" t="str">
            <v>tel</v>
          </cell>
          <cell r="C104" t="str">
            <v>0863036214</v>
          </cell>
          <cell r="D104" t="str">
            <v>0830034003</v>
          </cell>
          <cell r="E104">
            <v>0</v>
          </cell>
          <cell r="F104" t="str">
            <v>KR</v>
          </cell>
          <cell r="G104" t="str">
            <v>31</v>
          </cell>
          <cell r="H104">
            <v>0</v>
          </cell>
          <cell r="I104" t="str">
            <v>0937000123</v>
          </cell>
          <cell r="J104">
            <v>39807</v>
          </cell>
          <cell r="K104">
            <v>-1583.6</v>
          </cell>
          <cell r="L104" t="str">
            <v>THB</v>
          </cell>
          <cell r="M104" t="str">
            <v>นปท 13/11-12/12/08 086-3036214 คุณบรีส</v>
          </cell>
        </row>
        <row r="105">
          <cell r="A105" t="str">
            <v>@01@</v>
          </cell>
          <cell r="B105" t="str">
            <v>tel</v>
          </cell>
          <cell r="C105" t="str">
            <v>0000201667122</v>
          </cell>
          <cell r="D105" t="str">
            <v>0830034692</v>
          </cell>
          <cell r="E105">
            <v>0</v>
          </cell>
          <cell r="F105" t="str">
            <v>KR</v>
          </cell>
          <cell r="G105" t="str">
            <v>31</v>
          </cell>
          <cell r="H105">
            <v>0</v>
          </cell>
          <cell r="I105" t="str">
            <v>0934001263</v>
          </cell>
          <cell r="J105">
            <v>39804</v>
          </cell>
          <cell r="K105">
            <v>-1088.77</v>
          </cell>
          <cell r="L105" t="str">
            <v>THB</v>
          </cell>
          <cell r="M105" t="str">
            <v>นปท 16/11-15/12/51 02-2980024-555</v>
          </cell>
        </row>
        <row r="106">
          <cell r="A106" t="str">
            <v>@01@</v>
          </cell>
          <cell r="B106" t="str">
            <v>tel</v>
          </cell>
          <cell r="C106" t="str">
            <v>0000201667122</v>
          </cell>
          <cell r="D106" t="str">
            <v>0830034692</v>
          </cell>
          <cell r="E106">
            <v>0</v>
          </cell>
          <cell r="F106" t="str">
            <v>KR</v>
          </cell>
          <cell r="G106" t="str">
            <v>31</v>
          </cell>
          <cell r="H106">
            <v>0</v>
          </cell>
          <cell r="I106" t="str">
            <v>0934001263</v>
          </cell>
          <cell r="J106">
            <v>39804</v>
          </cell>
          <cell r="K106">
            <v>-955.56</v>
          </cell>
          <cell r="L106" t="str">
            <v>THB</v>
          </cell>
          <cell r="M106" t="str">
            <v>นปท 16/11-15/12/51 02-2980024-555</v>
          </cell>
        </row>
        <row r="107">
          <cell r="A107" t="str">
            <v>@01@</v>
          </cell>
          <cell r="B107" t="str">
            <v>tel</v>
          </cell>
          <cell r="C107" t="str">
            <v>0000201667122</v>
          </cell>
          <cell r="D107" t="str">
            <v>0830034692</v>
          </cell>
          <cell r="E107">
            <v>0</v>
          </cell>
          <cell r="F107" t="str">
            <v>KR</v>
          </cell>
          <cell r="G107" t="str">
            <v>31</v>
          </cell>
          <cell r="H107">
            <v>0</v>
          </cell>
          <cell r="I107" t="str">
            <v>0934001263</v>
          </cell>
          <cell r="J107">
            <v>39804</v>
          </cell>
          <cell r="K107">
            <v>-981.24</v>
          </cell>
          <cell r="L107" t="str">
            <v>THB</v>
          </cell>
          <cell r="M107" t="str">
            <v>นปท 16/11-15/12/51 02-2980024-555</v>
          </cell>
        </row>
        <row r="108">
          <cell r="A108" t="str">
            <v>@01@</v>
          </cell>
          <cell r="B108" t="str">
            <v>tel</v>
          </cell>
          <cell r="C108" t="str">
            <v>0000201667122</v>
          </cell>
          <cell r="D108" t="str">
            <v>0830034692</v>
          </cell>
          <cell r="E108">
            <v>0</v>
          </cell>
          <cell r="F108" t="str">
            <v>KR</v>
          </cell>
          <cell r="G108" t="str">
            <v>31</v>
          </cell>
          <cell r="H108">
            <v>0</v>
          </cell>
          <cell r="I108" t="str">
            <v>0934001263</v>
          </cell>
          <cell r="J108">
            <v>39804</v>
          </cell>
          <cell r="K108">
            <v>-1226.8</v>
          </cell>
          <cell r="L108" t="str">
            <v>THB</v>
          </cell>
          <cell r="M108" t="str">
            <v>นปท 16/11-15/12/51 02-2980024-555</v>
          </cell>
        </row>
        <row r="109">
          <cell r="A109" t="str">
            <v>@01@</v>
          </cell>
          <cell r="B109" t="str">
            <v>tel</v>
          </cell>
          <cell r="C109" t="str">
            <v>0000201667122</v>
          </cell>
          <cell r="D109" t="str">
            <v>0830034692</v>
          </cell>
          <cell r="E109">
            <v>0</v>
          </cell>
          <cell r="F109" t="str">
            <v>KR</v>
          </cell>
          <cell r="G109" t="str">
            <v>31</v>
          </cell>
          <cell r="H109">
            <v>0</v>
          </cell>
          <cell r="I109" t="str">
            <v>0934001263</v>
          </cell>
          <cell r="J109">
            <v>39804</v>
          </cell>
          <cell r="K109">
            <v>-974.82</v>
          </cell>
          <cell r="L109" t="str">
            <v>THB</v>
          </cell>
          <cell r="M109" t="str">
            <v>นปท 16/11-15/12/51 02-2980024-555</v>
          </cell>
        </row>
        <row r="110">
          <cell r="A110" t="str">
            <v>@01@</v>
          </cell>
          <cell r="B110" t="str">
            <v>tel</v>
          </cell>
          <cell r="C110" t="str">
            <v>0000201667122</v>
          </cell>
          <cell r="D110" t="str">
            <v>0830034692</v>
          </cell>
          <cell r="E110">
            <v>0</v>
          </cell>
          <cell r="F110" t="str">
            <v>KR</v>
          </cell>
          <cell r="G110" t="str">
            <v>31</v>
          </cell>
          <cell r="H110">
            <v>0</v>
          </cell>
          <cell r="I110" t="str">
            <v>0934001263</v>
          </cell>
          <cell r="J110">
            <v>39804</v>
          </cell>
          <cell r="K110">
            <v>-880.12</v>
          </cell>
          <cell r="L110" t="str">
            <v>THB</v>
          </cell>
          <cell r="M110" t="str">
            <v>นปท 16/11-15/12/51 02-2980024-555</v>
          </cell>
        </row>
        <row r="111">
          <cell r="A111" t="str">
            <v>@01@</v>
          </cell>
          <cell r="B111" t="str">
            <v>tel</v>
          </cell>
          <cell r="C111" t="str">
            <v>0000201667122</v>
          </cell>
          <cell r="D111" t="str">
            <v>0830034692</v>
          </cell>
          <cell r="E111">
            <v>0</v>
          </cell>
          <cell r="F111" t="str">
            <v>KR</v>
          </cell>
          <cell r="G111" t="str">
            <v>31</v>
          </cell>
          <cell r="H111">
            <v>0</v>
          </cell>
          <cell r="I111" t="str">
            <v>0934001263</v>
          </cell>
          <cell r="J111">
            <v>39804</v>
          </cell>
          <cell r="K111">
            <v>-1414.05</v>
          </cell>
          <cell r="L111" t="str">
            <v>THB</v>
          </cell>
          <cell r="M111" t="str">
            <v>นปท 16/11-15/12/51 02-2980024-555</v>
          </cell>
        </row>
        <row r="112">
          <cell r="A112" t="str">
            <v>@01@</v>
          </cell>
          <cell r="B112" t="str">
            <v>tel</v>
          </cell>
          <cell r="C112" t="str">
            <v>0000201667122</v>
          </cell>
          <cell r="D112" t="str">
            <v>0830034692</v>
          </cell>
          <cell r="E112">
            <v>0</v>
          </cell>
          <cell r="F112" t="str">
            <v>KR</v>
          </cell>
          <cell r="G112" t="str">
            <v>31</v>
          </cell>
          <cell r="H112">
            <v>0</v>
          </cell>
          <cell r="I112" t="str">
            <v>0934001263</v>
          </cell>
          <cell r="J112">
            <v>39804</v>
          </cell>
          <cell r="K112">
            <v>-1300.6300000000001</v>
          </cell>
          <cell r="L112" t="str">
            <v>THB</v>
          </cell>
          <cell r="M112" t="str">
            <v>นปท 16/11-15/12/51 02-2980024-555</v>
          </cell>
        </row>
        <row r="113">
          <cell r="A113" t="str">
            <v>@01@</v>
          </cell>
          <cell r="B113" t="str">
            <v>tel</v>
          </cell>
          <cell r="C113" t="str">
            <v>0000201667122</v>
          </cell>
          <cell r="D113" t="str">
            <v>0830034692</v>
          </cell>
          <cell r="E113">
            <v>0</v>
          </cell>
          <cell r="F113" t="str">
            <v>KR</v>
          </cell>
          <cell r="G113" t="str">
            <v>31</v>
          </cell>
          <cell r="H113">
            <v>0</v>
          </cell>
          <cell r="I113" t="str">
            <v>0934001263</v>
          </cell>
          <cell r="J113">
            <v>39804</v>
          </cell>
          <cell r="K113">
            <v>-1384.09</v>
          </cell>
          <cell r="L113" t="str">
            <v>THB</v>
          </cell>
          <cell r="M113" t="str">
            <v>นปท 16/11-15/12/51 02-2980024-555</v>
          </cell>
        </row>
        <row r="114">
          <cell r="A114" t="str">
            <v>@01@</v>
          </cell>
          <cell r="B114" t="str">
            <v>tel</v>
          </cell>
          <cell r="C114" t="str">
            <v>0000201667122</v>
          </cell>
          <cell r="D114" t="str">
            <v>0830034692</v>
          </cell>
          <cell r="E114">
            <v>0</v>
          </cell>
          <cell r="F114" t="str">
            <v>KR</v>
          </cell>
          <cell r="G114" t="str">
            <v>31</v>
          </cell>
          <cell r="H114">
            <v>0</v>
          </cell>
          <cell r="I114" t="str">
            <v>0934001263</v>
          </cell>
          <cell r="J114">
            <v>39804</v>
          </cell>
          <cell r="K114">
            <v>-1356.27</v>
          </cell>
          <cell r="L114" t="str">
            <v>THB</v>
          </cell>
          <cell r="M114" t="str">
            <v>นปท 16/11-15/12/51 02-2980024-555</v>
          </cell>
        </row>
        <row r="115">
          <cell r="A115" t="str">
            <v>@01@</v>
          </cell>
          <cell r="B115" t="str">
            <v>tel</v>
          </cell>
          <cell r="C115" t="str">
            <v>0000201667122</v>
          </cell>
          <cell r="D115" t="str">
            <v>0830034692</v>
          </cell>
          <cell r="E115">
            <v>0</v>
          </cell>
          <cell r="F115" t="str">
            <v>KR</v>
          </cell>
          <cell r="G115" t="str">
            <v>31</v>
          </cell>
          <cell r="H115">
            <v>0</v>
          </cell>
          <cell r="I115" t="str">
            <v>0934001263</v>
          </cell>
          <cell r="J115">
            <v>39804</v>
          </cell>
          <cell r="K115">
            <v>-1422.61</v>
          </cell>
          <cell r="L115" t="str">
            <v>THB</v>
          </cell>
          <cell r="M115" t="str">
            <v>นปท 16/11-15/12/51 02-2980024-555</v>
          </cell>
        </row>
        <row r="116">
          <cell r="A116" t="str">
            <v>@01@</v>
          </cell>
          <cell r="B116" t="str">
            <v>tel</v>
          </cell>
          <cell r="C116" t="str">
            <v>0000201667122</v>
          </cell>
          <cell r="D116" t="str">
            <v>0830034692</v>
          </cell>
          <cell r="E116">
            <v>0</v>
          </cell>
          <cell r="F116" t="str">
            <v>KR</v>
          </cell>
          <cell r="G116" t="str">
            <v>31</v>
          </cell>
          <cell r="H116">
            <v>0</v>
          </cell>
          <cell r="I116" t="str">
            <v>0934001263</v>
          </cell>
          <cell r="J116">
            <v>39804</v>
          </cell>
          <cell r="K116">
            <v>-321.58</v>
          </cell>
          <cell r="L116" t="str">
            <v>THB</v>
          </cell>
          <cell r="M116" t="str">
            <v>นปท 16/11-15/12/51 02-2980024-555</v>
          </cell>
        </row>
        <row r="117">
          <cell r="A117" t="str">
            <v>@01@</v>
          </cell>
          <cell r="B117" t="str">
            <v>tel</v>
          </cell>
          <cell r="C117" t="str">
            <v>0000201667122</v>
          </cell>
          <cell r="D117" t="str">
            <v>0830034692</v>
          </cell>
          <cell r="E117">
            <v>0</v>
          </cell>
          <cell r="F117" t="str">
            <v>KR</v>
          </cell>
          <cell r="G117" t="str">
            <v>31</v>
          </cell>
          <cell r="H117">
            <v>0</v>
          </cell>
          <cell r="I117" t="str">
            <v>0934001263</v>
          </cell>
          <cell r="J117">
            <v>39804</v>
          </cell>
          <cell r="K117">
            <v>-10.210000000000001</v>
          </cell>
          <cell r="L117" t="str">
            <v>THB</v>
          </cell>
          <cell r="M117" t="str">
            <v>นปท 16/11-15/12/51 02-2980024-555</v>
          </cell>
        </row>
        <row r="118">
          <cell r="A118" t="str">
            <v>@01@</v>
          </cell>
          <cell r="B118" t="str">
            <v>tel</v>
          </cell>
          <cell r="C118" t="str">
            <v>0000201667122</v>
          </cell>
          <cell r="D118" t="str">
            <v>0830034692</v>
          </cell>
          <cell r="E118">
            <v>0</v>
          </cell>
          <cell r="F118" t="str">
            <v>KR</v>
          </cell>
          <cell r="G118" t="str">
            <v>31</v>
          </cell>
          <cell r="H118">
            <v>0</v>
          </cell>
          <cell r="I118" t="str">
            <v>0934001263</v>
          </cell>
          <cell r="J118">
            <v>39804</v>
          </cell>
          <cell r="K118">
            <v>-1756.45</v>
          </cell>
          <cell r="L118" t="str">
            <v>THB</v>
          </cell>
          <cell r="M118" t="str">
            <v>นปท 16/11-15/12/51 02-2980024-555</v>
          </cell>
        </row>
        <row r="119">
          <cell r="A119" t="str">
            <v>@01@</v>
          </cell>
          <cell r="B119" t="str">
            <v>tel</v>
          </cell>
          <cell r="C119" t="str">
            <v>0000201667122</v>
          </cell>
          <cell r="D119" t="str">
            <v>0830034692</v>
          </cell>
          <cell r="E119">
            <v>0</v>
          </cell>
          <cell r="F119" t="str">
            <v>KR</v>
          </cell>
          <cell r="G119" t="str">
            <v>31</v>
          </cell>
          <cell r="H119">
            <v>0</v>
          </cell>
          <cell r="I119" t="str">
            <v>0934001263</v>
          </cell>
          <cell r="J119">
            <v>39804</v>
          </cell>
          <cell r="K119">
            <v>-89.93</v>
          </cell>
          <cell r="L119" t="str">
            <v>THB</v>
          </cell>
          <cell r="M119" t="str">
            <v>นปท 16/11-15/12/51 02-2980024-555</v>
          </cell>
        </row>
        <row r="120">
          <cell r="A120" t="str">
            <v>@01@</v>
          </cell>
          <cell r="B120" t="str">
            <v>tel</v>
          </cell>
          <cell r="C120" t="str">
            <v>0000201667122</v>
          </cell>
          <cell r="D120" t="str">
            <v>0830034692</v>
          </cell>
          <cell r="E120">
            <v>0</v>
          </cell>
          <cell r="F120" t="str">
            <v>KR</v>
          </cell>
          <cell r="G120" t="str">
            <v>31</v>
          </cell>
          <cell r="H120">
            <v>0</v>
          </cell>
          <cell r="I120" t="str">
            <v>0934001263</v>
          </cell>
          <cell r="J120">
            <v>39804</v>
          </cell>
          <cell r="K120">
            <v>-1378.74</v>
          </cell>
          <cell r="L120" t="str">
            <v>THB</v>
          </cell>
          <cell r="M120" t="str">
            <v>นปท 16/11-15/12/51 02-2980024-555</v>
          </cell>
        </row>
        <row r="121">
          <cell r="A121" t="str">
            <v>@01@</v>
          </cell>
          <cell r="B121" t="str">
            <v>tel</v>
          </cell>
          <cell r="C121" t="str">
            <v>0000201667122</v>
          </cell>
          <cell r="D121" t="str">
            <v>0830034692</v>
          </cell>
          <cell r="E121">
            <v>0</v>
          </cell>
          <cell r="F121" t="str">
            <v>KR</v>
          </cell>
          <cell r="G121" t="str">
            <v>31</v>
          </cell>
          <cell r="H121">
            <v>0</v>
          </cell>
          <cell r="I121" t="str">
            <v>0934001263</v>
          </cell>
          <cell r="J121">
            <v>39804</v>
          </cell>
          <cell r="K121">
            <v>-242.94</v>
          </cell>
          <cell r="L121" t="str">
            <v>THB</v>
          </cell>
          <cell r="M121" t="str">
            <v>นปท 16/11-15/12/51 02-2980024-555</v>
          </cell>
        </row>
        <row r="122">
          <cell r="A122" t="str">
            <v>@01@</v>
          </cell>
          <cell r="B122" t="str">
            <v>tel</v>
          </cell>
          <cell r="C122" t="str">
            <v>0000201667122</v>
          </cell>
          <cell r="D122" t="str">
            <v>0830034692</v>
          </cell>
          <cell r="E122">
            <v>0</v>
          </cell>
          <cell r="F122" t="str">
            <v>KR</v>
          </cell>
          <cell r="G122" t="str">
            <v>31</v>
          </cell>
          <cell r="H122">
            <v>0</v>
          </cell>
          <cell r="I122" t="str">
            <v>0934001263</v>
          </cell>
          <cell r="J122">
            <v>39804</v>
          </cell>
          <cell r="K122">
            <v>-35.89</v>
          </cell>
          <cell r="L122" t="str">
            <v>THB</v>
          </cell>
          <cell r="M122" t="str">
            <v>นปท 16/11-15/12/51 02-2980024-555</v>
          </cell>
        </row>
        <row r="123">
          <cell r="A123" t="str">
            <v>@01@</v>
          </cell>
          <cell r="B123" t="str">
            <v>tel</v>
          </cell>
          <cell r="C123" t="str">
            <v>0000201679711</v>
          </cell>
          <cell r="D123" t="str">
            <v>0830034093</v>
          </cell>
          <cell r="E123">
            <v>0</v>
          </cell>
          <cell r="F123" t="str">
            <v>KR</v>
          </cell>
          <cell r="G123" t="str">
            <v>31</v>
          </cell>
          <cell r="H123" t="str">
            <v>D7</v>
          </cell>
          <cell r="I123" t="str">
            <v>0934001263</v>
          </cell>
          <cell r="J123">
            <v>39804</v>
          </cell>
          <cell r="K123">
            <v>-100</v>
          </cell>
          <cell r="L123" t="str">
            <v>THB</v>
          </cell>
          <cell r="M123" t="str">
            <v>นปท 16/11-15/12/51 02-2980342</v>
          </cell>
        </row>
        <row r="124">
          <cell r="A124" t="str">
            <v>@01@</v>
          </cell>
          <cell r="B124" t="str">
            <v>tel</v>
          </cell>
          <cell r="C124" t="str">
            <v>0000201679711</v>
          </cell>
          <cell r="D124" t="str">
            <v>0830034093</v>
          </cell>
          <cell r="E124">
            <v>0</v>
          </cell>
          <cell r="F124" t="str">
            <v>KR</v>
          </cell>
          <cell r="G124" t="str">
            <v>31</v>
          </cell>
          <cell r="H124" t="str">
            <v>D7</v>
          </cell>
          <cell r="I124" t="str">
            <v>0934001263</v>
          </cell>
          <cell r="J124">
            <v>39804</v>
          </cell>
          <cell r="K124">
            <v>-26.26</v>
          </cell>
          <cell r="L124" t="str">
            <v>THB</v>
          </cell>
          <cell r="M124" t="str">
            <v>นปท 16/11-15/12/51 02-2980342</v>
          </cell>
        </row>
        <row r="125">
          <cell r="A125" t="str">
            <v>@01@</v>
          </cell>
          <cell r="B125" t="str">
            <v>tel</v>
          </cell>
          <cell r="C125" t="str">
            <v>20081222005278</v>
          </cell>
          <cell r="D125" t="str">
            <v>0830033989</v>
          </cell>
          <cell r="E125">
            <v>0</v>
          </cell>
          <cell r="F125" t="str">
            <v>KR</v>
          </cell>
          <cell r="G125" t="str">
            <v>31</v>
          </cell>
          <cell r="H125">
            <v>0</v>
          </cell>
          <cell r="I125" t="str">
            <v>0937000123</v>
          </cell>
          <cell r="J125">
            <v>39805</v>
          </cell>
          <cell r="K125">
            <v>-4750.8</v>
          </cell>
          <cell r="L125" t="str">
            <v>THB</v>
          </cell>
          <cell r="M125" t="str">
            <v>นปท 23/11-22/12/08 086-3036215-17 K.เกตุวดี</v>
          </cell>
        </row>
        <row r="126">
          <cell r="A126" t="str">
            <v>@01@</v>
          </cell>
          <cell r="B126" t="str">
            <v>tel</v>
          </cell>
          <cell r="C126" t="str">
            <v>0048122030197</v>
          </cell>
          <cell r="D126" t="str">
            <v>0830032898</v>
          </cell>
          <cell r="E126">
            <v>0</v>
          </cell>
          <cell r="F126" t="str">
            <v>KR</v>
          </cell>
          <cell r="G126" t="str">
            <v>31</v>
          </cell>
          <cell r="H126" t="str">
            <v>D7</v>
          </cell>
          <cell r="I126" t="str">
            <v>0933000064</v>
          </cell>
          <cell r="J126">
            <v>39796</v>
          </cell>
          <cell r="K126">
            <v>-582.08000000000004</v>
          </cell>
          <cell r="L126" t="str">
            <v>THB</v>
          </cell>
          <cell r="M126" t="str">
            <v>นปท.tot.งวด 11/11-10/12/08 034815713</v>
          </cell>
        </row>
        <row r="127">
          <cell r="A127" t="str">
            <v>@01@</v>
          </cell>
          <cell r="B127" t="str">
            <v>tel</v>
          </cell>
          <cell r="C127" t="str">
            <v>0048122030197</v>
          </cell>
          <cell r="D127" t="str">
            <v>0830032898</v>
          </cell>
          <cell r="E127">
            <v>0</v>
          </cell>
          <cell r="F127" t="str">
            <v>KR</v>
          </cell>
          <cell r="G127" t="str">
            <v>31</v>
          </cell>
          <cell r="H127" t="str">
            <v>D7</v>
          </cell>
          <cell r="I127" t="str">
            <v>0933000064</v>
          </cell>
          <cell r="J127">
            <v>39796</v>
          </cell>
          <cell r="K127">
            <v>-447.26</v>
          </cell>
          <cell r="L127" t="str">
            <v>THB</v>
          </cell>
          <cell r="M127" t="str">
            <v>นปท.tot.งวด 11/11-10/12/08 034816603</v>
          </cell>
        </row>
        <row r="128">
          <cell r="A128" t="str">
            <v>@01@</v>
          </cell>
          <cell r="B128" t="str">
            <v>tel</v>
          </cell>
          <cell r="C128" t="str">
            <v>0048122030197</v>
          </cell>
          <cell r="D128" t="str">
            <v>0830032898</v>
          </cell>
          <cell r="E128">
            <v>0</v>
          </cell>
          <cell r="F128" t="str">
            <v>KR</v>
          </cell>
          <cell r="G128" t="str">
            <v>31</v>
          </cell>
          <cell r="H128" t="str">
            <v>D7</v>
          </cell>
          <cell r="I128" t="str">
            <v>0933000064</v>
          </cell>
          <cell r="J128">
            <v>39796</v>
          </cell>
          <cell r="K128">
            <v>-739.37</v>
          </cell>
          <cell r="L128" t="str">
            <v>THB</v>
          </cell>
          <cell r="M128" t="str">
            <v>นปท.tot.งวด 11/11-10/12/08 034816965</v>
          </cell>
        </row>
        <row r="129">
          <cell r="A129" t="str">
            <v>@01@</v>
          </cell>
          <cell r="B129" t="str">
            <v>tel</v>
          </cell>
          <cell r="C129" t="str">
            <v>0048122030197</v>
          </cell>
          <cell r="D129" t="str">
            <v>0830032898</v>
          </cell>
          <cell r="E129">
            <v>0</v>
          </cell>
          <cell r="F129" t="str">
            <v>KR</v>
          </cell>
          <cell r="G129" t="str">
            <v>31</v>
          </cell>
          <cell r="H129" t="str">
            <v>D7</v>
          </cell>
          <cell r="I129" t="str">
            <v>0933000064</v>
          </cell>
          <cell r="J129">
            <v>39796</v>
          </cell>
          <cell r="K129">
            <v>-3483.92</v>
          </cell>
          <cell r="L129" t="str">
            <v>THB</v>
          </cell>
          <cell r="M129" t="str">
            <v>นปท.tot.งวด 11/11-10/12/08 034816533</v>
          </cell>
        </row>
        <row r="130">
          <cell r="A130" t="str">
            <v>@01@</v>
          </cell>
          <cell r="B130" t="str">
            <v>tel</v>
          </cell>
          <cell r="C130" t="str">
            <v>0000201779123</v>
          </cell>
          <cell r="D130" t="str">
            <v>0830034299</v>
          </cell>
          <cell r="E130">
            <v>0</v>
          </cell>
          <cell r="F130" t="str">
            <v>KR</v>
          </cell>
          <cell r="G130" t="str">
            <v>31</v>
          </cell>
          <cell r="H130" t="str">
            <v>V0</v>
          </cell>
          <cell r="I130" t="str">
            <v>0933000167</v>
          </cell>
          <cell r="J130">
            <v>39805</v>
          </cell>
          <cell r="K130">
            <v>-738.3</v>
          </cell>
          <cell r="L130" t="str">
            <v>THB</v>
          </cell>
          <cell r="M130" t="str">
            <v>นปท.tot.งวด 16/11-15/12/08 034422307</v>
          </cell>
        </row>
        <row r="131">
          <cell r="A131" t="str">
            <v>@01@</v>
          </cell>
          <cell r="B131" t="str">
            <v>tel</v>
          </cell>
          <cell r="C131" t="str">
            <v>0000201779123</v>
          </cell>
          <cell r="D131" t="str">
            <v>0830034299</v>
          </cell>
          <cell r="E131">
            <v>0</v>
          </cell>
          <cell r="F131" t="str">
            <v>KR</v>
          </cell>
          <cell r="G131" t="str">
            <v>31</v>
          </cell>
          <cell r="H131" t="str">
            <v>V0</v>
          </cell>
          <cell r="I131" t="str">
            <v>0933000167</v>
          </cell>
          <cell r="J131">
            <v>39805</v>
          </cell>
          <cell r="K131">
            <v>-738.3</v>
          </cell>
          <cell r="L131" t="str">
            <v>THB</v>
          </cell>
          <cell r="M131" t="str">
            <v>นปท.tot.งวด 16/11-15/12/08 034422950</v>
          </cell>
        </row>
        <row r="132">
          <cell r="A132" t="str">
            <v>@01@</v>
          </cell>
          <cell r="B132" t="str">
            <v>tel</v>
          </cell>
          <cell r="C132" t="str">
            <v>0000202194409</v>
          </cell>
          <cell r="D132" t="str">
            <v>0830033956</v>
          </cell>
          <cell r="E132">
            <v>0</v>
          </cell>
          <cell r="F132" t="str">
            <v>KR</v>
          </cell>
          <cell r="G132" t="str">
            <v>31</v>
          </cell>
          <cell r="H132" t="str">
            <v>D7</v>
          </cell>
          <cell r="I132" t="str">
            <v>0933000167</v>
          </cell>
          <cell r="J132">
            <v>39805</v>
          </cell>
          <cell r="K132">
            <v>-1994.48</v>
          </cell>
          <cell r="L132" t="str">
            <v>THB</v>
          </cell>
          <cell r="M132" t="str">
            <v>นปท.tot.งวด 16/11-15/12/08 034421870</v>
          </cell>
        </row>
        <row r="133">
          <cell r="A133" t="str">
            <v>@01@</v>
          </cell>
          <cell r="B133" t="str">
            <v>tel</v>
          </cell>
          <cell r="C133" t="str">
            <v>0000202194409</v>
          </cell>
          <cell r="D133" t="str">
            <v>0830033956</v>
          </cell>
          <cell r="E133">
            <v>0</v>
          </cell>
          <cell r="F133" t="str">
            <v>KR</v>
          </cell>
          <cell r="G133" t="str">
            <v>31</v>
          </cell>
          <cell r="H133" t="str">
            <v>D7</v>
          </cell>
          <cell r="I133" t="str">
            <v>0933000167</v>
          </cell>
          <cell r="J133">
            <v>39805</v>
          </cell>
          <cell r="K133">
            <v>-4869.57</v>
          </cell>
          <cell r="L133" t="str">
            <v>THB</v>
          </cell>
          <cell r="M133" t="str">
            <v>นปท.tot.งวด 16/11-15/12/08 034421944</v>
          </cell>
        </row>
        <row r="134">
          <cell r="A134" t="str">
            <v>@01@</v>
          </cell>
          <cell r="B134" t="str">
            <v>tel</v>
          </cell>
          <cell r="C134" t="str">
            <v>0000202194409</v>
          </cell>
          <cell r="D134" t="str">
            <v>0830033956</v>
          </cell>
          <cell r="E134">
            <v>0</v>
          </cell>
          <cell r="F134" t="str">
            <v>KR</v>
          </cell>
          <cell r="G134" t="str">
            <v>31</v>
          </cell>
          <cell r="H134" t="str">
            <v>D7</v>
          </cell>
          <cell r="I134" t="str">
            <v>0933000167</v>
          </cell>
          <cell r="J134">
            <v>39805</v>
          </cell>
          <cell r="K134">
            <v>-783.78</v>
          </cell>
          <cell r="L134" t="str">
            <v>THB</v>
          </cell>
          <cell r="M134" t="str">
            <v>นปท.tot.งวด 16/11-15/12/08 034422288</v>
          </cell>
        </row>
        <row r="135">
          <cell r="A135" t="str">
            <v>@01@</v>
          </cell>
          <cell r="B135" t="str">
            <v>tel</v>
          </cell>
          <cell r="C135" t="str">
            <v>0000202246988</v>
          </cell>
          <cell r="D135" t="str">
            <v>0830033866</v>
          </cell>
          <cell r="E135">
            <v>0</v>
          </cell>
          <cell r="F135" t="str">
            <v>KR</v>
          </cell>
          <cell r="G135" t="str">
            <v>31</v>
          </cell>
          <cell r="H135" t="str">
            <v>D7</v>
          </cell>
          <cell r="I135" t="str">
            <v>0933000167</v>
          </cell>
          <cell r="J135">
            <v>39805</v>
          </cell>
          <cell r="K135">
            <v>-6905.25</v>
          </cell>
          <cell r="L135" t="str">
            <v>THB</v>
          </cell>
          <cell r="M135" t="str">
            <v>นปท.tot.งวด 16/11-15/12/08 034422066</v>
          </cell>
        </row>
        <row r="136">
          <cell r="A136" t="str">
            <v>@01@</v>
          </cell>
          <cell r="B136" t="str">
            <v>tel</v>
          </cell>
          <cell r="C136" t="str">
            <v>0000202252986</v>
          </cell>
          <cell r="D136" t="str">
            <v>0830034157</v>
          </cell>
          <cell r="E136">
            <v>0</v>
          </cell>
          <cell r="F136" t="str">
            <v>KR</v>
          </cell>
          <cell r="G136" t="str">
            <v>31</v>
          </cell>
          <cell r="H136" t="str">
            <v>D7</v>
          </cell>
          <cell r="I136" t="str">
            <v>0933000167</v>
          </cell>
          <cell r="J136">
            <v>39805</v>
          </cell>
          <cell r="K136">
            <v>-482.57</v>
          </cell>
          <cell r="L136" t="str">
            <v>THB</v>
          </cell>
          <cell r="M136" t="str">
            <v>นปท.tot.งวด 16/11-15/12/08 034425877</v>
          </cell>
        </row>
        <row r="137">
          <cell r="A137" t="str">
            <v>@01@</v>
          </cell>
          <cell r="B137" t="str">
            <v>tel</v>
          </cell>
          <cell r="C137" t="str">
            <v>0000202252986</v>
          </cell>
          <cell r="D137" t="str">
            <v>0830034157</v>
          </cell>
          <cell r="E137">
            <v>0</v>
          </cell>
          <cell r="F137" t="str">
            <v>KR</v>
          </cell>
          <cell r="G137" t="str">
            <v>31</v>
          </cell>
          <cell r="H137" t="str">
            <v>D7</v>
          </cell>
          <cell r="I137" t="str">
            <v>0933000167</v>
          </cell>
          <cell r="J137">
            <v>39805</v>
          </cell>
          <cell r="K137">
            <v>-1597.51</v>
          </cell>
          <cell r="L137" t="str">
            <v>THB</v>
          </cell>
          <cell r="M137" t="str">
            <v>นปท.tot.งวด 16/11-15/12/08 034425882</v>
          </cell>
        </row>
        <row r="138">
          <cell r="A138" t="str">
            <v>@01@</v>
          </cell>
          <cell r="B138" t="str">
            <v>tel</v>
          </cell>
          <cell r="C138" t="str">
            <v>0000202252986</v>
          </cell>
          <cell r="D138" t="str">
            <v>0830034157</v>
          </cell>
          <cell r="E138">
            <v>0</v>
          </cell>
          <cell r="F138" t="str">
            <v>KR</v>
          </cell>
          <cell r="G138" t="str">
            <v>31</v>
          </cell>
          <cell r="H138" t="str">
            <v>D7</v>
          </cell>
          <cell r="I138" t="str">
            <v>0933000167</v>
          </cell>
          <cell r="J138">
            <v>39805</v>
          </cell>
          <cell r="K138">
            <v>-1302.73</v>
          </cell>
          <cell r="L138" t="str">
            <v>THB</v>
          </cell>
          <cell r="M138" t="str">
            <v>นปท.tot.งวด 16/11-15/12/08 034422289</v>
          </cell>
        </row>
        <row r="139">
          <cell r="A139" t="str">
            <v>@01@</v>
          </cell>
          <cell r="B139" t="str">
            <v>tel</v>
          </cell>
          <cell r="C139" t="str">
            <v>0000202252986</v>
          </cell>
          <cell r="D139" t="str">
            <v>0830034157</v>
          </cell>
          <cell r="E139">
            <v>0</v>
          </cell>
          <cell r="F139" t="str">
            <v>KR</v>
          </cell>
          <cell r="G139" t="str">
            <v>31</v>
          </cell>
          <cell r="H139" t="str">
            <v>D7</v>
          </cell>
          <cell r="I139" t="str">
            <v>0933000167</v>
          </cell>
          <cell r="J139">
            <v>39805</v>
          </cell>
          <cell r="K139">
            <v>-996.17</v>
          </cell>
          <cell r="L139" t="str">
            <v>THB</v>
          </cell>
          <cell r="M139" t="str">
            <v>นปท.tot.งวด 16/11-15/12/08 034425868</v>
          </cell>
        </row>
        <row r="140">
          <cell r="A140" t="str">
            <v>@01@</v>
          </cell>
          <cell r="B140" t="str">
            <v>tel</v>
          </cell>
          <cell r="C140" t="str">
            <v>0000202252986</v>
          </cell>
          <cell r="D140" t="str">
            <v>0830034157</v>
          </cell>
          <cell r="E140">
            <v>0</v>
          </cell>
          <cell r="F140" t="str">
            <v>KR</v>
          </cell>
          <cell r="G140" t="str">
            <v>31</v>
          </cell>
          <cell r="H140" t="str">
            <v>D7</v>
          </cell>
          <cell r="I140" t="str">
            <v>0933000167</v>
          </cell>
          <cell r="J140">
            <v>39805</v>
          </cell>
          <cell r="K140">
            <v>-107</v>
          </cell>
          <cell r="L140" t="str">
            <v>THB</v>
          </cell>
          <cell r="M140" t="str">
            <v>นปท.tot.งวด 16/11-15/12/08 034428267</v>
          </cell>
        </row>
        <row r="141">
          <cell r="A141" t="str">
            <v>@01@</v>
          </cell>
          <cell r="B141" t="str">
            <v>tel</v>
          </cell>
          <cell r="C141" t="str">
            <v>0000202252986</v>
          </cell>
          <cell r="D141" t="str">
            <v>0830034157</v>
          </cell>
          <cell r="E141">
            <v>0</v>
          </cell>
          <cell r="F141" t="str">
            <v>KR</v>
          </cell>
          <cell r="G141" t="str">
            <v>31</v>
          </cell>
          <cell r="H141" t="str">
            <v>D7</v>
          </cell>
          <cell r="I141" t="str">
            <v>0933000167</v>
          </cell>
          <cell r="J141">
            <v>39805</v>
          </cell>
          <cell r="K141">
            <v>-631.29999999999995</v>
          </cell>
          <cell r="L141" t="str">
            <v>THB</v>
          </cell>
          <cell r="M141" t="str">
            <v>นปท.tot.งวด 16/11-15/12/08 034428267</v>
          </cell>
        </row>
        <row r="142">
          <cell r="B142" t="str">
            <v>tel Total</v>
          </cell>
          <cell r="K142">
            <v>-82356.260000000009</v>
          </cell>
        </row>
        <row r="143">
          <cell r="A143" t="str">
            <v>@01@</v>
          </cell>
          <cell r="B143" t="str">
            <v>ค่าขนส่ง</v>
          </cell>
          <cell r="C143" t="str">
            <v>E01207B</v>
          </cell>
          <cell r="D143" t="str">
            <v>0830034735</v>
          </cell>
          <cell r="E143">
            <v>0</v>
          </cell>
          <cell r="F143" t="str">
            <v>KR</v>
          </cell>
          <cell r="G143" t="str">
            <v>31</v>
          </cell>
          <cell r="H143" t="str">
            <v>D7</v>
          </cell>
          <cell r="I143" t="str">
            <v>0934001698</v>
          </cell>
          <cell r="J143">
            <v>39808</v>
          </cell>
          <cell r="K143">
            <v>-13803</v>
          </cell>
          <cell r="L143" t="str">
            <v>THB</v>
          </cell>
          <cell r="M143" t="str">
            <v>ค่า FREGHT INV.3086605068</v>
          </cell>
        </row>
        <row r="144">
          <cell r="A144" t="str">
            <v>@01@</v>
          </cell>
          <cell r="B144" t="str">
            <v>ค่าขนส่ง</v>
          </cell>
          <cell r="C144" t="str">
            <v>E01379B</v>
          </cell>
          <cell r="D144" t="str">
            <v>0830034736</v>
          </cell>
          <cell r="E144">
            <v>0</v>
          </cell>
          <cell r="F144" t="str">
            <v>KR</v>
          </cell>
          <cell r="G144" t="str">
            <v>31</v>
          </cell>
          <cell r="H144">
            <v>0</v>
          </cell>
          <cell r="I144" t="str">
            <v>0934001698</v>
          </cell>
          <cell r="J144">
            <v>39811</v>
          </cell>
          <cell r="K144">
            <v>-150</v>
          </cell>
          <cell r="L144" t="str">
            <v>THB</v>
          </cell>
          <cell r="M144" t="str">
            <v>ค่า FREGHT INV.3086605171</v>
          </cell>
        </row>
        <row r="145">
          <cell r="A145" t="str">
            <v>@01@</v>
          </cell>
          <cell r="B145" t="str">
            <v>ค่าขนส่ง</v>
          </cell>
          <cell r="C145" t="str">
            <v>E01379B</v>
          </cell>
          <cell r="D145" t="str">
            <v>0830034736</v>
          </cell>
          <cell r="E145">
            <v>0</v>
          </cell>
          <cell r="F145" t="str">
            <v>KR</v>
          </cell>
          <cell r="G145" t="str">
            <v>31</v>
          </cell>
          <cell r="H145">
            <v>0</v>
          </cell>
          <cell r="I145" t="str">
            <v>0934001698</v>
          </cell>
          <cell r="J145">
            <v>39811</v>
          </cell>
          <cell r="K145">
            <v>-14017</v>
          </cell>
          <cell r="L145" t="str">
            <v>THB</v>
          </cell>
          <cell r="M145" t="str">
            <v>ค่า FREGHT INV.3086605171</v>
          </cell>
        </row>
        <row r="146">
          <cell r="A146" t="str">
            <v>@01@</v>
          </cell>
          <cell r="B146" t="str">
            <v>ค่าขนส่ง</v>
          </cell>
          <cell r="C146" t="str">
            <v>E01419B</v>
          </cell>
          <cell r="D146" t="str">
            <v>0830034737</v>
          </cell>
          <cell r="E146">
            <v>0</v>
          </cell>
          <cell r="F146" t="str">
            <v>KR</v>
          </cell>
          <cell r="G146" t="str">
            <v>31</v>
          </cell>
          <cell r="H146">
            <v>0</v>
          </cell>
          <cell r="I146" t="str">
            <v>0934001698</v>
          </cell>
          <cell r="J146">
            <v>39812</v>
          </cell>
          <cell r="K146">
            <v>-1626.4</v>
          </cell>
          <cell r="L146" t="str">
            <v>THB</v>
          </cell>
          <cell r="M146" t="str">
            <v>ค่า FREGHT INV.3086605171</v>
          </cell>
        </row>
        <row r="147">
          <cell r="A147" t="str">
            <v>@01@</v>
          </cell>
          <cell r="B147" t="str">
            <v>ค่าขนส่ง</v>
          </cell>
          <cell r="C147" t="str">
            <v>R070551735</v>
          </cell>
          <cell r="D147" t="str">
            <v>0730011309</v>
          </cell>
          <cell r="E147">
            <v>0</v>
          </cell>
          <cell r="F147" t="str">
            <v>KR</v>
          </cell>
          <cell r="G147" t="str">
            <v>31</v>
          </cell>
          <cell r="H147">
            <v>0</v>
          </cell>
          <cell r="I147" t="str">
            <v>0940014250</v>
          </cell>
          <cell r="J147">
            <v>39233</v>
          </cell>
          <cell r="K147">
            <v>-97</v>
          </cell>
          <cell r="L147" t="str">
            <v>THB</v>
          </cell>
          <cell r="M147" t="str">
            <v>ค่าขนส่ง INV.3076601662</v>
          </cell>
        </row>
        <row r="148">
          <cell r="A148" t="str">
            <v>@01@</v>
          </cell>
          <cell r="B148" t="str">
            <v>ค่าขนส่ง</v>
          </cell>
          <cell r="C148" t="str">
            <v>IV 511200656</v>
          </cell>
          <cell r="D148" t="str">
            <v>0830034691</v>
          </cell>
          <cell r="E148">
            <v>0</v>
          </cell>
          <cell r="F148" t="str">
            <v>KR</v>
          </cell>
          <cell r="G148" t="str">
            <v>31</v>
          </cell>
          <cell r="H148">
            <v>0</v>
          </cell>
          <cell r="I148" t="str">
            <v>0934002248</v>
          </cell>
          <cell r="J148">
            <v>39811</v>
          </cell>
          <cell r="K148">
            <v>-4500</v>
          </cell>
          <cell r="L148" t="str">
            <v>THB</v>
          </cell>
          <cell r="M148" t="str">
            <v>ค่าขนส่ง แปซิฟิค โลจิสติกส์โปร</v>
          </cell>
        </row>
        <row r="149">
          <cell r="A149" t="str">
            <v>@01@</v>
          </cell>
          <cell r="B149" t="str">
            <v>ค่าขนส่ง</v>
          </cell>
          <cell r="C149" t="str">
            <v>YU-08/068</v>
          </cell>
          <cell r="D149" t="str">
            <v>0840079427</v>
          </cell>
          <cell r="E149">
            <v>0</v>
          </cell>
          <cell r="F149" t="str">
            <v>RE</v>
          </cell>
          <cell r="G149" t="str">
            <v>31</v>
          </cell>
          <cell r="H149" t="str">
            <v>V0</v>
          </cell>
          <cell r="I149" t="str">
            <v>0934000093</v>
          </cell>
          <cell r="J149">
            <v>39779</v>
          </cell>
          <cell r="K149">
            <v>-65000</v>
          </cell>
          <cell r="L149" t="str">
            <v>THB</v>
          </cell>
          <cell r="M149" t="str">
            <v>ค่าขนส่งรถ10ล้อปิติ&gt;TUF</v>
          </cell>
        </row>
        <row r="150">
          <cell r="A150" t="str">
            <v>@01@</v>
          </cell>
          <cell r="B150" t="str">
            <v>ค่าขนส่ง</v>
          </cell>
          <cell r="C150" t="str">
            <v>IV5112011</v>
          </cell>
          <cell r="D150" t="str">
            <v>0840083591</v>
          </cell>
          <cell r="E150">
            <v>0</v>
          </cell>
          <cell r="F150" t="str">
            <v>RE</v>
          </cell>
          <cell r="G150" t="str">
            <v>31</v>
          </cell>
          <cell r="H150" t="str">
            <v>V0</v>
          </cell>
          <cell r="I150" t="str">
            <v>0934000384</v>
          </cell>
          <cell r="J150">
            <v>39785</v>
          </cell>
          <cell r="K150">
            <v>-14680</v>
          </cell>
          <cell r="L150" t="str">
            <v>THB</v>
          </cell>
          <cell r="M150" t="str">
            <v>ค่าขนส่งรถ4ล้อเล็กTUF&gt;mkบางนา</v>
          </cell>
        </row>
        <row r="151">
          <cell r="A151" t="str">
            <v>@01@</v>
          </cell>
          <cell r="B151" t="str">
            <v>ค่าขนส่ง</v>
          </cell>
          <cell r="C151" t="str">
            <v>YU-08/075</v>
          </cell>
          <cell r="D151" t="str">
            <v>0840081752</v>
          </cell>
          <cell r="E151">
            <v>0</v>
          </cell>
          <cell r="F151" t="str">
            <v>RE</v>
          </cell>
          <cell r="G151" t="str">
            <v>31</v>
          </cell>
          <cell r="H151" t="str">
            <v>V0</v>
          </cell>
          <cell r="I151" t="str">
            <v>0934000672</v>
          </cell>
          <cell r="J151">
            <v>39793</v>
          </cell>
          <cell r="K151">
            <v>-24900</v>
          </cell>
          <cell r="L151" t="str">
            <v>THB</v>
          </cell>
          <cell r="M151" t="str">
            <v>ค่าขนส่งรถ10ล้อTUF&gt;TMF2.12</v>
          </cell>
        </row>
        <row r="152">
          <cell r="A152" t="str">
            <v>@01@</v>
          </cell>
          <cell r="B152" t="str">
            <v>ค่าขนส่ง</v>
          </cell>
          <cell r="C152" t="str">
            <v>IV5112045</v>
          </cell>
          <cell r="D152" t="str">
            <v>0840083585</v>
          </cell>
          <cell r="E152">
            <v>0</v>
          </cell>
          <cell r="F152" t="str">
            <v>RE</v>
          </cell>
          <cell r="G152" t="str">
            <v>31</v>
          </cell>
          <cell r="H152" t="str">
            <v>V0</v>
          </cell>
          <cell r="I152" t="str">
            <v>0934000384</v>
          </cell>
          <cell r="J152">
            <v>39800</v>
          </cell>
          <cell r="K152">
            <v>-16950</v>
          </cell>
          <cell r="L152" t="str">
            <v>THB</v>
          </cell>
          <cell r="M152" t="str">
            <v>ค่าขนส่งรถ4ล้อใหญ่TUF&gt;ฮาวี่ฟู้ด28.11</v>
          </cell>
        </row>
        <row r="153">
          <cell r="A153" t="str">
            <v>@01@</v>
          </cell>
          <cell r="B153" t="str">
            <v>ค่าขนส่ง</v>
          </cell>
          <cell r="C153" t="str">
            <v>IV5112046</v>
          </cell>
          <cell r="D153" t="str">
            <v>0840083584</v>
          </cell>
          <cell r="E153">
            <v>0</v>
          </cell>
          <cell r="F153" t="str">
            <v>RE</v>
          </cell>
          <cell r="G153" t="str">
            <v>31</v>
          </cell>
          <cell r="H153" t="str">
            <v>V0</v>
          </cell>
          <cell r="I153" t="str">
            <v>0934000384</v>
          </cell>
          <cell r="J153">
            <v>39800</v>
          </cell>
          <cell r="K153">
            <v>-3000</v>
          </cell>
          <cell r="L153" t="str">
            <v>THB</v>
          </cell>
          <cell r="M153" t="str">
            <v>ค่าขนส่งรถ4ล้อใหญ่TUF&gt;เนอร์วาร่า นครปฐม</v>
          </cell>
        </row>
        <row r="154">
          <cell r="A154" t="str">
            <v>@01@</v>
          </cell>
          <cell r="B154" t="str">
            <v>ค่าขนส่ง</v>
          </cell>
          <cell r="C154" t="str">
            <v>YU-08/077</v>
          </cell>
          <cell r="D154" t="str">
            <v>0840084649</v>
          </cell>
          <cell r="E154">
            <v>0</v>
          </cell>
          <cell r="F154" t="str">
            <v>RE</v>
          </cell>
          <cell r="G154" t="str">
            <v>31</v>
          </cell>
          <cell r="H154" t="str">
            <v>V0</v>
          </cell>
          <cell r="I154" t="str">
            <v>0934000956</v>
          </cell>
          <cell r="J154">
            <v>39800</v>
          </cell>
          <cell r="K154">
            <v>-25500</v>
          </cell>
          <cell r="L154" t="str">
            <v>THB</v>
          </cell>
          <cell r="M154" t="str">
            <v>ค่าขนส่งรถ10ล้อTUF&gt;KSF8.12</v>
          </cell>
        </row>
        <row r="155">
          <cell r="A155" t="str">
            <v>@01@</v>
          </cell>
          <cell r="B155" t="str">
            <v>ค่าขนส่ง</v>
          </cell>
          <cell r="C155" t="str">
            <v>YU-08/078</v>
          </cell>
          <cell r="D155" t="str">
            <v>0840086059</v>
          </cell>
          <cell r="E155">
            <v>0</v>
          </cell>
          <cell r="F155" t="str">
            <v>RE</v>
          </cell>
          <cell r="G155" t="str">
            <v>31</v>
          </cell>
          <cell r="H155" t="str">
            <v>V0</v>
          </cell>
          <cell r="I155" t="str">
            <v>0934001256</v>
          </cell>
          <cell r="J155">
            <v>39807</v>
          </cell>
          <cell r="K155">
            <v>-45100</v>
          </cell>
          <cell r="L155" t="str">
            <v>THB</v>
          </cell>
          <cell r="M155" t="str">
            <v>ค่าขนส่งรถ10ล้อTUF&gt;ปิติ2.12</v>
          </cell>
        </row>
        <row r="156">
          <cell r="A156" t="str">
            <v>@01@</v>
          </cell>
          <cell r="B156" t="str">
            <v>ค่าขนส่ง</v>
          </cell>
          <cell r="C156" t="str">
            <v>IV 511200252</v>
          </cell>
          <cell r="D156" t="str">
            <v>0840086066</v>
          </cell>
          <cell r="E156">
            <v>0</v>
          </cell>
          <cell r="F156" t="str">
            <v>RE</v>
          </cell>
          <cell r="G156" t="str">
            <v>31</v>
          </cell>
          <cell r="H156" t="str">
            <v>V0</v>
          </cell>
          <cell r="I156" t="str">
            <v>0934002248</v>
          </cell>
          <cell r="J156">
            <v>39795</v>
          </cell>
          <cell r="K156">
            <v>-1700</v>
          </cell>
          <cell r="L156" t="str">
            <v>THB</v>
          </cell>
          <cell r="M156" t="str">
            <v>ค่าขนส่งลัคกี้-ห้องเย็นKL-10ใหญ่</v>
          </cell>
        </row>
        <row r="157">
          <cell r="A157" t="str">
            <v>@01@</v>
          </cell>
          <cell r="B157" t="str">
            <v>ค่าขนส่ง</v>
          </cell>
          <cell r="C157" t="str">
            <v>IV5112044</v>
          </cell>
          <cell r="D157" t="str">
            <v>0840083583</v>
          </cell>
          <cell r="E157">
            <v>0</v>
          </cell>
          <cell r="F157" t="str">
            <v>RE</v>
          </cell>
          <cell r="G157" t="str">
            <v>31</v>
          </cell>
          <cell r="H157" t="str">
            <v>V0</v>
          </cell>
          <cell r="I157" t="str">
            <v>0934000384</v>
          </cell>
          <cell r="J157">
            <v>39800</v>
          </cell>
          <cell r="K157">
            <v>-15300</v>
          </cell>
          <cell r="L157" t="str">
            <v>THB</v>
          </cell>
          <cell r="M157" t="str">
            <v>ค่าขนส่งลัคกี้-ลาดหลุมแก้ว-6เล็ก28.11</v>
          </cell>
        </row>
        <row r="158">
          <cell r="A158" t="str">
            <v>@01@</v>
          </cell>
          <cell r="B158" t="str">
            <v>ค่าขนส่ง</v>
          </cell>
          <cell r="C158" t="str">
            <v>IV5112062</v>
          </cell>
          <cell r="D158" t="str">
            <v>0840085505</v>
          </cell>
          <cell r="E158">
            <v>0</v>
          </cell>
          <cell r="F158" t="str">
            <v>RE</v>
          </cell>
          <cell r="G158" t="str">
            <v>31</v>
          </cell>
          <cell r="H158" t="str">
            <v>V0</v>
          </cell>
          <cell r="I158" t="str">
            <v>0934000705</v>
          </cell>
          <cell r="J158">
            <v>39805</v>
          </cell>
          <cell r="K158">
            <v>-20600</v>
          </cell>
          <cell r="L158" t="str">
            <v>THB</v>
          </cell>
          <cell r="M158" t="str">
            <v>ค่าขนส่งลัคกี้-ฮาวี่ฟู้ดส์-6เล็ก8.12</v>
          </cell>
        </row>
        <row r="159">
          <cell r="A159" t="str">
            <v>@01@</v>
          </cell>
          <cell r="B159" t="str">
            <v>ค่าขนส่ง</v>
          </cell>
          <cell r="C159" t="str">
            <v>IV5112063</v>
          </cell>
          <cell r="D159" t="str">
            <v>0840085503</v>
          </cell>
          <cell r="E159">
            <v>0</v>
          </cell>
          <cell r="F159" t="str">
            <v>RE</v>
          </cell>
          <cell r="G159" t="str">
            <v>31</v>
          </cell>
          <cell r="H159" t="str">
            <v>V0</v>
          </cell>
          <cell r="I159" t="str">
            <v>0934000705</v>
          </cell>
          <cell r="J159">
            <v>39805</v>
          </cell>
          <cell r="K159">
            <v>-16100</v>
          </cell>
          <cell r="L159" t="str">
            <v>THB</v>
          </cell>
          <cell r="M159" t="str">
            <v>ค่าขนส่งลัคกี้-ฮาวี่ฟู้ดส์-6เล็ก15.12</v>
          </cell>
        </row>
        <row r="160">
          <cell r="A160" t="str">
            <v>@01@</v>
          </cell>
          <cell r="B160" t="str">
            <v>ค่าขนส่ง</v>
          </cell>
          <cell r="C160" t="str">
            <v>WT0562/2008</v>
          </cell>
          <cell r="D160" t="str">
            <v>0830012007</v>
          </cell>
          <cell r="E160">
            <v>0</v>
          </cell>
          <cell r="F160" t="str">
            <v>KR</v>
          </cell>
          <cell r="G160" t="str">
            <v>31</v>
          </cell>
          <cell r="H160">
            <v>0</v>
          </cell>
          <cell r="I160">
            <v>0</v>
          </cell>
          <cell r="J160">
            <v>39568</v>
          </cell>
          <cell r="K160">
            <v>-5600</v>
          </cell>
          <cell r="L160" t="str">
            <v>THB</v>
          </cell>
          <cell r="M160" t="str">
            <v>ค่าขนสินค้าจากท่าเรือ</v>
          </cell>
        </row>
        <row r="161">
          <cell r="A161" t="str">
            <v>@01@</v>
          </cell>
          <cell r="B161" t="str">
            <v>ค่าขนส่ง</v>
          </cell>
          <cell r="C161" t="str">
            <v>WT0570/2008</v>
          </cell>
          <cell r="D161" t="str">
            <v>0830012008</v>
          </cell>
          <cell r="E161">
            <v>0</v>
          </cell>
          <cell r="F161" t="str">
            <v>KR</v>
          </cell>
          <cell r="G161" t="str">
            <v>31</v>
          </cell>
          <cell r="H161">
            <v>0</v>
          </cell>
          <cell r="I161">
            <v>0</v>
          </cell>
          <cell r="J161">
            <v>39568</v>
          </cell>
          <cell r="K161">
            <v>-48000</v>
          </cell>
          <cell r="L161" t="str">
            <v>THB</v>
          </cell>
          <cell r="M161" t="str">
            <v>ค่าขนสินค้าจากท่าเรือ TUNA</v>
          </cell>
        </row>
        <row r="162">
          <cell r="A162" t="str">
            <v>@01@</v>
          </cell>
          <cell r="B162" t="str">
            <v>ค่าขนส่ง</v>
          </cell>
          <cell r="C162" t="str">
            <v>WT0570/2008</v>
          </cell>
          <cell r="D162" t="str">
            <v>0830012009</v>
          </cell>
          <cell r="E162">
            <v>0</v>
          </cell>
          <cell r="F162" t="str">
            <v>KR</v>
          </cell>
          <cell r="G162" t="str">
            <v>31</v>
          </cell>
          <cell r="H162">
            <v>0</v>
          </cell>
          <cell r="I162">
            <v>0</v>
          </cell>
          <cell r="J162">
            <v>39580</v>
          </cell>
          <cell r="K162">
            <v>-6000</v>
          </cell>
          <cell r="L162" t="str">
            <v>THB</v>
          </cell>
          <cell r="M162" t="str">
            <v>ค่าขนสินค้าจากท่าเรือ TUNA</v>
          </cell>
        </row>
        <row r="163">
          <cell r="A163" t="str">
            <v>@01@</v>
          </cell>
          <cell r="B163" t="str">
            <v>ค่าขนส่ง</v>
          </cell>
          <cell r="C163" t="str">
            <v>E01425B</v>
          </cell>
          <cell r="D163" t="str">
            <v>0830033974</v>
          </cell>
          <cell r="E163">
            <v>0</v>
          </cell>
          <cell r="F163" t="str">
            <v>KR</v>
          </cell>
          <cell r="G163" t="str">
            <v>31</v>
          </cell>
          <cell r="H163">
            <v>0</v>
          </cell>
          <cell r="I163" t="str">
            <v>0934000918</v>
          </cell>
          <cell r="J163">
            <v>39779</v>
          </cell>
          <cell r="K163">
            <v>-150</v>
          </cell>
          <cell r="L163" t="str">
            <v>THB</v>
          </cell>
          <cell r="M163" t="str">
            <v>ค่าขนสินค้าอาหารตัวอย่าง INV.F0569/08</v>
          </cell>
        </row>
        <row r="164">
          <cell r="A164" t="str">
            <v>@01@</v>
          </cell>
          <cell r="B164" t="str">
            <v>ค่าขนส่ง</v>
          </cell>
          <cell r="C164" t="str">
            <v>E01425B</v>
          </cell>
          <cell r="D164" t="str">
            <v>0830033974</v>
          </cell>
          <cell r="E164">
            <v>0</v>
          </cell>
          <cell r="F164" t="str">
            <v>KR</v>
          </cell>
          <cell r="G164" t="str">
            <v>31</v>
          </cell>
          <cell r="H164">
            <v>0</v>
          </cell>
          <cell r="I164" t="str">
            <v>0934000918</v>
          </cell>
          <cell r="J164">
            <v>39779</v>
          </cell>
          <cell r="K164">
            <v>-642</v>
          </cell>
          <cell r="L164" t="str">
            <v>THB</v>
          </cell>
          <cell r="M164" t="str">
            <v>ค่าขนสินค้าอาหารตัวอย่าง INV.F0569/08</v>
          </cell>
        </row>
        <row r="165">
          <cell r="A165" t="str">
            <v>@01@</v>
          </cell>
          <cell r="B165" t="str">
            <v>ค่าขนส่ง</v>
          </cell>
          <cell r="C165" t="str">
            <v>E01457B</v>
          </cell>
          <cell r="D165" t="str">
            <v>0830033975</v>
          </cell>
          <cell r="E165">
            <v>0</v>
          </cell>
          <cell r="F165" t="str">
            <v>KR</v>
          </cell>
          <cell r="G165" t="str">
            <v>31</v>
          </cell>
          <cell r="H165" t="str">
            <v>D7</v>
          </cell>
          <cell r="I165" t="str">
            <v>0934000918</v>
          </cell>
          <cell r="J165">
            <v>39779</v>
          </cell>
          <cell r="K165">
            <v>-1712</v>
          </cell>
          <cell r="L165" t="str">
            <v>THB</v>
          </cell>
          <cell r="M165" t="str">
            <v>ค่าขนสินค้าอาหารตัวอย่าง INV.F0581/08</v>
          </cell>
        </row>
        <row r="166">
          <cell r="A166" t="str">
            <v>@01@</v>
          </cell>
          <cell r="B166" t="str">
            <v>ค่าขนส่ง</v>
          </cell>
          <cell r="C166" t="str">
            <v>E01594B</v>
          </cell>
          <cell r="D166" t="str">
            <v>0830033973</v>
          </cell>
          <cell r="E166">
            <v>0</v>
          </cell>
          <cell r="F166" t="str">
            <v>KR</v>
          </cell>
          <cell r="G166" t="str">
            <v>31</v>
          </cell>
          <cell r="H166">
            <v>0</v>
          </cell>
          <cell r="I166" t="str">
            <v>0934000918</v>
          </cell>
          <cell r="J166">
            <v>39780</v>
          </cell>
          <cell r="K166">
            <v>-299.60000000000002</v>
          </cell>
          <cell r="L166" t="str">
            <v>THB</v>
          </cell>
          <cell r="M166" t="str">
            <v>ค่าขนสินค้าอาหารตัวอย่าง INV.F0570/08</v>
          </cell>
        </row>
        <row r="167">
          <cell r="A167" t="str">
            <v>@01@</v>
          </cell>
          <cell r="B167" t="str">
            <v>ค่าขนส่ง</v>
          </cell>
          <cell r="C167" t="str">
            <v>14037</v>
          </cell>
          <cell r="D167" t="str">
            <v>0830033962</v>
          </cell>
          <cell r="E167">
            <v>0</v>
          </cell>
          <cell r="F167" t="str">
            <v>KR</v>
          </cell>
          <cell r="G167" t="str">
            <v>31</v>
          </cell>
          <cell r="H167" t="str">
            <v>D7</v>
          </cell>
          <cell r="I167" t="str">
            <v>0934000917</v>
          </cell>
          <cell r="J167">
            <v>39792</v>
          </cell>
          <cell r="K167">
            <v>-4280</v>
          </cell>
          <cell r="L167" t="str">
            <v>THB</v>
          </cell>
          <cell r="M167" t="str">
            <v>ค่าขนสินค้าอาหารตัวอย่าง INV.F0598/08</v>
          </cell>
        </row>
        <row r="168">
          <cell r="A168" t="str">
            <v>@01@</v>
          </cell>
          <cell r="B168" t="str">
            <v>ค่าขนส่ง</v>
          </cell>
          <cell r="C168" t="str">
            <v>7ZZT199</v>
          </cell>
          <cell r="D168" t="str">
            <v>0830033963</v>
          </cell>
          <cell r="E168">
            <v>0</v>
          </cell>
          <cell r="F168" t="str">
            <v>KR</v>
          </cell>
          <cell r="G168" t="str">
            <v>31</v>
          </cell>
          <cell r="H168">
            <v>0</v>
          </cell>
          <cell r="I168" t="str">
            <v>0934000925</v>
          </cell>
          <cell r="J168">
            <v>39793</v>
          </cell>
          <cell r="K168">
            <v>-33870</v>
          </cell>
          <cell r="L168" t="str">
            <v>THB</v>
          </cell>
          <cell r="M168" t="str">
            <v>ค่าขนสินค้าอาหารตัวอย่าง INV.F0598/08</v>
          </cell>
        </row>
        <row r="169">
          <cell r="A169" t="str">
            <v>@01@</v>
          </cell>
          <cell r="B169" t="str">
            <v>ค่าขนส่ง</v>
          </cell>
          <cell r="C169" t="str">
            <v>7ZZT199</v>
          </cell>
          <cell r="D169" t="str">
            <v>0830033963</v>
          </cell>
          <cell r="E169">
            <v>0</v>
          </cell>
          <cell r="F169" t="str">
            <v>KR</v>
          </cell>
          <cell r="G169" t="str">
            <v>31</v>
          </cell>
          <cell r="H169">
            <v>0</v>
          </cell>
          <cell r="I169" t="str">
            <v>0934000925</v>
          </cell>
          <cell r="J169">
            <v>39793</v>
          </cell>
          <cell r="K169">
            <v>-428</v>
          </cell>
          <cell r="L169" t="str">
            <v>THB</v>
          </cell>
          <cell r="M169" t="str">
            <v>ค่าขนสินค้าอาหารตัวอย่าง INV.F0598/08</v>
          </cell>
        </row>
        <row r="170">
          <cell r="A170" t="str">
            <v>@01@</v>
          </cell>
          <cell r="B170" t="str">
            <v>ค่าขนส่ง</v>
          </cell>
          <cell r="C170" t="str">
            <v>14151</v>
          </cell>
          <cell r="D170" t="str">
            <v>0830033982</v>
          </cell>
          <cell r="E170">
            <v>0</v>
          </cell>
          <cell r="F170" t="str">
            <v>KR</v>
          </cell>
          <cell r="G170" t="str">
            <v>31</v>
          </cell>
          <cell r="H170" t="str">
            <v>D7</v>
          </cell>
          <cell r="I170" t="str">
            <v>0934000917</v>
          </cell>
          <cell r="J170">
            <v>39800</v>
          </cell>
          <cell r="K170">
            <v>-2996</v>
          </cell>
          <cell r="L170" t="str">
            <v>THB</v>
          </cell>
          <cell r="M170" t="str">
            <v>ค่าขนสินค้าอาหารตัวอย่าง INV.F0514/08</v>
          </cell>
        </row>
        <row r="171">
          <cell r="A171" t="str">
            <v>@01@</v>
          </cell>
          <cell r="B171" t="str">
            <v>ค่าขนส่ง</v>
          </cell>
          <cell r="C171" t="str">
            <v>YU-08/074</v>
          </cell>
          <cell r="D171" t="str">
            <v>0830032949</v>
          </cell>
          <cell r="E171">
            <v>0</v>
          </cell>
          <cell r="F171" t="str">
            <v>KR</v>
          </cell>
          <cell r="G171" t="str">
            <v>31</v>
          </cell>
          <cell r="H171">
            <v>0</v>
          </cell>
          <cell r="I171" t="str">
            <v>0934000436</v>
          </cell>
          <cell r="J171">
            <v>39797</v>
          </cell>
          <cell r="K171">
            <v>-13830</v>
          </cell>
          <cell r="L171" t="str">
            <v>THB</v>
          </cell>
          <cell r="M171" t="str">
            <v>ค่าบรรทุกวัตถุดิบระหว่างห้องเย็น</v>
          </cell>
        </row>
        <row r="172">
          <cell r="A172" t="str">
            <v>@01@</v>
          </cell>
          <cell r="B172" t="str">
            <v>ค่าขนส่ง</v>
          </cell>
          <cell r="C172" t="str">
            <v>YU-08/075</v>
          </cell>
          <cell r="D172" t="str">
            <v>0830032950</v>
          </cell>
          <cell r="E172">
            <v>0</v>
          </cell>
          <cell r="F172" t="str">
            <v>KR</v>
          </cell>
          <cell r="G172" t="str">
            <v>31</v>
          </cell>
          <cell r="H172">
            <v>0</v>
          </cell>
          <cell r="I172" t="str">
            <v>0934000436</v>
          </cell>
          <cell r="J172">
            <v>39797</v>
          </cell>
          <cell r="K172">
            <v>-18410</v>
          </cell>
          <cell r="L172" t="str">
            <v>THB</v>
          </cell>
          <cell r="M172" t="str">
            <v>ค่าบรรทุกวัตถุดิบระหว่างห้องเย็น</v>
          </cell>
        </row>
        <row r="173">
          <cell r="A173" t="str">
            <v>@01@</v>
          </cell>
          <cell r="B173" t="str">
            <v>ค่าขนส่ง</v>
          </cell>
          <cell r="C173" t="str">
            <v>IV51112302</v>
          </cell>
          <cell r="D173" t="str">
            <v>0830032792</v>
          </cell>
          <cell r="E173">
            <v>0</v>
          </cell>
          <cell r="F173" t="str">
            <v>KR</v>
          </cell>
          <cell r="G173" t="str">
            <v>31</v>
          </cell>
          <cell r="H173" t="str">
            <v>D7</v>
          </cell>
          <cell r="I173" t="str">
            <v>0934000404</v>
          </cell>
          <cell r="J173">
            <v>39775</v>
          </cell>
          <cell r="K173">
            <v>-13053.14</v>
          </cell>
          <cell r="L173" t="str">
            <v>THB</v>
          </cell>
          <cell r="M173" t="str">
            <v>ค่าบริการขนถ่ายปลาทูน่าจากเรือใหญ่</v>
          </cell>
        </row>
        <row r="174">
          <cell r="A174" t="str">
            <v>@01@</v>
          </cell>
          <cell r="B174" t="str">
            <v>ค่าขนส่ง</v>
          </cell>
          <cell r="C174" t="str">
            <v>IV5112069</v>
          </cell>
          <cell r="D174" t="str">
            <v>0840085463</v>
          </cell>
          <cell r="E174">
            <v>0</v>
          </cell>
          <cell r="F174" t="str">
            <v>RE</v>
          </cell>
          <cell r="G174" t="str">
            <v>31</v>
          </cell>
          <cell r="H174" t="str">
            <v>V0</v>
          </cell>
          <cell r="I174" t="str">
            <v>0934000705</v>
          </cell>
          <cell r="J174">
            <v>39807</v>
          </cell>
          <cell r="K174">
            <v>-13400</v>
          </cell>
          <cell r="L174" t="str">
            <v>THB</v>
          </cell>
          <cell r="M174" t="str">
            <v>ค่ารถ4ล้ใหญ่ TUF&gt;MKบางนา13.12</v>
          </cell>
        </row>
        <row r="175">
          <cell r="A175" t="str">
            <v>@01@</v>
          </cell>
          <cell r="B175" t="str">
            <v>ค่าขนส่ง</v>
          </cell>
          <cell r="C175" t="str">
            <v>E00545B</v>
          </cell>
          <cell r="D175" t="str">
            <v>0830031950</v>
          </cell>
          <cell r="E175">
            <v>0</v>
          </cell>
          <cell r="F175" t="str">
            <v>KR</v>
          </cell>
          <cell r="G175" t="str">
            <v>31</v>
          </cell>
          <cell r="H175" t="str">
            <v>D7</v>
          </cell>
          <cell r="I175" t="str">
            <v>0934000398</v>
          </cell>
          <cell r="J175">
            <v>39770</v>
          </cell>
          <cell r="K175">
            <v>-4066</v>
          </cell>
          <cell r="L175" t="str">
            <v>THB</v>
          </cell>
          <cell r="M175" t="str">
            <v>ค่าส่งสินค้่าตัวอย่าง INV.F0509/08</v>
          </cell>
        </row>
        <row r="176">
          <cell r="A176" t="str">
            <v>@01@</v>
          </cell>
          <cell r="B176" t="str">
            <v>ค่าขนส่ง</v>
          </cell>
          <cell r="C176" t="str">
            <v>E01120B</v>
          </cell>
          <cell r="D176" t="str">
            <v>0830031949</v>
          </cell>
          <cell r="E176">
            <v>0</v>
          </cell>
          <cell r="F176" t="str">
            <v>KR</v>
          </cell>
          <cell r="G176" t="str">
            <v>31</v>
          </cell>
          <cell r="H176" t="str">
            <v>D7</v>
          </cell>
          <cell r="I176" t="str">
            <v>0934000398</v>
          </cell>
          <cell r="J176">
            <v>39776</v>
          </cell>
          <cell r="K176">
            <v>-1177</v>
          </cell>
          <cell r="L176" t="str">
            <v>THB</v>
          </cell>
          <cell r="M176" t="str">
            <v>ค่าส่งสินค้่าตัวอย่าง INV.F0570/08</v>
          </cell>
        </row>
        <row r="177">
          <cell r="B177" t="str">
            <v>ค่าขนส่ง Total</v>
          </cell>
          <cell r="K177">
            <v>-450937.14</v>
          </cell>
        </row>
        <row r="178">
          <cell r="A178" t="str">
            <v>@01@</v>
          </cell>
          <cell r="B178" t="str">
            <v>ค่าโฆษณา</v>
          </cell>
          <cell r="C178" t="str">
            <v>033/1618</v>
          </cell>
          <cell r="D178" t="str">
            <v>0840081407</v>
          </cell>
          <cell r="E178">
            <v>0</v>
          </cell>
          <cell r="F178" t="str">
            <v>RE</v>
          </cell>
          <cell r="G178" t="str">
            <v>31</v>
          </cell>
          <cell r="H178" t="str">
            <v>V7</v>
          </cell>
          <cell r="I178" t="str">
            <v>0934001117</v>
          </cell>
          <cell r="J178">
            <v>39790</v>
          </cell>
          <cell r="K178">
            <v>-32100</v>
          </cell>
          <cell r="L178" t="str">
            <v>THB</v>
          </cell>
          <cell r="M178" t="str">
            <v>คาโฆษณาในหนังสือพิมพ์ Thailand Showcase</v>
          </cell>
        </row>
        <row r="179">
          <cell r="B179" t="str">
            <v>ค่าโฆษณา Total</v>
          </cell>
          <cell r="K179">
            <v>-32100</v>
          </cell>
        </row>
        <row r="180">
          <cell r="A180" t="str">
            <v>@01@</v>
          </cell>
          <cell r="B180" t="str">
            <v>ค่าชิปปิ้ง</v>
          </cell>
          <cell r="C180" t="str">
            <v>485/24228</v>
          </cell>
          <cell r="D180" t="str">
            <v>0830032116</v>
          </cell>
          <cell r="E180">
            <v>0</v>
          </cell>
          <cell r="F180" t="str">
            <v>KR</v>
          </cell>
          <cell r="G180" t="str">
            <v>31</v>
          </cell>
          <cell r="H180" t="str">
            <v>D7</v>
          </cell>
          <cell r="I180" t="str">
            <v>0934000307</v>
          </cell>
          <cell r="J180">
            <v>39783</v>
          </cell>
          <cell r="K180">
            <v>-535</v>
          </cell>
          <cell r="L180" t="str">
            <v>THB</v>
          </cell>
          <cell r="M180" t="str">
            <v>ค่าชิปปิ้ง INV.3086604643</v>
          </cell>
        </row>
        <row r="181">
          <cell r="A181" t="str">
            <v>@01@</v>
          </cell>
          <cell r="B181" t="str">
            <v>ค่าชิปปิ้ง</v>
          </cell>
          <cell r="C181" t="str">
            <v>485/24229</v>
          </cell>
          <cell r="D181" t="str">
            <v>0830032204</v>
          </cell>
          <cell r="E181">
            <v>0</v>
          </cell>
          <cell r="F181" t="str">
            <v>KR</v>
          </cell>
          <cell r="G181" t="str">
            <v>31</v>
          </cell>
          <cell r="H181" t="str">
            <v>D7</v>
          </cell>
          <cell r="I181" t="str">
            <v>0934000307</v>
          </cell>
          <cell r="J181">
            <v>39783</v>
          </cell>
          <cell r="K181">
            <v>-1284</v>
          </cell>
          <cell r="L181" t="str">
            <v>THB</v>
          </cell>
          <cell r="M181" t="str">
            <v>ค่าชิปปิ้ง INV.3086604660,4662,F0587/08</v>
          </cell>
        </row>
        <row r="182">
          <cell r="A182" t="str">
            <v>@01@</v>
          </cell>
          <cell r="B182" t="str">
            <v>ค่าชิปปิ้ง</v>
          </cell>
          <cell r="C182" t="str">
            <v>485/24230</v>
          </cell>
          <cell r="D182" t="str">
            <v>0830032205</v>
          </cell>
          <cell r="E182">
            <v>0</v>
          </cell>
          <cell r="F182" t="str">
            <v>KR</v>
          </cell>
          <cell r="G182" t="str">
            <v>31</v>
          </cell>
          <cell r="H182" t="str">
            <v>D7</v>
          </cell>
          <cell r="I182" t="str">
            <v>0934000307</v>
          </cell>
          <cell r="J182">
            <v>39783</v>
          </cell>
          <cell r="K182">
            <v>-2033</v>
          </cell>
          <cell r="L182" t="str">
            <v>THB</v>
          </cell>
          <cell r="M182" t="str">
            <v>ค่าชิปปิ้ง INV.3086604663,4664,4671,4672,4673,4674</v>
          </cell>
        </row>
        <row r="183">
          <cell r="A183" t="str">
            <v>@01@</v>
          </cell>
          <cell r="B183" t="str">
            <v>ค่าชิปปิ้ง</v>
          </cell>
          <cell r="C183" t="str">
            <v>485/24231</v>
          </cell>
          <cell r="D183" t="str">
            <v>0830032156</v>
          </cell>
          <cell r="E183">
            <v>0</v>
          </cell>
          <cell r="F183" t="str">
            <v>KR</v>
          </cell>
          <cell r="G183" t="str">
            <v>31</v>
          </cell>
          <cell r="H183" t="str">
            <v>D7</v>
          </cell>
          <cell r="I183" t="str">
            <v>0934000307</v>
          </cell>
          <cell r="J183">
            <v>39783</v>
          </cell>
          <cell r="K183">
            <v>-535</v>
          </cell>
          <cell r="L183" t="str">
            <v>THB</v>
          </cell>
          <cell r="M183" t="str">
            <v>ค่าชิปปิ้ง INV.3086604666</v>
          </cell>
        </row>
        <row r="184">
          <cell r="A184" t="str">
            <v>@01@</v>
          </cell>
          <cell r="B184" t="str">
            <v>ค่าชิปปิ้ง</v>
          </cell>
          <cell r="C184" t="str">
            <v>485/24232</v>
          </cell>
          <cell r="D184" t="str">
            <v>0830032157</v>
          </cell>
          <cell r="E184">
            <v>0</v>
          </cell>
          <cell r="F184" t="str">
            <v>KR</v>
          </cell>
          <cell r="G184" t="str">
            <v>31</v>
          </cell>
          <cell r="H184" t="str">
            <v>D7</v>
          </cell>
          <cell r="I184" t="str">
            <v>0934000307</v>
          </cell>
          <cell r="J184">
            <v>39783</v>
          </cell>
          <cell r="K184">
            <v>-535</v>
          </cell>
          <cell r="L184" t="str">
            <v>THB</v>
          </cell>
          <cell r="M184" t="str">
            <v>ค่าชิปปิ้ง INV.3086604668</v>
          </cell>
        </row>
        <row r="185">
          <cell r="A185" t="str">
            <v>@01@</v>
          </cell>
          <cell r="B185" t="str">
            <v>ค่าชิปปิ้ง</v>
          </cell>
          <cell r="C185" t="str">
            <v>485/24233</v>
          </cell>
          <cell r="D185" t="str">
            <v>0830032158</v>
          </cell>
          <cell r="E185">
            <v>0</v>
          </cell>
          <cell r="F185" t="str">
            <v>KR</v>
          </cell>
          <cell r="G185" t="str">
            <v>31</v>
          </cell>
          <cell r="H185" t="str">
            <v>D7</v>
          </cell>
          <cell r="I185" t="str">
            <v>0934000307</v>
          </cell>
          <cell r="J185">
            <v>39783</v>
          </cell>
          <cell r="K185">
            <v>-535</v>
          </cell>
          <cell r="L185" t="str">
            <v>THB</v>
          </cell>
          <cell r="M185" t="str">
            <v>ค่าชิปปิ้ง INV.3086604669</v>
          </cell>
        </row>
        <row r="186">
          <cell r="A186" t="str">
            <v>@01@</v>
          </cell>
          <cell r="B186" t="str">
            <v>ค่าชิปปิ้ง</v>
          </cell>
          <cell r="C186" t="str">
            <v>485/24234</v>
          </cell>
          <cell r="D186" t="str">
            <v>0830032206</v>
          </cell>
          <cell r="E186">
            <v>0</v>
          </cell>
          <cell r="F186" t="str">
            <v>KR</v>
          </cell>
          <cell r="G186" t="str">
            <v>31</v>
          </cell>
          <cell r="H186" t="str">
            <v>D7</v>
          </cell>
          <cell r="I186" t="str">
            <v>0934000307</v>
          </cell>
          <cell r="J186">
            <v>39783</v>
          </cell>
          <cell r="K186">
            <v>-2354</v>
          </cell>
          <cell r="L186" t="str">
            <v>THB</v>
          </cell>
          <cell r="M186" t="str">
            <v>ค่าชิปปิ้ง INV.3086604670,76-81,4684,86,96</v>
          </cell>
        </row>
        <row r="187">
          <cell r="A187" t="str">
            <v>@01@</v>
          </cell>
          <cell r="B187" t="str">
            <v>ค่าชิปปิ้ง</v>
          </cell>
          <cell r="C187" t="str">
            <v>485/24235</v>
          </cell>
          <cell r="D187" t="str">
            <v>0830032207</v>
          </cell>
          <cell r="E187">
            <v>0</v>
          </cell>
          <cell r="F187" t="str">
            <v>KR</v>
          </cell>
          <cell r="G187" t="str">
            <v>31</v>
          </cell>
          <cell r="H187" t="str">
            <v>D7</v>
          </cell>
          <cell r="I187" t="str">
            <v>0934000307</v>
          </cell>
          <cell r="J187">
            <v>39783</v>
          </cell>
          <cell r="K187">
            <v>-1605</v>
          </cell>
          <cell r="L187" t="str">
            <v>THB</v>
          </cell>
          <cell r="M187" t="str">
            <v>ค่าชิปปิ้ง INV.3086604675,7682</v>
          </cell>
        </row>
        <row r="188">
          <cell r="A188" t="str">
            <v>@01@</v>
          </cell>
          <cell r="B188" t="str">
            <v>ค่าชิปปิ้ง</v>
          </cell>
          <cell r="C188" t="str">
            <v>485/24236</v>
          </cell>
          <cell r="D188" t="str">
            <v>0830032208</v>
          </cell>
          <cell r="E188">
            <v>0</v>
          </cell>
          <cell r="F188" t="str">
            <v>KR</v>
          </cell>
          <cell r="G188" t="str">
            <v>31</v>
          </cell>
          <cell r="H188" t="str">
            <v>D7</v>
          </cell>
          <cell r="I188" t="str">
            <v>0934000307</v>
          </cell>
          <cell r="J188">
            <v>39783</v>
          </cell>
          <cell r="K188">
            <v>-1498</v>
          </cell>
          <cell r="L188" t="str">
            <v>THB</v>
          </cell>
          <cell r="M188" t="str">
            <v>ค่าชิปปิ้ง INV.3086604783,4787,4788,4789,4781</v>
          </cell>
        </row>
        <row r="189">
          <cell r="A189" t="str">
            <v>@01@</v>
          </cell>
          <cell r="B189" t="str">
            <v>ค่าชิปปิ้ง</v>
          </cell>
          <cell r="C189" t="str">
            <v>485/24237</v>
          </cell>
          <cell r="D189" t="str">
            <v>0830032159</v>
          </cell>
          <cell r="E189">
            <v>0</v>
          </cell>
          <cell r="F189" t="str">
            <v>KR</v>
          </cell>
          <cell r="G189" t="str">
            <v>31</v>
          </cell>
          <cell r="H189" t="str">
            <v>D7</v>
          </cell>
          <cell r="I189" t="str">
            <v>0934000307</v>
          </cell>
          <cell r="J189">
            <v>39783</v>
          </cell>
          <cell r="K189">
            <v>-6099</v>
          </cell>
          <cell r="L189" t="str">
            <v>THB</v>
          </cell>
          <cell r="M189" t="str">
            <v>ค่าชิปปิ้ง INV.3086604685</v>
          </cell>
        </row>
        <row r="190">
          <cell r="A190" t="str">
            <v>@01@</v>
          </cell>
          <cell r="B190" t="str">
            <v>ค่าชิปปิ้ง</v>
          </cell>
          <cell r="C190" t="str">
            <v>485/24238</v>
          </cell>
          <cell r="D190" t="str">
            <v>0830032209</v>
          </cell>
          <cell r="E190">
            <v>0</v>
          </cell>
          <cell r="F190" t="str">
            <v>KR</v>
          </cell>
          <cell r="G190" t="str">
            <v>31</v>
          </cell>
          <cell r="H190" t="str">
            <v>D7</v>
          </cell>
          <cell r="I190" t="str">
            <v>0934000307</v>
          </cell>
          <cell r="J190">
            <v>39783</v>
          </cell>
          <cell r="K190">
            <v>-749</v>
          </cell>
          <cell r="L190" t="str">
            <v>THB</v>
          </cell>
          <cell r="M190" t="str">
            <v>ค่าชิปปิ้ง INV.3086604687</v>
          </cell>
        </row>
        <row r="191">
          <cell r="A191" t="str">
            <v>@01@</v>
          </cell>
          <cell r="B191" t="str">
            <v>ค่าชิปปิ้ง</v>
          </cell>
          <cell r="C191" t="str">
            <v>485/24239</v>
          </cell>
          <cell r="D191" t="str">
            <v>0830032160</v>
          </cell>
          <cell r="E191">
            <v>0</v>
          </cell>
          <cell r="F191" t="str">
            <v>KR</v>
          </cell>
          <cell r="G191" t="str">
            <v>31</v>
          </cell>
          <cell r="H191" t="str">
            <v>D7</v>
          </cell>
          <cell r="I191" t="str">
            <v>0934000307</v>
          </cell>
          <cell r="J191">
            <v>39783</v>
          </cell>
          <cell r="K191">
            <v>-535</v>
          </cell>
          <cell r="L191" t="str">
            <v>THB</v>
          </cell>
          <cell r="M191" t="str">
            <v>ค่าชิปปิ้ง INV.3086604688</v>
          </cell>
        </row>
        <row r="192">
          <cell r="A192" t="str">
            <v>@01@</v>
          </cell>
          <cell r="B192" t="str">
            <v>ค่าชิปปิ้ง</v>
          </cell>
          <cell r="C192" t="str">
            <v>485/24240</v>
          </cell>
          <cell r="D192" t="str">
            <v>0830032161</v>
          </cell>
          <cell r="E192">
            <v>0</v>
          </cell>
          <cell r="F192" t="str">
            <v>KR</v>
          </cell>
          <cell r="G192" t="str">
            <v>31</v>
          </cell>
          <cell r="H192" t="str">
            <v>D7</v>
          </cell>
          <cell r="I192" t="str">
            <v>0934000307</v>
          </cell>
          <cell r="J192">
            <v>39783</v>
          </cell>
          <cell r="K192">
            <v>-6099</v>
          </cell>
          <cell r="L192" t="str">
            <v>THB</v>
          </cell>
          <cell r="M192" t="str">
            <v>ค่าชิปปิ้ง INV.3086604689</v>
          </cell>
        </row>
        <row r="193">
          <cell r="A193" t="str">
            <v>@01@</v>
          </cell>
          <cell r="B193" t="str">
            <v>ค่าชิปปิ้ง</v>
          </cell>
          <cell r="C193" t="str">
            <v>485/24241</v>
          </cell>
          <cell r="D193" t="str">
            <v>0830032162</v>
          </cell>
          <cell r="E193">
            <v>0</v>
          </cell>
          <cell r="F193" t="str">
            <v>KR</v>
          </cell>
          <cell r="G193" t="str">
            <v>31</v>
          </cell>
          <cell r="H193" t="str">
            <v>D7</v>
          </cell>
          <cell r="I193" t="str">
            <v>0934000307</v>
          </cell>
          <cell r="J193">
            <v>39783</v>
          </cell>
          <cell r="K193">
            <v>-535</v>
          </cell>
          <cell r="L193" t="str">
            <v>THB</v>
          </cell>
          <cell r="M193" t="str">
            <v>ค่าชิปปิ้ง INV.3086604690</v>
          </cell>
        </row>
        <row r="194">
          <cell r="A194" t="str">
            <v>@01@</v>
          </cell>
          <cell r="B194" t="str">
            <v>ค่าชิปปิ้ง</v>
          </cell>
          <cell r="C194" t="str">
            <v>485/24242</v>
          </cell>
          <cell r="D194" t="str">
            <v>0830032163</v>
          </cell>
          <cell r="E194">
            <v>0</v>
          </cell>
          <cell r="F194" t="str">
            <v>KR</v>
          </cell>
          <cell r="G194" t="str">
            <v>31</v>
          </cell>
          <cell r="H194" t="str">
            <v>D7</v>
          </cell>
          <cell r="I194" t="str">
            <v>0934000307</v>
          </cell>
          <cell r="J194">
            <v>39783</v>
          </cell>
          <cell r="K194">
            <v>-535</v>
          </cell>
          <cell r="L194" t="str">
            <v>THB</v>
          </cell>
          <cell r="M194" t="str">
            <v>ค่าชิปปิ้ง INV.3086604692</v>
          </cell>
        </row>
        <row r="195">
          <cell r="A195" t="str">
            <v>@01@</v>
          </cell>
          <cell r="B195" t="str">
            <v>ค่าชิปปิ้ง</v>
          </cell>
          <cell r="C195" t="str">
            <v>485/24243</v>
          </cell>
          <cell r="D195" t="str">
            <v>0830032164</v>
          </cell>
          <cell r="E195">
            <v>0</v>
          </cell>
          <cell r="F195" t="str">
            <v>KR</v>
          </cell>
          <cell r="G195" t="str">
            <v>31</v>
          </cell>
          <cell r="H195" t="str">
            <v>D7</v>
          </cell>
          <cell r="I195" t="str">
            <v>0934000307</v>
          </cell>
          <cell r="J195">
            <v>39783</v>
          </cell>
          <cell r="K195">
            <v>-535</v>
          </cell>
          <cell r="L195" t="str">
            <v>THB</v>
          </cell>
          <cell r="M195" t="str">
            <v>ค่าชิปปิ้ง INV.3086604693</v>
          </cell>
        </row>
        <row r="196">
          <cell r="A196" t="str">
            <v>@01@</v>
          </cell>
          <cell r="B196" t="str">
            <v>ค่าชิปปิ้ง</v>
          </cell>
          <cell r="C196" t="str">
            <v>485/24244</v>
          </cell>
          <cell r="D196" t="str">
            <v>0830032165</v>
          </cell>
          <cell r="E196">
            <v>0</v>
          </cell>
          <cell r="F196" t="str">
            <v>KR</v>
          </cell>
          <cell r="G196" t="str">
            <v>31</v>
          </cell>
          <cell r="H196" t="str">
            <v>D7</v>
          </cell>
          <cell r="I196" t="str">
            <v>0934000307</v>
          </cell>
          <cell r="J196">
            <v>39783</v>
          </cell>
          <cell r="K196">
            <v>-535</v>
          </cell>
          <cell r="L196" t="str">
            <v>THB</v>
          </cell>
          <cell r="M196" t="str">
            <v>ค่าชิปปิ้ง INV.3086604694</v>
          </cell>
        </row>
        <row r="197">
          <cell r="A197" t="str">
            <v>@01@</v>
          </cell>
          <cell r="B197" t="str">
            <v>ค่าชิปปิ้ง</v>
          </cell>
          <cell r="C197" t="str">
            <v>485/24245</v>
          </cell>
          <cell r="D197" t="str">
            <v>0830032167</v>
          </cell>
          <cell r="E197">
            <v>0</v>
          </cell>
          <cell r="F197" t="str">
            <v>KR</v>
          </cell>
          <cell r="G197" t="str">
            <v>31</v>
          </cell>
          <cell r="H197" t="str">
            <v>D7</v>
          </cell>
          <cell r="I197" t="str">
            <v>0934000307</v>
          </cell>
          <cell r="J197">
            <v>39783</v>
          </cell>
          <cell r="K197">
            <v>-963</v>
          </cell>
          <cell r="L197" t="str">
            <v>THB</v>
          </cell>
          <cell r="M197" t="str">
            <v>ค่าชิปปิ้ง INV.3086604695</v>
          </cell>
        </row>
        <row r="198">
          <cell r="A198" t="str">
            <v>@01@</v>
          </cell>
          <cell r="B198" t="str">
            <v>ค่าชิปปิ้ง</v>
          </cell>
          <cell r="C198" t="str">
            <v>485/24246</v>
          </cell>
          <cell r="D198" t="str">
            <v>0830032210</v>
          </cell>
          <cell r="E198">
            <v>0</v>
          </cell>
          <cell r="F198" t="str">
            <v>KR</v>
          </cell>
          <cell r="G198" t="str">
            <v>31</v>
          </cell>
          <cell r="H198" t="str">
            <v>D7</v>
          </cell>
          <cell r="I198" t="str">
            <v>0934000307</v>
          </cell>
          <cell r="J198">
            <v>39783</v>
          </cell>
          <cell r="K198">
            <v>-749</v>
          </cell>
          <cell r="L198" t="str">
            <v>THB</v>
          </cell>
          <cell r="M198" t="str">
            <v>ค่าชิปปิ้ง INV.3086604698</v>
          </cell>
        </row>
        <row r="199">
          <cell r="A199" t="str">
            <v>@01@</v>
          </cell>
          <cell r="B199" t="str">
            <v>ค่าชิปปิ้ง</v>
          </cell>
          <cell r="C199" t="str">
            <v>485/24247</v>
          </cell>
          <cell r="D199" t="str">
            <v>0830032211</v>
          </cell>
          <cell r="E199">
            <v>0</v>
          </cell>
          <cell r="F199" t="str">
            <v>KR</v>
          </cell>
          <cell r="G199" t="str">
            <v>31</v>
          </cell>
          <cell r="H199" t="str">
            <v>D7</v>
          </cell>
          <cell r="I199" t="str">
            <v>0934000307</v>
          </cell>
          <cell r="J199">
            <v>39783</v>
          </cell>
          <cell r="K199">
            <v>-749</v>
          </cell>
          <cell r="L199" t="str">
            <v>THB</v>
          </cell>
          <cell r="M199" t="str">
            <v>ค่าชิปปิ้ง INV.3086604699</v>
          </cell>
        </row>
        <row r="200">
          <cell r="A200" t="str">
            <v>@01@</v>
          </cell>
          <cell r="B200" t="str">
            <v>ค่าชิปปิ้ง</v>
          </cell>
          <cell r="C200" t="str">
            <v>485/24248</v>
          </cell>
          <cell r="D200" t="str">
            <v>0830032212</v>
          </cell>
          <cell r="E200">
            <v>0</v>
          </cell>
          <cell r="F200" t="str">
            <v>KR</v>
          </cell>
          <cell r="G200" t="str">
            <v>31</v>
          </cell>
          <cell r="H200" t="str">
            <v>D7</v>
          </cell>
          <cell r="I200" t="str">
            <v>0934000307</v>
          </cell>
          <cell r="J200">
            <v>39783</v>
          </cell>
          <cell r="K200">
            <v>-749</v>
          </cell>
          <cell r="L200" t="str">
            <v>THB</v>
          </cell>
          <cell r="M200" t="str">
            <v>ค่าชิปปิ้ง INV.3086604700</v>
          </cell>
        </row>
        <row r="201">
          <cell r="A201" t="str">
            <v>@01@</v>
          </cell>
          <cell r="B201" t="str">
            <v>ค่าชิปปิ้ง</v>
          </cell>
          <cell r="C201" t="str">
            <v>486/24251</v>
          </cell>
          <cell r="D201" t="str">
            <v>0830032213</v>
          </cell>
          <cell r="E201">
            <v>0</v>
          </cell>
          <cell r="F201" t="str">
            <v>KR</v>
          </cell>
          <cell r="G201" t="str">
            <v>31</v>
          </cell>
          <cell r="H201" t="str">
            <v>D7</v>
          </cell>
          <cell r="I201" t="str">
            <v>0934000307</v>
          </cell>
          <cell r="J201">
            <v>39783</v>
          </cell>
          <cell r="K201">
            <v>-749</v>
          </cell>
          <cell r="L201" t="str">
            <v>THB</v>
          </cell>
          <cell r="M201" t="str">
            <v>ค่าชิปปิ้ง INV.3086604701</v>
          </cell>
        </row>
        <row r="202">
          <cell r="A202" t="str">
            <v>@01@</v>
          </cell>
          <cell r="B202" t="str">
            <v>ค่าชิปปิ้ง</v>
          </cell>
          <cell r="C202" t="str">
            <v>486/24252</v>
          </cell>
          <cell r="D202" t="str">
            <v>0830032214</v>
          </cell>
          <cell r="E202">
            <v>0</v>
          </cell>
          <cell r="F202" t="str">
            <v>KR</v>
          </cell>
          <cell r="G202" t="str">
            <v>31</v>
          </cell>
          <cell r="H202" t="str">
            <v>D7</v>
          </cell>
          <cell r="I202" t="str">
            <v>0934000307</v>
          </cell>
          <cell r="J202">
            <v>39783</v>
          </cell>
          <cell r="K202">
            <v>-749</v>
          </cell>
          <cell r="L202" t="str">
            <v>THB</v>
          </cell>
          <cell r="M202" t="str">
            <v>ค่าชิปปิ้ง INV.3086604702</v>
          </cell>
        </row>
        <row r="203">
          <cell r="A203" t="str">
            <v>@01@</v>
          </cell>
          <cell r="B203" t="str">
            <v>ค่าชิปปิ้ง</v>
          </cell>
          <cell r="C203" t="str">
            <v>486/24253</v>
          </cell>
          <cell r="D203" t="str">
            <v>0830032215</v>
          </cell>
          <cell r="E203">
            <v>0</v>
          </cell>
          <cell r="F203" t="str">
            <v>KR</v>
          </cell>
          <cell r="G203" t="str">
            <v>31</v>
          </cell>
          <cell r="H203" t="str">
            <v>D7</v>
          </cell>
          <cell r="I203" t="str">
            <v>0934000307</v>
          </cell>
          <cell r="J203">
            <v>39783</v>
          </cell>
          <cell r="K203">
            <v>-749</v>
          </cell>
          <cell r="L203" t="str">
            <v>THB</v>
          </cell>
          <cell r="M203" t="str">
            <v>ค่าชิปปิ้ง INV.3086604703</v>
          </cell>
        </row>
        <row r="204">
          <cell r="A204" t="str">
            <v>@01@</v>
          </cell>
          <cell r="B204" t="str">
            <v>ค่าชิปปิ้ง</v>
          </cell>
          <cell r="C204" t="str">
            <v>486/24254</v>
          </cell>
          <cell r="D204" t="str">
            <v>0830032216</v>
          </cell>
          <cell r="E204">
            <v>0</v>
          </cell>
          <cell r="F204" t="str">
            <v>KR</v>
          </cell>
          <cell r="G204" t="str">
            <v>31</v>
          </cell>
          <cell r="H204" t="str">
            <v>D7</v>
          </cell>
          <cell r="I204" t="str">
            <v>0934000307</v>
          </cell>
          <cell r="J204">
            <v>39783</v>
          </cell>
          <cell r="K204">
            <v>-749</v>
          </cell>
          <cell r="L204" t="str">
            <v>THB</v>
          </cell>
          <cell r="M204" t="str">
            <v>ค่าชิปปิ้ง INV.3086604704</v>
          </cell>
        </row>
        <row r="205">
          <cell r="A205" t="str">
            <v>@01@</v>
          </cell>
          <cell r="B205" t="str">
            <v>ค่าชิปปิ้ง</v>
          </cell>
          <cell r="C205" t="str">
            <v>486/24255</v>
          </cell>
          <cell r="D205" t="str">
            <v>0830032217</v>
          </cell>
          <cell r="E205">
            <v>0</v>
          </cell>
          <cell r="F205" t="str">
            <v>KR</v>
          </cell>
          <cell r="G205" t="str">
            <v>31</v>
          </cell>
          <cell r="H205" t="str">
            <v>D7</v>
          </cell>
          <cell r="I205" t="str">
            <v>0934000307</v>
          </cell>
          <cell r="J205">
            <v>39783</v>
          </cell>
          <cell r="K205">
            <v>-749</v>
          </cell>
          <cell r="L205" t="str">
            <v>THB</v>
          </cell>
          <cell r="M205" t="str">
            <v>ค่าชิปปิ้ง INV.3086604705</v>
          </cell>
        </row>
        <row r="206">
          <cell r="A206" t="str">
            <v>@01@</v>
          </cell>
          <cell r="B206" t="str">
            <v>ค่าชิปปิ้ง</v>
          </cell>
          <cell r="C206" t="str">
            <v>486/24256</v>
          </cell>
          <cell r="D206" t="str">
            <v>0830032168</v>
          </cell>
          <cell r="E206">
            <v>0</v>
          </cell>
          <cell r="F206" t="str">
            <v>KR</v>
          </cell>
          <cell r="G206" t="str">
            <v>31</v>
          </cell>
          <cell r="H206" t="str">
            <v>D7</v>
          </cell>
          <cell r="I206" t="str">
            <v>0934000307</v>
          </cell>
          <cell r="J206">
            <v>39783</v>
          </cell>
          <cell r="K206">
            <v>-2675</v>
          </cell>
          <cell r="L206" t="str">
            <v>THB</v>
          </cell>
          <cell r="M206" t="str">
            <v>ค่าชิปปิ้ง INV.3086604706</v>
          </cell>
        </row>
        <row r="207">
          <cell r="A207" t="str">
            <v>@01@</v>
          </cell>
          <cell r="B207" t="str">
            <v>ค่าชิปปิ้ง</v>
          </cell>
          <cell r="C207" t="str">
            <v>486/24257</v>
          </cell>
          <cell r="D207" t="str">
            <v>0830032218</v>
          </cell>
          <cell r="E207">
            <v>0</v>
          </cell>
          <cell r="F207" t="str">
            <v>KR</v>
          </cell>
          <cell r="G207" t="str">
            <v>31</v>
          </cell>
          <cell r="H207" t="str">
            <v>D7</v>
          </cell>
          <cell r="I207" t="str">
            <v>0934000307</v>
          </cell>
          <cell r="J207">
            <v>39783</v>
          </cell>
          <cell r="K207">
            <v>-749</v>
          </cell>
          <cell r="L207" t="str">
            <v>THB</v>
          </cell>
          <cell r="M207" t="str">
            <v>ค่าชิปปิ้ง INV.3086604707</v>
          </cell>
        </row>
        <row r="208">
          <cell r="A208" t="str">
            <v>@01@</v>
          </cell>
          <cell r="B208" t="str">
            <v>ค่าชิปปิ้ง</v>
          </cell>
          <cell r="C208" t="str">
            <v>486/24258</v>
          </cell>
          <cell r="D208" t="str">
            <v>0830032170</v>
          </cell>
          <cell r="E208">
            <v>0</v>
          </cell>
          <cell r="F208" t="str">
            <v>KR</v>
          </cell>
          <cell r="G208" t="str">
            <v>31</v>
          </cell>
          <cell r="H208" t="str">
            <v>D7</v>
          </cell>
          <cell r="I208" t="str">
            <v>0934000307</v>
          </cell>
          <cell r="J208">
            <v>39783</v>
          </cell>
          <cell r="K208">
            <v>-535</v>
          </cell>
          <cell r="L208" t="str">
            <v>THB</v>
          </cell>
          <cell r="M208" t="str">
            <v>ค่าชิปปิ้ง INV.3086604711</v>
          </cell>
        </row>
        <row r="209">
          <cell r="A209" t="str">
            <v>@01@</v>
          </cell>
          <cell r="B209" t="str">
            <v>ค่าชิปปิ้ง</v>
          </cell>
          <cell r="C209" t="str">
            <v>486/24259</v>
          </cell>
          <cell r="D209" t="str">
            <v>0830032171</v>
          </cell>
          <cell r="E209">
            <v>0</v>
          </cell>
          <cell r="F209" t="str">
            <v>KR</v>
          </cell>
          <cell r="G209" t="str">
            <v>31</v>
          </cell>
          <cell r="H209" t="str">
            <v>D7</v>
          </cell>
          <cell r="I209" t="str">
            <v>0934000307</v>
          </cell>
          <cell r="J209">
            <v>39783</v>
          </cell>
          <cell r="K209">
            <v>-535</v>
          </cell>
          <cell r="L209" t="str">
            <v>THB</v>
          </cell>
          <cell r="M209" t="str">
            <v>ค่าชิปปิ้ง INV.3086604712</v>
          </cell>
        </row>
        <row r="210">
          <cell r="A210" t="str">
            <v>@01@</v>
          </cell>
          <cell r="B210" t="str">
            <v>ค่าชิปปิ้ง</v>
          </cell>
          <cell r="C210" t="str">
            <v>486/24260</v>
          </cell>
          <cell r="D210" t="str">
            <v>0830032172</v>
          </cell>
          <cell r="E210">
            <v>0</v>
          </cell>
          <cell r="F210" t="str">
            <v>KR</v>
          </cell>
          <cell r="G210" t="str">
            <v>31</v>
          </cell>
          <cell r="H210" t="str">
            <v>D7</v>
          </cell>
          <cell r="I210" t="str">
            <v>0934000307</v>
          </cell>
          <cell r="J210">
            <v>39783</v>
          </cell>
          <cell r="K210">
            <v>-535</v>
          </cell>
          <cell r="L210" t="str">
            <v>THB</v>
          </cell>
          <cell r="M210" t="str">
            <v>ค่าชิปปิ้ง INV.3086604713</v>
          </cell>
        </row>
        <row r="211">
          <cell r="A211" t="str">
            <v>@01@</v>
          </cell>
          <cell r="B211" t="str">
            <v>ค่าชิปปิ้ง</v>
          </cell>
          <cell r="C211" t="str">
            <v>486/24261</v>
          </cell>
          <cell r="D211" t="str">
            <v>0830032173</v>
          </cell>
          <cell r="E211">
            <v>0</v>
          </cell>
          <cell r="F211" t="str">
            <v>KR</v>
          </cell>
          <cell r="G211" t="str">
            <v>31</v>
          </cell>
          <cell r="H211">
            <v>0</v>
          </cell>
          <cell r="I211" t="str">
            <v>0934000307</v>
          </cell>
          <cell r="J211">
            <v>39783</v>
          </cell>
          <cell r="K211">
            <v>-535</v>
          </cell>
          <cell r="L211" t="str">
            <v>THB</v>
          </cell>
          <cell r="M211" t="str">
            <v>ค่าชิปปิ้ง INV.3086604714</v>
          </cell>
        </row>
        <row r="212">
          <cell r="A212" t="str">
            <v>@01@</v>
          </cell>
          <cell r="B212" t="str">
            <v>ค่าชิปปิ้ง</v>
          </cell>
          <cell r="C212" t="str">
            <v>486/24261</v>
          </cell>
          <cell r="D212" t="str">
            <v>0830032173</v>
          </cell>
          <cell r="E212">
            <v>0</v>
          </cell>
          <cell r="F212" t="str">
            <v>KR</v>
          </cell>
          <cell r="G212" t="str">
            <v>31</v>
          </cell>
          <cell r="H212">
            <v>0</v>
          </cell>
          <cell r="I212" t="str">
            <v>0934000307</v>
          </cell>
          <cell r="J212">
            <v>39783</v>
          </cell>
          <cell r="K212">
            <v>-1006</v>
          </cell>
          <cell r="L212" t="str">
            <v>THB</v>
          </cell>
          <cell r="M212" t="str">
            <v>ค่าชิปปิ้ง INV.3086604714</v>
          </cell>
        </row>
        <row r="213">
          <cell r="A213" t="str">
            <v>@01@</v>
          </cell>
          <cell r="B213" t="str">
            <v>ค่าชิปปิ้ง</v>
          </cell>
          <cell r="C213" t="str">
            <v>486/24262</v>
          </cell>
          <cell r="D213" t="str">
            <v>0830032175</v>
          </cell>
          <cell r="E213">
            <v>0</v>
          </cell>
          <cell r="F213" t="str">
            <v>KR</v>
          </cell>
          <cell r="G213" t="str">
            <v>31</v>
          </cell>
          <cell r="H213" t="str">
            <v>D7</v>
          </cell>
          <cell r="I213" t="str">
            <v>0934000307</v>
          </cell>
          <cell r="J213">
            <v>39783</v>
          </cell>
          <cell r="K213">
            <v>-535</v>
          </cell>
          <cell r="L213" t="str">
            <v>THB</v>
          </cell>
          <cell r="M213" t="str">
            <v>ค่าชิปปิ้ง INV.3086604715</v>
          </cell>
        </row>
        <row r="214">
          <cell r="A214" t="str">
            <v>@01@</v>
          </cell>
          <cell r="B214" t="str">
            <v>ค่าชิปปิ้ง</v>
          </cell>
          <cell r="C214" t="str">
            <v>486/24263</v>
          </cell>
          <cell r="D214" t="str">
            <v>0830032176</v>
          </cell>
          <cell r="E214">
            <v>0</v>
          </cell>
          <cell r="F214" t="str">
            <v>KR</v>
          </cell>
          <cell r="G214" t="str">
            <v>31</v>
          </cell>
          <cell r="H214" t="str">
            <v>D7</v>
          </cell>
          <cell r="I214" t="str">
            <v>0934000307</v>
          </cell>
          <cell r="J214">
            <v>39783</v>
          </cell>
          <cell r="K214">
            <v>-535</v>
          </cell>
          <cell r="L214" t="str">
            <v>THB</v>
          </cell>
          <cell r="M214" t="str">
            <v>ค่าชิปปิ้ง INV.3086604716</v>
          </cell>
        </row>
        <row r="215">
          <cell r="A215" t="str">
            <v>@01@</v>
          </cell>
          <cell r="B215" t="str">
            <v>ค่าชิปปิ้ง</v>
          </cell>
          <cell r="C215" t="str">
            <v>486/24264</v>
          </cell>
          <cell r="D215" t="str">
            <v>0830032177</v>
          </cell>
          <cell r="E215">
            <v>0</v>
          </cell>
          <cell r="F215" t="str">
            <v>KR</v>
          </cell>
          <cell r="G215" t="str">
            <v>31</v>
          </cell>
          <cell r="H215" t="str">
            <v>D7</v>
          </cell>
          <cell r="I215" t="str">
            <v>0934000307</v>
          </cell>
          <cell r="J215">
            <v>39783</v>
          </cell>
          <cell r="K215">
            <v>-535</v>
          </cell>
          <cell r="L215" t="str">
            <v>THB</v>
          </cell>
          <cell r="M215" t="str">
            <v>ค่าชิปปิ้ง INV.3086604718</v>
          </cell>
        </row>
        <row r="216">
          <cell r="A216" t="str">
            <v>@01@</v>
          </cell>
          <cell r="B216" t="str">
            <v>ค่าชิปปิ้ง</v>
          </cell>
          <cell r="C216" t="str">
            <v>486/24265</v>
          </cell>
          <cell r="D216" t="str">
            <v>0830032178</v>
          </cell>
          <cell r="E216">
            <v>0</v>
          </cell>
          <cell r="F216" t="str">
            <v>KR</v>
          </cell>
          <cell r="G216" t="str">
            <v>31</v>
          </cell>
          <cell r="H216" t="str">
            <v>D7</v>
          </cell>
          <cell r="I216" t="str">
            <v>0934000307</v>
          </cell>
          <cell r="J216">
            <v>39783</v>
          </cell>
          <cell r="K216">
            <v>-535</v>
          </cell>
          <cell r="L216" t="str">
            <v>THB</v>
          </cell>
          <cell r="M216" t="str">
            <v>ค่าชิปปิ้ง INV.3086604719</v>
          </cell>
        </row>
        <row r="217">
          <cell r="A217" t="str">
            <v>@01@</v>
          </cell>
          <cell r="B217" t="str">
            <v>ค่าชิปปิ้ง</v>
          </cell>
          <cell r="C217" t="str">
            <v>486/24266</v>
          </cell>
          <cell r="D217" t="str">
            <v>0830032179</v>
          </cell>
          <cell r="E217">
            <v>0</v>
          </cell>
          <cell r="F217" t="str">
            <v>KR</v>
          </cell>
          <cell r="G217" t="str">
            <v>31</v>
          </cell>
          <cell r="H217" t="str">
            <v>D7</v>
          </cell>
          <cell r="I217" t="str">
            <v>0934000307</v>
          </cell>
          <cell r="J217">
            <v>39783</v>
          </cell>
          <cell r="K217">
            <v>-535</v>
          </cell>
          <cell r="L217" t="str">
            <v>THB</v>
          </cell>
          <cell r="M217" t="str">
            <v>ค่าชิปปิ้ง INV.3086604720</v>
          </cell>
        </row>
        <row r="218">
          <cell r="A218" t="str">
            <v>@01@</v>
          </cell>
          <cell r="B218" t="str">
            <v>ค่าชิปปิ้ง</v>
          </cell>
          <cell r="C218" t="str">
            <v>486/24267</v>
          </cell>
          <cell r="D218" t="str">
            <v>0830032219</v>
          </cell>
          <cell r="E218">
            <v>0</v>
          </cell>
          <cell r="F218" t="str">
            <v>KR</v>
          </cell>
          <cell r="G218" t="str">
            <v>31</v>
          </cell>
          <cell r="H218" t="str">
            <v>D7</v>
          </cell>
          <cell r="I218" t="str">
            <v>0934000307</v>
          </cell>
          <cell r="J218">
            <v>39783</v>
          </cell>
          <cell r="K218">
            <v>-2461</v>
          </cell>
          <cell r="L218" t="str">
            <v>THB</v>
          </cell>
          <cell r="M218" t="str">
            <v>ค่าชิปปิ้ง INV.3086604721</v>
          </cell>
        </row>
        <row r="219">
          <cell r="A219" t="str">
            <v>@01@</v>
          </cell>
          <cell r="B219" t="str">
            <v>ค่าชิปปิ้ง</v>
          </cell>
          <cell r="C219" t="str">
            <v>486/24268</v>
          </cell>
          <cell r="D219" t="str">
            <v>0830032180</v>
          </cell>
          <cell r="E219">
            <v>0</v>
          </cell>
          <cell r="F219" t="str">
            <v>KR</v>
          </cell>
          <cell r="G219" t="str">
            <v>31</v>
          </cell>
          <cell r="H219" t="str">
            <v>D7</v>
          </cell>
          <cell r="I219" t="str">
            <v>0934000307</v>
          </cell>
          <cell r="J219">
            <v>39783</v>
          </cell>
          <cell r="K219">
            <v>-535</v>
          </cell>
          <cell r="L219" t="str">
            <v>THB</v>
          </cell>
          <cell r="M219" t="str">
            <v>ค่าชิปปิ้ง INV.3086604722</v>
          </cell>
        </row>
        <row r="220">
          <cell r="A220" t="str">
            <v>@01@</v>
          </cell>
          <cell r="B220" t="str">
            <v>ค่าชิปปิ้ง</v>
          </cell>
          <cell r="C220" t="str">
            <v>486/24269</v>
          </cell>
          <cell r="D220" t="str">
            <v>0830032181</v>
          </cell>
          <cell r="E220">
            <v>0</v>
          </cell>
          <cell r="F220" t="str">
            <v>KR</v>
          </cell>
          <cell r="G220" t="str">
            <v>31</v>
          </cell>
          <cell r="H220" t="str">
            <v>D7</v>
          </cell>
          <cell r="I220" t="str">
            <v>0934000307</v>
          </cell>
          <cell r="J220">
            <v>39783</v>
          </cell>
          <cell r="K220">
            <v>-5671</v>
          </cell>
          <cell r="L220" t="str">
            <v>THB</v>
          </cell>
          <cell r="M220" t="str">
            <v>ค่าชิปปิ้ง INV.3086604723</v>
          </cell>
        </row>
        <row r="221">
          <cell r="A221" t="str">
            <v>@01@</v>
          </cell>
          <cell r="B221" t="str">
            <v>ค่าชิปปิ้ง</v>
          </cell>
          <cell r="C221" t="str">
            <v>486/24270</v>
          </cell>
          <cell r="D221" t="str">
            <v>0830032220</v>
          </cell>
          <cell r="E221">
            <v>0</v>
          </cell>
          <cell r="F221" t="str">
            <v>KR</v>
          </cell>
          <cell r="G221" t="str">
            <v>31</v>
          </cell>
          <cell r="H221" t="str">
            <v>D7</v>
          </cell>
          <cell r="I221" t="str">
            <v>0934000307</v>
          </cell>
          <cell r="J221">
            <v>39783</v>
          </cell>
          <cell r="K221">
            <v>-749</v>
          </cell>
          <cell r="L221" t="str">
            <v>THB</v>
          </cell>
          <cell r="M221" t="str">
            <v>ค่าชิปปิ้ง INV.3086604724</v>
          </cell>
        </row>
        <row r="222">
          <cell r="A222" t="str">
            <v>@01@</v>
          </cell>
          <cell r="B222" t="str">
            <v>ค่าชิปปิ้ง</v>
          </cell>
          <cell r="C222" t="str">
            <v>486/24271</v>
          </cell>
          <cell r="D222" t="str">
            <v>0830032221</v>
          </cell>
          <cell r="E222">
            <v>0</v>
          </cell>
          <cell r="F222" t="str">
            <v>KR</v>
          </cell>
          <cell r="G222" t="str">
            <v>31</v>
          </cell>
          <cell r="H222" t="str">
            <v>D7</v>
          </cell>
          <cell r="I222" t="str">
            <v>0934000307</v>
          </cell>
          <cell r="J222">
            <v>39783</v>
          </cell>
          <cell r="K222">
            <v>-9309</v>
          </cell>
          <cell r="L222" t="str">
            <v>THB</v>
          </cell>
          <cell r="M222" t="str">
            <v>ค่าชิปปิ้ง INV.3086604727</v>
          </cell>
        </row>
        <row r="223">
          <cell r="A223" t="str">
            <v>@01@</v>
          </cell>
          <cell r="B223" t="str">
            <v>ค่าชิปปิ้ง</v>
          </cell>
          <cell r="C223" t="str">
            <v>486/24272</v>
          </cell>
          <cell r="D223" t="str">
            <v>0830032222</v>
          </cell>
          <cell r="E223">
            <v>0</v>
          </cell>
          <cell r="F223" t="str">
            <v>KR</v>
          </cell>
          <cell r="G223" t="str">
            <v>31</v>
          </cell>
          <cell r="H223" t="str">
            <v>D7</v>
          </cell>
          <cell r="I223" t="str">
            <v>0934000307</v>
          </cell>
          <cell r="J223">
            <v>39783</v>
          </cell>
          <cell r="K223">
            <v>-749</v>
          </cell>
          <cell r="L223" t="str">
            <v>THB</v>
          </cell>
          <cell r="M223" t="str">
            <v>ค่าชิปปิ้ง INV.3086604728</v>
          </cell>
        </row>
        <row r="224">
          <cell r="A224" t="str">
            <v>@01@</v>
          </cell>
          <cell r="B224" t="str">
            <v>ค่าชิปปิ้ง</v>
          </cell>
          <cell r="C224" t="str">
            <v>486/24273</v>
          </cell>
          <cell r="D224" t="str">
            <v>0830032182</v>
          </cell>
          <cell r="E224">
            <v>0</v>
          </cell>
          <cell r="F224" t="str">
            <v>KR</v>
          </cell>
          <cell r="G224" t="str">
            <v>31</v>
          </cell>
          <cell r="H224" t="str">
            <v>D7</v>
          </cell>
          <cell r="I224" t="str">
            <v>0934000307</v>
          </cell>
          <cell r="J224">
            <v>39783</v>
          </cell>
          <cell r="K224">
            <v>-535</v>
          </cell>
          <cell r="L224" t="str">
            <v>THB</v>
          </cell>
          <cell r="M224" t="str">
            <v>ค่าชิปปิ้ง INV.3086604731</v>
          </cell>
        </row>
        <row r="225">
          <cell r="A225" t="str">
            <v>@01@</v>
          </cell>
          <cell r="B225" t="str">
            <v>ค่าชิปปิ้ง</v>
          </cell>
          <cell r="C225" t="str">
            <v>486/24274</v>
          </cell>
          <cell r="D225" t="str">
            <v>0830032183</v>
          </cell>
          <cell r="E225">
            <v>0</v>
          </cell>
          <cell r="F225" t="str">
            <v>KR</v>
          </cell>
          <cell r="G225" t="str">
            <v>31</v>
          </cell>
          <cell r="H225" t="str">
            <v>D7</v>
          </cell>
          <cell r="I225" t="str">
            <v>0934000307</v>
          </cell>
          <cell r="J225">
            <v>39783</v>
          </cell>
          <cell r="K225">
            <v>-535</v>
          </cell>
          <cell r="L225" t="str">
            <v>THB</v>
          </cell>
          <cell r="M225" t="str">
            <v>ค่าชิปปิ้ง INV.3086604732</v>
          </cell>
        </row>
        <row r="226">
          <cell r="A226" t="str">
            <v>@01@</v>
          </cell>
          <cell r="B226" t="str">
            <v>ค่าชิปปิ้ง</v>
          </cell>
          <cell r="C226" t="str">
            <v>486/24275</v>
          </cell>
          <cell r="D226" t="str">
            <v>0830032184</v>
          </cell>
          <cell r="E226">
            <v>0</v>
          </cell>
          <cell r="F226" t="str">
            <v>KR</v>
          </cell>
          <cell r="G226" t="str">
            <v>31</v>
          </cell>
          <cell r="H226" t="str">
            <v>D7</v>
          </cell>
          <cell r="I226" t="str">
            <v>0934000307</v>
          </cell>
          <cell r="J226">
            <v>39783</v>
          </cell>
          <cell r="K226">
            <v>-535</v>
          </cell>
          <cell r="L226" t="str">
            <v>THB</v>
          </cell>
          <cell r="M226" t="str">
            <v>ค่าชิปปิ้ง INV.3086604734</v>
          </cell>
        </row>
        <row r="227">
          <cell r="A227" t="str">
            <v>@01@</v>
          </cell>
          <cell r="B227" t="str">
            <v>ค่าชิปปิ้ง</v>
          </cell>
          <cell r="C227" t="str">
            <v>486/24276</v>
          </cell>
          <cell r="D227" t="str">
            <v>0830032223</v>
          </cell>
          <cell r="E227">
            <v>0</v>
          </cell>
          <cell r="F227" t="str">
            <v>KR</v>
          </cell>
          <cell r="G227" t="str">
            <v>31</v>
          </cell>
          <cell r="H227" t="str">
            <v>D7</v>
          </cell>
          <cell r="I227" t="str">
            <v>0934000307</v>
          </cell>
          <cell r="J227">
            <v>39783</v>
          </cell>
          <cell r="K227">
            <v>-749</v>
          </cell>
          <cell r="L227" t="str">
            <v>THB</v>
          </cell>
          <cell r="M227" t="str">
            <v>ค่าชิปปิ้ง INV.3086604735</v>
          </cell>
        </row>
        <row r="228">
          <cell r="A228" t="str">
            <v>@01@</v>
          </cell>
          <cell r="B228" t="str">
            <v>ค่าชิปปิ้ง</v>
          </cell>
          <cell r="C228" t="str">
            <v>486/24277</v>
          </cell>
          <cell r="D228" t="str">
            <v>0830032185</v>
          </cell>
          <cell r="E228">
            <v>0</v>
          </cell>
          <cell r="F228" t="str">
            <v>KR</v>
          </cell>
          <cell r="G228" t="str">
            <v>31</v>
          </cell>
          <cell r="H228" t="str">
            <v>D7</v>
          </cell>
          <cell r="I228" t="str">
            <v>0934000307</v>
          </cell>
          <cell r="J228">
            <v>39783</v>
          </cell>
          <cell r="K228">
            <v>-535</v>
          </cell>
          <cell r="L228" t="str">
            <v>THB</v>
          </cell>
          <cell r="M228" t="str">
            <v>ค่าชิปปิ้ง INV.3086604736</v>
          </cell>
        </row>
        <row r="229">
          <cell r="A229" t="str">
            <v>@01@</v>
          </cell>
          <cell r="B229" t="str">
            <v>ค่าชิปปิ้ง</v>
          </cell>
          <cell r="C229" t="str">
            <v>486/24278</v>
          </cell>
          <cell r="D229" t="str">
            <v>0830032186</v>
          </cell>
          <cell r="E229">
            <v>0</v>
          </cell>
          <cell r="F229" t="str">
            <v>KR</v>
          </cell>
          <cell r="G229" t="str">
            <v>31</v>
          </cell>
          <cell r="H229" t="str">
            <v>D7</v>
          </cell>
          <cell r="I229" t="str">
            <v>0934000307</v>
          </cell>
          <cell r="J229">
            <v>39783</v>
          </cell>
          <cell r="K229">
            <v>-535</v>
          </cell>
          <cell r="L229" t="str">
            <v>THB</v>
          </cell>
          <cell r="M229" t="str">
            <v>ค่าชิปปิ้ง INV.3086604738</v>
          </cell>
        </row>
        <row r="230">
          <cell r="A230" t="str">
            <v>@01@</v>
          </cell>
          <cell r="B230" t="str">
            <v>ค่าชิปปิ้ง</v>
          </cell>
          <cell r="C230" t="str">
            <v>486/24279</v>
          </cell>
          <cell r="D230" t="str">
            <v>0830032187</v>
          </cell>
          <cell r="E230">
            <v>0</v>
          </cell>
          <cell r="F230" t="str">
            <v>KR</v>
          </cell>
          <cell r="G230" t="str">
            <v>31</v>
          </cell>
          <cell r="H230" t="str">
            <v>D7</v>
          </cell>
          <cell r="I230" t="str">
            <v>0934000307</v>
          </cell>
          <cell r="J230">
            <v>39783</v>
          </cell>
          <cell r="K230">
            <v>-535</v>
          </cell>
          <cell r="L230" t="str">
            <v>THB</v>
          </cell>
          <cell r="M230" t="str">
            <v>ค่าชิปปิ้ง INV.3086604739</v>
          </cell>
        </row>
        <row r="231">
          <cell r="A231" t="str">
            <v>@01@</v>
          </cell>
          <cell r="B231" t="str">
            <v>ค่าชิปปิ้ง</v>
          </cell>
          <cell r="C231" t="str">
            <v>486/24280</v>
          </cell>
          <cell r="D231" t="str">
            <v>0830032224</v>
          </cell>
          <cell r="E231">
            <v>0</v>
          </cell>
          <cell r="F231" t="str">
            <v>KR</v>
          </cell>
          <cell r="G231" t="str">
            <v>31</v>
          </cell>
          <cell r="H231" t="str">
            <v>D7</v>
          </cell>
          <cell r="I231" t="str">
            <v>0934000307</v>
          </cell>
          <cell r="J231">
            <v>39783</v>
          </cell>
          <cell r="K231">
            <v>-856</v>
          </cell>
          <cell r="L231" t="str">
            <v>THB</v>
          </cell>
          <cell r="M231" t="str">
            <v>ค่าชิปปิ้ง INV.3086604740,4741</v>
          </cell>
        </row>
        <row r="232">
          <cell r="A232" t="str">
            <v>@01@</v>
          </cell>
          <cell r="B232" t="str">
            <v>ค่าชิปปิ้ง</v>
          </cell>
          <cell r="C232" t="str">
            <v>486/24281</v>
          </cell>
          <cell r="D232" t="str">
            <v>0830032188</v>
          </cell>
          <cell r="E232">
            <v>0</v>
          </cell>
          <cell r="F232" t="str">
            <v>KR</v>
          </cell>
          <cell r="G232" t="str">
            <v>31</v>
          </cell>
          <cell r="H232" t="str">
            <v>V7</v>
          </cell>
          <cell r="I232" t="str">
            <v>0934000307</v>
          </cell>
          <cell r="J232">
            <v>39783</v>
          </cell>
          <cell r="K232">
            <v>-535</v>
          </cell>
          <cell r="L232" t="str">
            <v>THB</v>
          </cell>
          <cell r="M232" t="str">
            <v>ค่าชิปปิ้ง INV.3086604742</v>
          </cell>
        </row>
        <row r="233">
          <cell r="A233" t="str">
            <v>@01@</v>
          </cell>
          <cell r="B233" t="str">
            <v>ค่าชิปปิ้ง</v>
          </cell>
          <cell r="C233" t="str">
            <v>486/24282</v>
          </cell>
          <cell r="D233" t="str">
            <v>0830032190</v>
          </cell>
          <cell r="E233">
            <v>0</v>
          </cell>
          <cell r="F233" t="str">
            <v>KR</v>
          </cell>
          <cell r="G233" t="str">
            <v>31</v>
          </cell>
          <cell r="H233" t="str">
            <v>D7</v>
          </cell>
          <cell r="I233" t="str">
            <v>0934000307</v>
          </cell>
          <cell r="J233">
            <v>39783</v>
          </cell>
          <cell r="K233">
            <v>-535</v>
          </cell>
          <cell r="L233" t="str">
            <v>THB</v>
          </cell>
          <cell r="M233" t="str">
            <v>ค่าชิปปิ้ง INV.3086604743</v>
          </cell>
        </row>
        <row r="234">
          <cell r="A234" t="str">
            <v>@01@</v>
          </cell>
          <cell r="B234" t="str">
            <v>ค่าชิปปิ้ง</v>
          </cell>
          <cell r="C234" t="str">
            <v>486/24283</v>
          </cell>
          <cell r="D234" t="str">
            <v>0830032225</v>
          </cell>
          <cell r="E234">
            <v>0</v>
          </cell>
          <cell r="F234" t="str">
            <v>KR</v>
          </cell>
          <cell r="G234" t="str">
            <v>31</v>
          </cell>
          <cell r="H234" t="str">
            <v>D7</v>
          </cell>
          <cell r="I234" t="str">
            <v>0934000307</v>
          </cell>
          <cell r="J234">
            <v>39783</v>
          </cell>
          <cell r="K234">
            <v>-1605</v>
          </cell>
          <cell r="L234" t="str">
            <v>THB</v>
          </cell>
          <cell r="M234" t="str">
            <v>ค่าชิปปิ้ง INV.3086604747</v>
          </cell>
        </row>
        <row r="235">
          <cell r="A235" t="str">
            <v>@01@</v>
          </cell>
          <cell r="B235" t="str">
            <v>ค่าชิปปิ้ง</v>
          </cell>
          <cell r="C235" t="str">
            <v>486/24284</v>
          </cell>
          <cell r="D235" t="str">
            <v>0830032191</v>
          </cell>
          <cell r="E235">
            <v>0</v>
          </cell>
          <cell r="F235" t="str">
            <v>KR</v>
          </cell>
          <cell r="G235" t="str">
            <v>31</v>
          </cell>
          <cell r="H235" t="str">
            <v>D7</v>
          </cell>
          <cell r="I235" t="str">
            <v>0934000307</v>
          </cell>
          <cell r="J235">
            <v>39783</v>
          </cell>
          <cell r="K235">
            <v>-535</v>
          </cell>
          <cell r="L235" t="str">
            <v>THB</v>
          </cell>
          <cell r="M235" t="str">
            <v>ค่าชิปปิ้ง INV.3086604748</v>
          </cell>
        </row>
        <row r="236">
          <cell r="A236" t="str">
            <v>@01@</v>
          </cell>
          <cell r="B236" t="str">
            <v>ค่าชิปปิ้ง</v>
          </cell>
          <cell r="C236" t="str">
            <v>486/24285</v>
          </cell>
          <cell r="D236" t="str">
            <v>0830032192</v>
          </cell>
          <cell r="E236">
            <v>0</v>
          </cell>
          <cell r="F236" t="str">
            <v>KR</v>
          </cell>
          <cell r="G236" t="str">
            <v>31</v>
          </cell>
          <cell r="H236" t="str">
            <v>D7</v>
          </cell>
          <cell r="I236" t="str">
            <v>0934000307</v>
          </cell>
          <cell r="J236">
            <v>39783</v>
          </cell>
          <cell r="K236">
            <v>-535</v>
          </cell>
          <cell r="L236" t="str">
            <v>THB</v>
          </cell>
          <cell r="M236" t="str">
            <v>ค่าชิปปิ้ง INV.3086604749</v>
          </cell>
        </row>
        <row r="237">
          <cell r="A237" t="str">
            <v>@01@</v>
          </cell>
          <cell r="B237" t="str">
            <v>ค่าชิปปิ้ง</v>
          </cell>
          <cell r="C237" t="str">
            <v>486/24286</v>
          </cell>
          <cell r="D237" t="str">
            <v>0830032193</v>
          </cell>
          <cell r="E237">
            <v>0</v>
          </cell>
          <cell r="F237" t="str">
            <v>KR</v>
          </cell>
          <cell r="G237" t="str">
            <v>31</v>
          </cell>
          <cell r="H237" t="str">
            <v>D7</v>
          </cell>
          <cell r="I237" t="str">
            <v>0934000307</v>
          </cell>
          <cell r="J237">
            <v>39783</v>
          </cell>
          <cell r="K237">
            <v>-963</v>
          </cell>
          <cell r="L237" t="str">
            <v>THB</v>
          </cell>
          <cell r="M237" t="str">
            <v>ค่าชิปปิ้ง INV.3086604750</v>
          </cell>
        </row>
        <row r="238">
          <cell r="A238" t="str">
            <v>@01@</v>
          </cell>
          <cell r="B238" t="str">
            <v>ค่าชิปปิ้ง</v>
          </cell>
          <cell r="C238" t="str">
            <v>486/24287</v>
          </cell>
          <cell r="D238" t="str">
            <v>0830032194</v>
          </cell>
          <cell r="E238">
            <v>0</v>
          </cell>
          <cell r="F238" t="str">
            <v>KR</v>
          </cell>
          <cell r="G238" t="str">
            <v>31</v>
          </cell>
          <cell r="H238" t="str">
            <v>D7</v>
          </cell>
          <cell r="I238" t="str">
            <v>0934000307</v>
          </cell>
          <cell r="J238">
            <v>39783</v>
          </cell>
          <cell r="K238">
            <v>-535</v>
          </cell>
          <cell r="L238" t="str">
            <v>THB</v>
          </cell>
          <cell r="M238" t="str">
            <v>ค่าชิปปิ้ง INV.3086604751</v>
          </cell>
        </row>
        <row r="239">
          <cell r="A239" t="str">
            <v>@01@</v>
          </cell>
          <cell r="B239" t="str">
            <v>ค่าชิปปิ้ง</v>
          </cell>
          <cell r="C239" t="str">
            <v>486/24288</v>
          </cell>
          <cell r="D239" t="str">
            <v>0830032195</v>
          </cell>
          <cell r="E239">
            <v>0</v>
          </cell>
          <cell r="F239" t="str">
            <v>KR</v>
          </cell>
          <cell r="G239" t="str">
            <v>31</v>
          </cell>
          <cell r="H239" t="str">
            <v>D7</v>
          </cell>
          <cell r="I239" t="str">
            <v>0934000307</v>
          </cell>
          <cell r="J239">
            <v>39783</v>
          </cell>
          <cell r="K239">
            <v>-535</v>
          </cell>
          <cell r="L239" t="str">
            <v>THB</v>
          </cell>
          <cell r="M239" t="str">
            <v>ค่าชิปปิ้ง INV.3086604753</v>
          </cell>
        </row>
        <row r="240">
          <cell r="A240" t="str">
            <v>@01@</v>
          </cell>
          <cell r="B240" t="str">
            <v>ค่าชิปปิ้ง</v>
          </cell>
          <cell r="C240" t="str">
            <v>486/24289</v>
          </cell>
          <cell r="D240" t="str">
            <v>0830032196</v>
          </cell>
          <cell r="E240">
            <v>0</v>
          </cell>
          <cell r="F240" t="str">
            <v>KR</v>
          </cell>
          <cell r="G240" t="str">
            <v>31</v>
          </cell>
          <cell r="H240" t="str">
            <v>D7</v>
          </cell>
          <cell r="I240" t="str">
            <v>0934000307</v>
          </cell>
          <cell r="J240">
            <v>39783</v>
          </cell>
          <cell r="K240">
            <v>-535</v>
          </cell>
          <cell r="L240" t="str">
            <v>THB</v>
          </cell>
          <cell r="M240" t="str">
            <v>ค่าชิปปิ้ง INV.3086604754</v>
          </cell>
        </row>
        <row r="241">
          <cell r="A241" t="str">
            <v>@01@</v>
          </cell>
          <cell r="B241" t="str">
            <v>ค่าชิปปิ้ง</v>
          </cell>
          <cell r="C241" t="str">
            <v>486/24290</v>
          </cell>
          <cell r="D241" t="str">
            <v>0830032226</v>
          </cell>
          <cell r="E241">
            <v>0</v>
          </cell>
          <cell r="F241" t="str">
            <v>KR</v>
          </cell>
          <cell r="G241" t="str">
            <v>31</v>
          </cell>
          <cell r="H241" t="str">
            <v>D7</v>
          </cell>
          <cell r="I241" t="str">
            <v>0934000307</v>
          </cell>
          <cell r="J241">
            <v>39783</v>
          </cell>
          <cell r="K241">
            <v>-1177</v>
          </cell>
          <cell r="L241" t="str">
            <v>THB</v>
          </cell>
          <cell r="M241" t="str">
            <v>ค่าชิปปิ้ง INV.3086604755</v>
          </cell>
        </row>
        <row r="242">
          <cell r="A242" t="str">
            <v>@01@</v>
          </cell>
          <cell r="B242" t="str">
            <v>ค่าชิปปิ้ง</v>
          </cell>
          <cell r="C242" t="str">
            <v>486/24291</v>
          </cell>
          <cell r="D242" t="str">
            <v>0830032227</v>
          </cell>
          <cell r="E242">
            <v>0</v>
          </cell>
          <cell r="F242" t="str">
            <v>KR</v>
          </cell>
          <cell r="G242" t="str">
            <v>31</v>
          </cell>
          <cell r="H242" t="str">
            <v>D7</v>
          </cell>
          <cell r="I242" t="str">
            <v>0934000307</v>
          </cell>
          <cell r="J242">
            <v>39783</v>
          </cell>
          <cell r="K242">
            <v>-856</v>
          </cell>
          <cell r="L242" t="str">
            <v>THB</v>
          </cell>
          <cell r="M242" t="str">
            <v>ค่าชิปปิ้ง INV.3086604756,4759</v>
          </cell>
        </row>
        <row r="243">
          <cell r="A243" t="str">
            <v>@01@</v>
          </cell>
          <cell r="B243" t="str">
            <v>ค่าชิปปิ้ง</v>
          </cell>
          <cell r="C243" t="str">
            <v>486/24292</v>
          </cell>
          <cell r="D243" t="str">
            <v>0830032197</v>
          </cell>
          <cell r="E243">
            <v>0</v>
          </cell>
          <cell r="F243" t="str">
            <v>KR</v>
          </cell>
          <cell r="G243" t="str">
            <v>31</v>
          </cell>
          <cell r="H243" t="str">
            <v>D7</v>
          </cell>
          <cell r="I243" t="str">
            <v>0934000307</v>
          </cell>
          <cell r="J243">
            <v>39783</v>
          </cell>
          <cell r="K243">
            <v>-535</v>
          </cell>
          <cell r="L243" t="str">
            <v>THB</v>
          </cell>
          <cell r="M243" t="str">
            <v>ค่าชิปปิ้ง INV.3086604760</v>
          </cell>
        </row>
        <row r="244">
          <cell r="A244" t="str">
            <v>@01@</v>
          </cell>
          <cell r="B244" t="str">
            <v>ค่าชิปปิ้ง</v>
          </cell>
          <cell r="C244" t="str">
            <v>486/24293</v>
          </cell>
          <cell r="D244" t="str">
            <v>0830032198</v>
          </cell>
          <cell r="E244">
            <v>0</v>
          </cell>
          <cell r="F244" t="str">
            <v>KR</v>
          </cell>
          <cell r="G244" t="str">
            <v>31</v>
          </cell>
          <cell r="H244" t="str">
            <v>D7</v>
          </cell>
          <cell r="I244" t="str">
            <v>0934000307</v>
          </cell>
          <cell r="J244">
            <v>39783</v>
          </cell>
          <cell r="K244">
            <v>-535</v>
          </cell>
          <cell r="L244" t="str">
            <v>THB</v>
          </cell>
          <cell r="M244" t="str">
            <v>ค่าชิปปิ้ง INV.3086604761</v>
          </cell>
        </row>
        <row r="245">
          <cell r="A245" t="str">
            <v>@01@</v>
          </cell>
          <cell r="B245" t="str">
            <v>ค่าชิปปิ้ง</v>
          </cell>
          <cell r="C245" t="str">
            <v>486/24294</v>
          </cell>
          <cell r="D245" t="str">
            <v>0830032228</v>
          </cell>
          <cell r="E245">
            <v>0</v>
          </cell>
          <cell r="F245" t="str">
            <v>KR</v>
          </cell>
          <cell r="G245" t="str">
            <v>31</v>
          </cell>
          <cell r="H245" t="str">
            <v>D7</v>
          </cell>
          <cell r="I245" t="str">
            <v>0934000307</v>
          </cell>
          <cell r="J245">
            <v>39783</v>
          </cell>
          <cell r="K245">
            <v>-749</v>
          </cell>
          <cell r="L245" t="str">
            <v>THB</v>
          </cell>
          <cell r="M245" t="str">
            <v>ค่าชิปปิ้ง INV.3086604762</v>
          </cell>
        </row>
        <row r="246">
          <cell r="A246" t="str">
            <v>@01@</v>
          </cell>
          <cell r="B246" t="str">
            <v>ค่าชิปปิ้ง</v>
          </cell>
          <cell r="C246" t="str">
            <v>486/24295</v>
          </cell>
          <cell r="D246" t="str">
            <v>0830032229</v>
          </cell>
          <cell r="E246">
            <v>0</v>
          </cell>
          <cell r="F246" t="str">
            <v>KR</v>
          </cell>
          <cell r="G246" t="str">
            <v>31</v>
          </cell>
          <cell r="H246" t="str">
            <v>D7</v>
          </cell>
          <cell r="I246" t="str">
            <v>0934000307</v>
          </cell>
          <cell r="J246">
            <v>39783</v>
          </cell>
          <cell r="K246">
            <v>-1177</v>
          </cell>
          <cell r="L246" t="str">
            <v>THB</v>
          </cell>
          <cell r="M246" t="str">
            <v>ค่าชิปปิ้ง INV.3086604763</v>
          </cell>
        </row>
        <row r="247">
          <cell r="A247" t="str">
            <v>@01@</v>
          </cell>
          <cell r="B247" t="str">
            <v>ค่าชิปปิ้ง</v>
          </cell>
          <cell r="C247" t="str">
            <v>486/24296</v>
          </cell>
          <cell r="D247" t="str">
            <v>0830032230</v>
          </cell>
          <cell r="E247">
            <v>0</v>
          </cell>
          <cell r="F247" t="str">
            <v>KR</v>
          </cell>
          <cell r="G247" t="str">
            <v>31</v>
          </cell>
          <cell r="H247" t="str">
            <v>D7</v>
          </cell>
          <cell r="I247" t="str">
            <v>0934000307</v>
          </cell>
          <cell r="J247">
            <v>39783</v>
          </cell>
          <cell r="K247">
            <v>-2461</v>
          </cell>
          <cell r="L247" t="str">
            <v>THB</v>
          </cell>
          <cell r="M247" t="str">
            <v>ค่าชิปปิ้ง INV.3086604764</v>
          </cell>
        </row>
        <row r="248">
          <cell r="A248" t="str">
            <v>@01@</v>
          </cell>
          <cell r="B248" t="str">
            <v>ค่าชิปปิ้ง</v>
          </cell>
          <cell r="C248" t="str">
            <v>486/24297</v>
          </cell>
          <cell r="D248" t="str">
            <v>0830032231</v>
          </cell>
          <cell r="E248">
            <v>0</v>
          </cell>
          <cell r="F248" t="str">
            <v>KR</v>
          </cell>
          <cell r="G248" t="str">
            <v>31</v>
          </cell>
          <cell r="H248" t="str">
            <v>D7</v>
          </cell>
          <cell r="I248" t="str">
            <v>0934000307</v>
          </cell>
          <cell r="J248">
            <v>39783</v>
          </cell>
          <cell r="K248">
            <v>-749</v>
          </cell>
          <cell r="L248" t="str">
            <v>THB</v>
          </cell>
          <cell r="M248" t="str">
            <v>ค่าชิปปิ้ง INV.3086604765</v>
          </cell>
        </row>
        <row r="249">
          <cell r="A249" t="str">
            <v>@01@</v>
          </cell>
          <cell r="B249" t="str">
            <v>ค่าชิปปิ้ง</v>
          </cell>
          <cell r="C249" t="str">
            <v>486/24298</v>
          </cell>
          <cell r="D249" t="str">
            <v>0830032232</v>
          </cell>
          <cell r="E249">
            <v>0</v>
          </cell>
          <cell r="F249" t="str">
            <v>KR</v>
          </cell>
          <cell r="G249" t="str">
            <v>31</v>
          </cell>
          <cell r="H249" t="str">
            <v>D7</v>
          </cell>
          <cell r="I249" t="str">
            <v>0934000307</v>
          </cell>
          <cell r="J249">
            <v>39783</v>
          </cell>
          <cell r="K249">
            <v>-2889</v>
          </cell>
          <cell r="L249" t="str">
            <v>THB</v>
          </cell>
          <cell r="M249" t="str">
            <v>ค่าชิปปิ้ง INV.3086604766</v>
          </cell>
        </row>
        <row r="250">
          <cell r="A250" t="str">
            <v>@01@</v>
          </cell>
          <cell r="B250" t="str">
            <v>ค่าชิปปิ้ง</v>
          </cell>
          <cell r="C250" t="str">
            <v>486/24299</v>
          </cell>
          <cell r="D250" t="str">
            <v>0830032199</v>
          </cell>
          <cell r="E250">
            <v>0</v>
          </cell>
          <cell r="F250" t="str">
            <v>KR</v>
          </cell>
          <cell r="G250" t="str">
            <v>31</v>
          </cell>
          <cell r="H250" t="str">
            <v>D7</v>
          </cell>
          <cell r="I250" t="str">
            <v>0934000307</v>
          </cell>
          <cell r="J250">
            <v>39783</v>
          </cell>
          <cell r="K250">
            <v>-535</v>
          </cell>
          <cell r="L250" t="str">
            <v>THB</v>
          </cell>
          <cell r="M250" t="str">
            <v>ค่าชิปปิ้ง INV.3086604767</v>
          </cell>
        </row>
        <row r="251">
          <cell r="A251" t="str">
            <v>@01@</v>
          </cell>
          <cell r="B251" t="str">
            <v>ค่าชิปปิ้ง</v>
          </cell>
          <cell r="C251" t="str">
            <v>486/24300</v>
          </cell>
          <cell r="D251" t="str">
            <v>0830032233</v>
          </cell>
          <cell r="E251">
            <v>0</v>
          </cell>
          <cell r="F251" t="str">
            <v>KR</v>
          </cell>
          <cell r="G251" t="str">
            <v>31</v>
          </cell>
          <cell r="H251" t="str">
            <v>D7</v>
          </cell>
          <cell r="I251" t="str">
            <v>0934000307</v>
          </cell>
          <cell r="J251">
            <v>39783</v>
          </cell>
          <cell r="K251">
            <v>-749</v>
          </cell>
          <cell r="L251" t="str">
            <v>THB</v>
          </cell>
          <cell r="M251" t="str">
            <v>ค่าชิปปิ้ง INV.3086604773</v>
          </cell>
        </row>
        <row r="252">
          <cell r="A252" t="str">
            <v>@01@</v>
          </cell>
          <cell r="B252" t="str">
            <v>ค่าชิปปิ้ง</v>
          </cell>
          <cell r="C252" t="str">
            <v>487/24301</v>
          </cell>
          <cell r="D252" t="str">
            <v>0830032234</v>
          </cell>
          <cell r="E252">
            <v>0</v>
          </cell>
          <cell r="F252" t="str">
            <v>KR</v>
          </cell>
          <cell r="G252" t="str">
            <v>31</v>
          </cell>
          <cell r="H252" t="str">
            <v>D7</v>
          </cell>
          <cell r="I252" t="str">
            <v>0934000307</v>
          </cell>
          <cell r="J252">
            <v>39783</v>
          </cell>
          <cell r="K252">
            <v>-1177</v>
          </cell>
          <cell r="L252" t="str">
            <v>THB</v>
          </cell>
          <cell r="M252" t="str">
            <v>ค่าชิปปิ้ง INV.3086604774</v>
          </cell>
        </row>
        <row r="253">
          <cell r="A253" t="str">
            <v>@01@</v>
          </cell>
          <cell r="B253" t="str">
            <v>ค่าชิปปิ้ง</v>
          </cell>
          <cell r="C253" t="str">
            <v>487/24302</v>
          </cell>
          <cell r="D253" t="str">
            <v>0830032200</v>
          </cell>
          <cell r="E253">
            <v>0</v>
          </cell>
          <cell r="F253" t="str">
            <v>KR</v>
          </cell>
          <cell r="G253" t="str">
            <v>31</v>
          </cell>
          <cell r="H253" t="str">
            <v>D7</v>
          </cell>
          <cell r="I253" t="str">
            <v>0934000307</v>
          </cell>
          <cell r="J253">
            <v>39783</v>
          </cell>
          <cell r="K253">
            <v>-535</v>
          </cell>
          <cell r="L253" t="str">
            <v>THB</v>
          </cell>
          <cell r="M253" t="str">
            <v>ค่าชิปปิ้ง INV.3086604776</v>
          </cell>
        </row>
        <row r="254">
          <cell r="A254" t="str">
            <v>@01@</v>
          </cell>
          <cell r="B254" t="str">
            <v>ค่าชิปปิ้ง</v>
          </cell>
          <cell r="C254" t="str">
            <v>487/24303</v>
          </cell>
          <cell r="D254" t="str">
            <v>0830032201</v>
          </cell>
          <cell r="E254">
            <v>0</v>
          </cell>
          <cell r="F254" t="str">
            <v>KR</v>
          </cell>
          <cell r="G254" t="str">
            <v>31</v>
          </cell>
          <cell r="H254" t="str">
            <v>D7</v>
          </cell>
          <cell r="I254" t="str">
            <v>0934000307</v>
          </cell>
          <cell r="J254">
            <v>39783</v>
          </cell>
          <cell r="K254">
            <v>-535</v>
          </cell>
          <cell r="L254" t="str">
            <v>THB</v>
          </cell>
          <cell r="M254" t="str">
            <v>ค่าชิปปิ้ง INV.3086604777</v>
          </cell>
        </row>
        <row r="255">
          <cell r="A255" t="str">
            <v>@01@</v>
          </cell>
          <cell r="B255" t="str">
            <v>ค่าชิปปิ้ง</v>
          </cell>
          <cell r="C255" t="str">
            <v>487/24304</v>
          </cell>
          <cell r="D255" t="str">
            <v>0830032202</v>
          </cell>
          <cell r="E255">
            <v>0</v>
          </cell>
          <cell r="F255" t="str">
            <v>KR</v>
          </cell>
          <cell r="G255" t="str">
            <v>31</v>
          </cell>
          <cell r="H255" t="str">
            <v>D7</v>
          </cell>
          <cell r="I255" t="str">
            <v>0934000307</v>
          </cell>
          <cell r="J255">
            <v>39783</v>
          </cell>
          <cell r="K255">
            <v>-535</v>
          </cell>
          <cell r="L255" t="str">
            <v>THB</v>
          </cell>
          <cell r="M255" t="str">
            <v>ค่าชิปปิ้ง INV.3086604778</v>
          </cell>
        </row>
        <row r="256">
          <cell r="A256" t="str">
            <v>@01@</v>
          </cell>
          <cell r="B256" t="str">
            <v>ค่าชิปปิ้ง</v>
          </cell>
          <cell r="C256" t="str">
            <v>487/24305</v>
          </cell>
          <cell r="D256" t="str">
            <v>0830032203</v>
          </cell>
          <cell r="E256">
            <v>0</v>
          </cell>
          <cell r="F256" t="str">
            <v>KR</v>
          </cell>
          <cell r="G256" t="str">
            <v>31</v>
          </cell>
          <cell r="H256" t="str">
            <v>D7</v>
          </cell>
          <cell r="I256" t="str">
            <v>0934000307</v>
          </cell>
          <cell r="J256">
            <v>39783</v>
          </cell>
          <cell r="K256">
            <v>-963</v>
          </cell>
          <cell r="L256" t="str">
            <v>THB</v>
          </cell>
          <cell r="M256" t="str">
            <v>ค่าชิปปิ้ง INV.3086604779</v>
          </cell>
        </row>
        <row r="257">
          <cell r="A257" t="str">
            <v>@01@</v>
          </cell>
          <cell r="B257" t="str">
            <v>ค่าชิปปิ้ง</v>
          </cell>
          <cell r="C257" t="str">
            <v>487/24333</v>
          </cell>
          <cell r="D257" t="str">
            <v>0830032815</v>
          </cell>
          <cell r="E257">
            <v>0</v>
          </cell>
          <cell r="F257" t="str">
            <v>KR</v>
          </cell>
          <cell r="G257" t="str">
            <v>31</v>
          </cell>
          <cell r="H257" t="str">
            <v>D7</v>
          </cell>
          <cell r="I257" t="str">
            <v>0934000675</v>
          </cell>
          <cell r="J257">
            <v>39785</v>
          </cell>
          <cell r="K257">
            <v>-749</v>
          </cell>
          <cell r="L257" t="str">
            <v>THB</v>
          </cell>
          <cell r="M257" t="str">
            <v>ค่าชิปปิ้ง INV.3086604826</v>
          </cell>
        </row>
        <row r="258">
          <cell r="A258" t="str">
            <v>@01@</v>
          </cell>
          <cell r="B258" t="str">
            <v>ค่าชิปปิ้ง</v>
          </cell>
          <cell r="C258" t="str">
            <v>487/24306</v>
          </cell>
          <cell r="D258" t="str">
            <v>0830032850</v>
          </cell>
          <cell r="E258">
            <v>0</v>
          </cell>
          <cell r="F258" t="str">
            <v>KR</v>
          </cell>
          <cell r="G258" t="str">
            <v>31</v>
          </cell>
          <cell r="H258" t="str">
            <v>D7</v>
          </cell>
          <cell r="I258" t="str">
            <v>0934000675</v>
          </cell>
          <cell r="J258">
            <v>39790</v>
          </cell>
          <cell r="K258">
            <v>-5243</v>
          </cell>
          <cell r="L258" t="str">
            <v>THB</v>
          </cell>
          <cell r="M258" t="str">
            <v>ค่าชิปปิ้ง INV.3086604769</v>
          </cell>
        </row>
        <row r="259">
          <cell r="A259" t="str">
            <v>@01@</v>
          </cell>
          <cell r="B259" t="str">
            <v>ค่าชิปปิ้ง</v>
          </cell>
          <cell r="C259" t="str">
            <v>487/24307</v>
          </cell>
          <cell r="D259" t="str">
            <v>0830032855</v>
          </cell>
          <cell r="E259">
            <v>0</v>
          </cell>
          <cell r="F259" t="str">
            <v>KR</v>
          </cell>
          <cell r="G259" t="str">
            <v>31</v>
          </cell>
          <cell r="H259" t="str">
            <v>D7</v>
          </cell>
          <cell r="I259" t="str">
            <v>0934000675</v>
          </cell>
          <cell r="J259">
            <v>39790</v>
          </cell>
          <cell r="K259">
            <v>-963</v>
          </cell>
          <cell r="L259" t="str">
            <v>THB</v>
          </cell>
          <cell r="M259" t="str">
            <v>ค่าชิปปิ้ง INV.3086604785</v>
          </cell>
        </row>
        <row r="260">
          <cell r="A260" t="str">
            <v>@01@</v>
          </cell>
          <cell r="B260" t="str">
            <v>ค่าชิปปิ้ง</v>
          </cell>
          <cell r="C260" t="str">
            <v>487/24309</v>
          </cell>
          <cell r="D260" t="str">
            <v>0830032856</v>
          </cell>
          <cell r="E260">
            <v>0</v>
          </cell>
          <cell r="F260" t="str">
            <v>KR</v>
          </cell>
          <cell r="G260" t="str">
            <v>31</v>
          </cell>
          <cell r="H260" t="str">
            <v>D7</v>
          </cell>
          <cell r="I260" t="str">
            <v>0934000675</v>
          </cell>
          <cell r="J260">
            <v>39790</v>
          </cell>
          <cell r="K260">
            <v>-4815</v>
          </cell>
          <cell r="L260" t="str">
            <v>THB</v>
          </cell>
          <cell r="M260" t="str">
            <v>ค่าชิปปิ้ง INV.3086604786</v>
          </cell>
        </row>
        <row r="261">
          <cell r="A261" t="str">
            <v>@01@</v>
          </cell>
          <cell r="B261" t="str">
            <v>ค่าชิปปิ้ง</v>
          </cell>
          <cell r="C261" t="str">
            <v>487/24310</v>
          </cell>
          <cell r="D261" t="str">
            <v>0830032869</v>
          </cell>
          <cell r="E261">
            <v>0</v>
          </cell>
          <cell r="F261" t="str">
            <v>KR</v>
          </cell>
          <cell r="G261" t="str">
            <v>31</v>
          </cell>
          <cell r="H261" t="str">
            <v>D7</v>
          </cell>
          <cell r="I261" t="str">
            <v>0934000675</v>
          </cell>
          <cell r="J261">
            <v>39790</v>
          </cell>
          <cell r="K261">
            <v>-2889</v>
          </cell>
          <cell r="L261" t="str">
            <v>THB</v>
          </cell>
          <cell r="M261" t="str">
            <v>ค่าชิปปิ้ง INV.3086604790-3,4795-97,4815-16</v>
          </cell>
        </row>
        <row r="262">
          <cell r="A262" t="str">
            <v>@01@</v>
          </cell>
          <cell r="B262" t="str">
            <v>ค่าชิปปิ้ง</v>
          </cell>
          <cell r="C262" t="str">
            <v>487/24311</v>
          </cell>
          <cell r="D262" t="str">
            <v>0830032870</v>
          </cell>
          <cell r="E262">
            <v>0</v>
          </cell>
          <cell r="F262" t="str">
            <v>KR</v>
          </cell>
          <cell r="G262" t="str">
            <v>31</v>
          </cell>
          <cell r="H262" t="str">
            <v>D7</v>
          </cell>
          <cell r="I262" t="str">
            <v>0934000675</v>
          </cell>
          <cell r="J262">
            <v>39790</v>
          </cell>
          <cell r="K262">
            <v>-1070</v>
          </cell>
          <cell r="L262" t="str">
            <v>THB</v>
          </cell>
          <cell r="M262" t="str">
            <v>ค่าชิปปิ้ง INV.3086604800,4801,4802,4804</v>
          </cell>
        </row>
        <row r="263">
          <cell r="A263" t="str">
            <v>@01@</v>
          </cell>
          <cell r="B263" t="str">
            <v>ค่าชิปปิ้ง</v>
          </cell>
          <cell r="C263" t="str">
            <v>487/24312</v>
          </cell>
          <cell r="D263" t="str">
            <v>0830032871</v>
          </cell>
          <cell r="E263">
            <v>0</v>
          </cell>
          <cell r="F263" t="str">
            <v>KR</v>
          </cell>
          <cell r="G263" t="str">
            <v>31</v>
          </cell>
          <cell r="H263" t="str">
            <v>D7</v>
          </cell>
          <cell r="I263" t="str">
            <v>0934000675</v>
          </cell>
          <cell r="J263">
            <v>39790</v>
          </cell>
          <cell r="K263">
            <v>-749</v>
          </cell>
          <cell r="L263" t="str">
            <v>THB</v>
          </cell>
          <cell r="M263" t="str">
            <v>ค่าชิปปิ้ง INV.3086604809</v>
          </cell>
        </row>
        <row r="264">
          <cell r="A264" t="str">
            <v>@01@</v>
          </cell>
          <cell r="B264" t="str">
            <v>ค่าชิปปิ้ง</v>
          </cell>
          <cell r="C264" t="str">
            <v>487/24313</v>
          </cell>
          <cell r="D264" t="str">
            <v>0830032872</v>
          </cell>
          <cell r="E264">
            <v>0</v>
          </cell>
          <cell r="F264" t="str">
            <v>KR</v>
          </cell>
          <cell r="G264" t="str">
            <v>31</v>
          </cell>
          <cell r="H264" t="str">
            <v>D7</v>
          </cell>
          <cell r="I264" t="str">
            <v>0934000675</v>
          </cell>
          <cell r="J264">
            <v>39790</v>
          </cell>
          <cell r="K264">
            <v>-1177</v>
          </cell>
          <cell r="L264" t="str">
            <v>THB</v>
          </cell>
          <cell r="M264" t="str">
            <v>ค่าชิปปิ้ง INV.3086604810,11,12,13,14</v>
          </cell>
        </row>
        <row r="265">
          <cell r="A265" t="str">
            <v>@01@</v>
          </cell>
          <cell r="B265" t="str">
            <v>ค่าชิปปิ้ง</v>
          </cell>
          <cell r="C265" t="str">
            <v>487/24314</v>
          </cell>
          <cell r="D265" t="str">
            <v>0830032801</v>
          </cell>
          <cell r="E265">
            <v>0</v>
          </cell>
          <cell r="F265" t="str">
            <v>KR</v>
          </cell>
          <cell r="G265" t="str">
            <v>31</v>
          </cell>
          <cell r="H265" t="str">
            <v>D7</v>
          </cell>
          <cell r="I265" t="str">
            <v>0934000675</v>
          </cell>
          <cell r="J265">
            <v>39790</v>
          </cell>
          <cell r="K265">
            <v>-856</v>
          </cell>
          <cell r="L265" t="str">
            <v>THB</v>
          </cell>
          <cell r="M265" t="str">
            <v>ค่าชิปปิ้ง INV.3086604861,4863</v>
          </cell>
        </row>
        <row r="266">
          <cell r="A266" t="str">
            <v>@01@</v>
          </cell>
          <cell r="B266" t="str">
            <v>ค่าชิปปิ้ง</v>
          </cell>
          <cell r="C266" t="str">
            <v>487/24315</v>
          </cell>
          <cell r="D266" t="str">
            <v>0830032849</v>
          </cell>
          <cell r="E266">
            <v>0</v>
          </cell>
          <cell r="F266" t="str">
            <v>KR</v>
          </cell>
          <cell r="G266" t="str">
            <v>31</v>
          </cell>
          <cell r="H266" t="str">
            <v>D7</v>
          </cell>
          <cell r="I266" t="str">
            <v>0934000675</v>
          </cell>
          <cell r="J266">
            <v>39790</v>
          </cell>
          <cell r="K266">
            <v>-535</v>
          </cell>
          <cell r="L266" t="str">
            <v>THB</v>
          </cell>
          <cell r="M266" t="str">
            <v>ค่าชิปปิ้ง INV.3086604768</v>
          </cell>
        </row>
        <row r="267">
          <cell r="A267" t="str">
            <v>@01@</v>
          </cell>
          <cell r="B267" t="str">
            <v>ค่าชิปปิ้ง</v>
          </cell>
          <cell r="C267" t="str">
            <v>487/24316</v>
          </cell>
          <cell r="D267" t="str">
            <v>0830032851</v>
          </cell>
          <cell r="E267">
            <v>0</v>
          </cell>
          <cell r="F267" t="str">
            <v>KR</v>
          </cell>
          <cell r="G267" t="str">
            <v>31</v>
          </cell>
          <cell r="H267" t="str">
            <v>D7</v>
          </cell>
          <cell r="I267" t="str">
            <v>0934000675</v>
          </cell>
          <cell r="J267">
            <v>39790</v>
          </cell>
          <cell r="K267">
            <v>-1391</v>
          </cell>
          <cell r="L267" t="str">
            <v>THB</v>
          </cell>
          <cell r="M267" t="str">
            <v>ค่าชิปปิ้ง INV.3086604770</v>
          </cell>
        </row>
        <row r="268">
          <cell r="A268" t="str">
            <v>@01@</v>
          </cell>
          <cell r="B268" t="str">
            <v>ค่าชิปปิ้ง</v>
          </cell>
          <cell r="C268" t="str">
            <v>487/24317</v>
          </cell>
          <cell r="D268" t="str">
            <v>0830032852</v>
          </cell>
          <cell r="E268">
            <v>0</v>
          </cell>
          <cell r="F268" t="str">
            <v>KR</v>
          </cell>
          <cell r="G268" t="str">
            <v>31</v>
          </cell>
          <cell r="H268" t="str">
            <v>D7</v>
          </cell>
          <cell r="I268" t="str">
            <v>0934000675</v>
          </cell>
          <cell r="J268">
            <v>39790</v>
          </cell>
          <cell r="K268">
            <v>-5243</v>
          </cell>
          <cell r="L268" t="str">
            <v>THB</v>
          </cell>
          <cell r="M268" t="str">
            <v>ค่าชิปปิ้ง INV.3086604771</v>
          </cell>
        </row>
        <row r="269">
          <cell r="A269" t="str">
            <v>@01@</v>
          </cell>
          <cell r="B269" t="str">
            <v>ค่าชิปปิ้ง</v>
          </cell>
          <cell r="C269" t="str">
            <v>487/24318</v>
          </cell>
          <cell r="D269" t="str">
            <v>0830032853</v>
          </cell>
          <cell r="E269">
            <v>0</v>
          </cell>
          <cell r="F269" t="str">
            <v>KR</v>
          </cell>
          <cell r="G269" t="str">
            <v>31</v>
          </cell>
          <cell r="H269" t="str">
            <v>D7</v>
          </cell>
          <cell r="I269" t="str">
            <v>0934000675</v>
          </cell>
          <cell r="J269">
            <v>39790</v>
          </cell>
          <cell r="K269">
            <v>-535</v>
          </cell>
          <cell r="L269" t="str">
            <v>THB</v>
          </cell>
          <cell r="M269" t="str">
            <v>ค่าชิปปิ้ง INV.3086604782</v>
          </cell>
        </row>
        <row r="270">
          <cell r="A270" t="str">
            <v>@01@</v>
          </cell>
          <cell r="B270" t="str">
            <v>ค่าชิปปิ้ง</v>
          </cell>
          <cell r="C270" t="str">
            <v>487/24319</v>
          </cell>
          <cell r="D270" t="str">
            <v>0830032854</v>
          </cell>
          <cell r="E270">
            <v>0</v>
          </cell>
          <cell r="F270" t="str">
            <v>KR</v>
          </cell>
          <cell r="G270" t="str">
            <v>31</v>
          </cell>
          <cell r="H270" t="str">
            <v>D7</v>
          </cell>
          <cell r="I270" t="str">
            <v>0934000675</v>
          </cell>
          <cell r="J270">
            <v>39790</v>
          </cell>
          <cell r="K270">
            <v>-535</v>
          </cell>
          <cell r="L270" t="str">
            <v>THB</v>
          </cell>
          <cell r="M270" t="str">
            <v>ค่าชิปปิ้ง INV.3086604784</v>
          </cell>
        </row>
        <row r="271">
          <cell r="A271" t="str">
            <v>@01@</v>
          </cell>
          <cell r="B271" t="str">
            <v>ค่าชิปปิ้ง</v>
          </cell>
          <cell r="C271" t="str">
            <v>487/24320</v>
          </cell>
          <cell r="D271" t="str">
            <v>0830032857</v>
          </cell>
          <cell r="E271">
            <v>0</v>
          </cell>
          <cell r="F271" t="str">
            <v>KR</v>
          </cell>
          <cell r="G271" t="str">
            <v>31</v>
          </cell>
          <cell r="H271" t="str">
            <v>D7</v>
          </cell>
          <cell r="I271" t="str">
            <v>0934000675</v>
          </cell>
          <cell r="J271">
            <v>39790</v>
          </cell>
          <cell r="K271">
            <v>-535</v>
          </cell>
          <cell r="L271" t="str">
            <v>THB</v>
          </cell>
          <cell r="M271" t="str">
            <v>ค่าชิปปิ้ง INV.3086604803</v>
          </cell>
        </row>
        <row r="272">
          <cell r="A272" t="str">
            <v>@01@</v>
          </cell>
          <cell r="B272" t="str">
            <v>ค่าชิปปิ้ง</v>
          </cell>
          <cell r="C272" t="str">
            <v>487/24321</v>
          </cell>
          <cell r="D272" t="str">
            <v>0830032858</v>
          </cell>
          <cell r="E272">
            <v>0</v>
          </cell>
          <cell r="F272" t="str">
            <v>KR</v>
          </cell>
          <cell r="G272" t="str">
            <v>31</v>
          </cell>
          <cell r="H272" t="str">
            <v>D7</v>
          </cell>
          <cell r="I272" t="str">
            <v>0934000675</v>
          </cell>
          <cell r="J272">
            <v>39790</v>
          </cell>
          <cell r="K272">
            <v>-535</v>
          </cell>
          <cell r="L272" t="str">
            <v>THB</v>
          </cell>
          <cell r="M272" t="str">
            <v>ค่าชิปปิ้ง INV.3086604805</v>
          </cell>
        </row>
        <row r="273">
          <cell r="A273" t="str">
            <v>@01@</v>
          </cell>
          <cell r="B273" t="str">
            <v>ค่าชิปปิ้ง</v>
          </cell>
          <cell r="C273" t="str">
            <v>487/24322</v>
          </cell>
          <cell r="D273" t="str">
            <v>0830032859</v>
          </cell>
          <cell r="E273">
            <v>0</v>
          </cell>
          <cell r="F273" t="str">
            <v>KR</v>
          </cell>
          <cell r="G273" t="str">
            <v>31</v>
          </cell>
          <cell r="H273" t="str">
            <v>D7</v>
          </cell>
          <cell r="I273" t="str">
            <v>0934000675</v>
          </cell>
          <cell r="J273">
            <v>39790</v>
          </cell>
          <cell r="K273">
            <v>-535</v>
          </cell>
          <cell r="L273" t="str">
            <v>THB</v>
          </cell>
          <cell r="M273" t="str">
            <v>ค่าชิปปิ้ง INV.3086604806</v>
          </cell>
        </row>
        <row r="274">
          <cell r="A274" t="str">
            <v>@01@</v>
          </cell>
          <cell r="B274" t="str">
            <v>ค่าชิปปิ้ง</v>
          </cell>
          <cell r="C274" t="str">
            <v>487/24323</v>
          </cell>
          <cell r="D274" t="str">
            <v>0830032860</v>
          </cell>
          <cell r="E274">
            <v>0</v>
          </cell>
          <cell r="F274" t="str">
            <v>KR</v>
          </cell>
          <cell r="G274" t="str">
            <v>31</v>
          </cell>
          <cell r="H274" t="str">
            <v>D7</v>
          </cell>
          <cell r="I274" t="str">
            <v>0934000675</v>
          </cell>
          <cell r="J274">
            <v>39790</v>
          </cell>
          <cell r="K274">
            <v>-963</v>
          </cell>
          <cell r="L274" t="str">
            <v>THB</v>
          </cell>
          <cell r="M274" t="str">
            <v>ค่าชิปปิ้ง INV.3086604807</v>
          </cell>
        </row>
        <row r="275">
          <cell r="A275" t="str">
            <v>@01@</v>
          </cell>
          <cell r="B275" t="str">
            <v>ค่าชิปปิ้ง</v>
          </cell>
          <cell r="C275" t="str">
            <v>487/24324</v>
          </cell>
          <cell r="D275" t="str">
            <v>0830032861</v>
          </cell>
          <cell r="E275">
            <v>0</v>
          </cell>
          <cell r="F275" t="str">
            <v>KR</v>
          </cell>
          <cell r="G275" t="str">
            <v>31</v>
          </cell>
          <cell r="H275" t="str">
            <v>D7</v>
          </cell>
          <cell r="I275" t="str">
            <v>0934000675</v>
          </cell>
          <cell r="J275">
            <v>39790</v>
          </cell>
          <cell r="K275">
            <v>-535</v>
          </cell>
          <cell r="L275" t="str">
            <v>THB</v>
          </cell>
          <cell r="M275" t="str">
            <v>ค่าชิปปิ้ง INV.3086604808</v>
          </cell>
        </row>
        <row r="276">
          <cell r="A276" t="str">
            <v>@01@</v>
          </cell>
          <cell r="B276" t="str">
            <v>ค่าชิปปิ้ง</v>
          </cell>
          <cell r="C276" t="str">
            <v>487/24325</v>
          </cell>
          <cell r="D276" t="str">
            <v>0830032802</v>
          </cell>
          <cell r="E276">
            <v>0</v>
          </cell>
          <cell r="F276" t="str">
            <v>KR</v>
          </cell>
          <cell r="G276" t="str">
            <v>31</v>
          </cell>
          <cell r="H276" t="str">
            <v>D7</v>
          </cell>
          <cell r="I276" t="str">
            <v>0934000675</v>
          </cell>
          <cell r="J276">
            <v>39790</v>
          </cell>
          <cell r="K276">
            <v>-4601</v>
          </cell>
          <cell r="L276" t="str">
            <v>THB</v>
          </cell>
          <cell r="M276" t="str">
            <v>ค่าชิปปิ้ง INV.3086604818</v>
          </cell>
        </row>
        <row r="277">
          <cell r="A277" t="str">
            <v>@01@</v>
          </cell>
          <cell r="B277" t="str">
            <v>ค่าชิปปิ้ง</v>
          </cell>
          <cell r="C277" t="str">
            <v>487/24326</v>
          </cell>
          <cell r="D277" t="str">
            <v>0830032804</v>
          </cell>
          <cell r="E277">
            <v>0</v>
          </cell>
          <cell r="F277" t="str">
            <v>KR</v>
          </cell>
          <cell r="G277" t="str">
            <v>31</v>
          </cell>
          <cell r="H277" t="str">
            <v>D7</v>
          </cell>
          <cell r="I277" t="str">
            <v>0934000675</v>
          </cell>
          <cell r="J277">
            <v>39790</v>
          </cell>
          <cell r="K277">
            <v>-749</v>
          </cell>
          <cell r="L277" t="str">
            <v>THB</v>
          </cell>
          <cell r="M277" t="str">
            <v>ค่าชิปปิ้ง INV.3086604819</v>
          </cell>
        </row>
        <row r="278">
          <cell r="A278" t="str">
            <v>@01@</v>
          </cell>
          <cell r="B278" t="str">
            <v>ค่าชิปปิ้ง</v>
          </cell>
          <cell r="C278" t="str">
            <v>487/24327</v>
          </cell>
          <cell r="D278" t="str">
            <v>0830032805</v>
          </cell>
          <cell r="E278">
            <v>0</v>
          </cell>
          <cell r="F278" t="str">
            <v>KR</v>
          </cell>
          <cell r="G278" t="str">
            <v>31</v>
          </cell>
          <cell r="H278" t="str">
            <v>D7</v>
          </cell>
          <cell r="I278" t="str">
            <v>0934000675</v>
          </cell>
          <cell r="J278">
            <v>39790</v>
          </cell>
          <cell r="K278">
            <v>-749</v>
          </cell>
          <cell r="L278" t="str">
            <v>THB</v>
          </cell>
          <cell r="M278" t="str">
            <v>ค่าชิปปิ้ง INV.3086604820</v>
          </cell>
        </row>
        <row r="279">
          <cell r="A279" t="str">
            <v>@01@</v>
          </cell>
          <cell r="B279" t="str">
            <v>ค่าชิปปิ้ง</v>
          </cell>
          <cell r="C279" t="str">
            <v>487/24328</v>
          </cell>
          <cell r="D279" t="str">
            <v>0830032807</v>
          </cell>
          <cell r="E279">
            <v>0</v>
          </cell>
          <cell r="F279" t="str">
            <v>KR</v>
          </cell>
          <cell r="G279" t="str">
            <v>31</v>
          </cell>
          <cell r="H279" t="str">
            <v>D7</v>
          </cell>
          <cell r="I279" t="str">
            <v>0934000675</v>
          </cell>
          <cell r="J279">
            <v>39790</v>
          </cell>
          <cell r="K279">
            <v>-749</v>
          </cell>
          <cell r="L279" t="str">
            <v>THB</v>
          </cell>
          <cell r="M279" t="str">
            <v>ค่าชิปปิ้ง INV.3086604821</v>
          </cell>
        </row>
        <row r="280">
          <cell r="A280" t="str">
            <v>@01@</v>
          </cell>
          <cell r="B280" t="str">
            <v>ค่าชิปปิ้ง</v>
          </cell>
          <cell r="C280" t="str">
            <v>487/24329</v>
          </cell>
          <cell r="D280" t="str">
            <v>0830032808</v>
          </cell>
          <cell r="E280">
            <v>0</v>
          </cell>
          <cell r="F280" t="str">
            <v>KR</v>
          </cell>
          <cell r="G280" t="str">
            <v>31</v>
          </cell>
          <cell r="H280" t="str">
            <v>D7</v>
          </cell>
          <cell r="I280" t="str">
            <v>0934000675</v>
          </cell>
          <cell r="J280">
            <v>39790</v>
          </cell>
          <cell r="K280">
            <v>-749</v>
          </cell>
          <cell r="L280" t="str">
            <v>THB</v>
          </cell>
          <cell r="M280" t="str">
            <v>ค่าชิปปิ้ง INV.3086604822</v>
          </cell>
        </row>
        <row r="281">
          <cell r="A281" t="str">
            <v>@01@</v>
          </cell>
          <cell r="B281" t="str">
            <v>ค่าชิปปิ้ง</v>
          </cell>
          <cell r="C281" t="str">
            <v>487/24330</v>
          </cell>
          <cell r="D281" t="str">
            <v>0830032809</v>
          </cell>
          <cell r="E281">
            <v>0</v>
          </cell>
          <cell r="F281" t="str">
            <v>KR</v>
          </cell>
          <cell r="G281" t="str">
            <v>31</v>
          </cell>
          <cell r="H281" t="str">
            <v>D7</v>
          </cell>
          <cell r="I281" t="str">
            <v>0934000675</v>
          </cell>
          <cell r="J281">
            <v>39790</v>
          </cell>
          <cell r="K281">
            <v>-749</v>
          </cell>
          <cell r="L281" t="str">
            <v>THB</v>
          </cell>
          <cell r="M281" t="str">
            <v>ค่าชิปปิ้ง INV.3086604823</v>
          </cell>
        </row>
        <row r="282">
          <cell r="A282" t="str">
            <v>@01@</v>
          </cell>
          <cell r="B282" t="str">
            <v>ค่าชิปปิ้ง</v>
          </cell>
          <cell r="C282" t="str">
            <v>487/24331</v>
          </cell>
          <cell r="D282" t="str">
            <v>0830032811</v>
          </cell>
          <cell r="E282">
            <v>0</v>
          </cell>
          <cell r="F282" t="str">
            <v>KR</v>
          </cell>
          <cell r="G282" t="str">
            <v>31</v>
          </cell>
          <cell r="H282" t="str">
            <v>D7</v>
          </cell>
          <cell r="I282" t="str">
            <v>0934000675</v>
          </cell>
          <cell r="J282">
            <v>39790</v>
          </cell>
          <cell r="K282">
            <v>-749</v>
          </cell>
          <cell r="L282" t="str">
            <v>THB</v>
          </cell>
          <cell r="M282" t="str">
            <v>ค่าชิปปิ้ง INV.3086604824</v>
          </cell>
        </row>
        <row r="283">
          <cell r="A283" t="str">
            <v>@01@</v>
          </cell>
          <cell r="B283" t="str">
            <v>ค่าชิปปิ้ง</v>
          </cell>
          <cell r="C283" t="str">
            <v>487/24332</v>
          </cell>
          <cell r="D283" t="str">
            <v>0830032813</v>
          </cell>
          <cell r="E283">
            <v>0</v>
          </cell>
          <cell r="F283" t="str">
            <v>KR</v>
          </cell>
          <cell r="G283" t="str">
            <v>31</v>
          </cell>
          <cell r="H283" t="str">
            <v>D7</v>
          </cell>
          <cell r="I283" t="str">
            <v>0934000675</v>
          </cell>
          <cell r="J283">
            <v>39790</v>
          </cell>
          <cell r="K283">
            <v>-856</v>
          </cell>
          <cell r="L283" t="str">
            <v>THB</v>
          </cell>
          <cell r="M283" t="str">
            <v>ค่าชิปปิ้ง INV.3086604825,4840</v>
          </cell>
        </row>
        <row r="284">
          <cell r="A284" t="str">
            <v>@01@</v>
          </cell>
          <cell r="B284" t="str">
            <v>ค่าชิปปิ้ง</v>
          </cell>
          <cell r="C284" t="str">
            <v>487/24334</v>
          </cell>
          <cell r="D284" t="str">
            <v>0830032816</v>
          </cell>
          <cell r="E284">
            <v>0</v>
          </cell>
          <cell r="F284" t="str">
            <v>KR</v>
          </cell>
          <cell r="G284" t="str">
            <v>31</v>
          </cell>
          <cell r="H284" t="str">
            <v>D7</v>
          </cell>
          <cell r="I284" t="str">
            <v>0934000675</v>
          </cell>
          <cell r="J284">
            <v>39790</v>
          </cell>
          <cell r="K284">
            <v>-2461</v>
          </cell>
          <cell r="L284" t="str">
            <v>THB</v>
          </cell>
          <cell r="M284" t="str">
            <v>ค่าชิปปิ้ง INV.3086604827</v>
          </cell>
        </row>
        <row r="285">
          <cell r="A285" t="str">
            <v>@01@</v>
          </cell>
          <cell r="B285" t="str">
            <v>ค่าชิปปิ้ง</v>
          </cell>
          <cell r="C285" t="str">
            <v>487/24335</v>
          </cell>
          <cell r="D285" t="str">
            <v>0830032862</v>
          </cell>
          <cell r="E285">
            <v>0</v>
          </cell>
          <cell r="F285" t="str">
            <v>KR</v>
          </cell>
          <cell r="G285" t="str">
            <v>31</v>
          </cell>
          <cell r="H285" t="str">
            <v>D7</v>
          </cell>
          <cell r="I285" t="str">
            <v>0934000675</v>
          </cell>
          <cell r="J285">
            <v>39790</v>
          </cell>
          <cell r="K285">
            <v>-535</v>
          </cell>
          <cell r="L285" t="str">
            <v>THB</v>
          </cell>
          <cell r="M285" t="str">
            <v>ค่าชิปปิ้ง INV.3086604828</v>
          </cell>
        </row>
        <row r="286">
          <cell r="A286" t="str">
            <v>@01@</v>
          </cell>
          <cell r="B286" t="str">
            <v>ค่าชิปปิ้ง</v>
          </cell>
          <cell r="C286" t="str">
            <v>487/24336</v>
          </cell>
          <cell r="D286" t="str">
            <v>0830032863</v>
          </cell>
          <cell r="E286">
            <v>0</v>
          </cell>
          <cell r="F286" t="str">
            <v>KR</v>
          </cell>
          <cell r="G286" t="str">
            <v>31</v>
          </cell>
          <cell r="H286" t="str">
            <v>D7</v>
          </cell>
          <cell r="I286" t="str">
            <v>0934000675</v>
          </cell>
          <cell r="J286">
            <v>39790</v>
          </cell>
          <cell r="K286">
            <v>-535</v>
          </cell>
          <cell r="L286" t="str">
            <v>THB</v>
          </cell>
          <cell r="M286" t="str">
            <v>ค่าชิปปิ้ง INV.3086604829</v>
          </cell>
        </row>
        <row r="287">
          <cell r="A287" t="str">
            <v>@01@</v>
          </cell>
          <cell r="B287" t="str">
            <v>ค่าชิปปิ้ง</v>
          </cell>
          <cell r="C287" t="str">
            <v>487/24337</v>
          </cell>
          <cell r="D287" t="str">
            <v>0830032864</v>
          </cell>
          <cell r="E287">
            <v>0</v>
          </cell>
          <cell r="F287" t="str">
            <v>KR</v>
          </cell>
          <cell r="G287" t="str">
            <v>31</v>
          </cell>
          <cell r="H287" t="str">
            <v>D7</v>
          </cell>
          <cell r="I287" t="str">
            <v>0934000675</v>
          </cell>
          <cell r="J287">
            <v>39790</v>
          </cell>
          <cell r="K287">
            <v>-535</v>
          </cell>
          <cell r="L287" t="str">
            <v>THB</v>
          </cell>
          <cell r="M287" t="str">
            <v>ค่าชิปปิ้ง INV.3086604830</v>
          </cell>
        </row>
        <row r="288">
          <cell r="A288" t="str">
            <v>@01@</v>
          </cell>
          <cell r="B288" t="str">
            <v>ค่าชิปปิ้ง</v>
          </cell>
          <cell r="C288" t="str">
            <v>487/24338</v>
          </cell>
          <cell r="D288" t="str">
            <v>0830032865</v>
          </cell>
          <cell r="E288">
            <v>0</v>
          </cell>
          <cell r="F288" t="str">
            <v>KR</v>
          </cell>
          <cell r="G288" t="str">
            <v>31</v>
          </cell>
          <cell r="H288" t="str">
            <v>D7</v>
          </cell>
          <cell r="I288" t="str">
            <v>0934000675</v>
          </cell>
          <cell r="J288">
            <v>39790</v>
          </cell>
          <cell r="K288">
            <v>-535</v>
          </cell>
          <cell r="L288" t="str">
            <v>THB</v>
          </cell>
          <cell r="M288" t="str">
            <v>ค่าชิปปิ้ง INV.3086604831</v>
          </cell>
        </row>
        <row r="289">
          <cell r="A289" t="str">
            <v>@01@</v>
          </cell>
          <cell r="B289" t="str">
            <v>ค่าชิปปิ้ง</v>
          </cell>
          <cell r="C289" t="str">
            <v>487/24339</v>
          </cell>
          <cell r="D289" t="str">
            <v>0830032866</v>
          </cell>
          <cell r="E289">
            <v>0</v>
          </cell>
          <cell r="F289" t="str">
            <v>KR</v>
          </cell>
          <cell r="G289" t="str">
            <v>31</v>
          </cell>
          <cell r="H289" t="str">
            <v>D7</v>
          </cell>
          <cell r="I289" t="str">
            <v>0934000675</v>
          </cell>
          <cell r="J289">
            <v>39790</v>
          </cell>
          <cell r="K289">
            <v>-963</v>
          </cell>
          <cell r="L289" t="str">
            <v>THB</v>
          </cell>
          <cell r="M289" t="str">
            <v>ค่าชิปปิ้ง INV.3086604832</v>
          </cell>
        </row>
        <row r="290">
          <cell r="A290" t="str">
            <v>@01@</v>
          </cell>
          <cell r="B290" t="str">
            <v>ค่าชิปปิ้ง</v>
          </cell>
          <cell r="C290" t="str">
            <v>487/24340</v>
          </cell>
          <cell r="D290" t="str">
            <v>0830032818</v>
          </cell>
          <cell r="E290">
            <v>0</v>
          </cell>
          <cell r="F290" t="str">
            <v>KR</v>
          </cell>
          <cell r="G290" t="str">
            <v>31</v>
          </cell>
          <cell r="H290" t="str">
            <v>D7</v>
          </cell>
          <cell r="I290" t="str">
            <v>0934000675</v>
          </cell>
          <cell r="J290">
            <v>39790</v>
          </cell>
          <cell r="K290">
            <v>-749</v>
          </cell>
          <cell r="L290" t="str">
            <v>THB</v>
          </cell>
          <cell r="M290" t="str">
            <v>ค่าชิปปิ้ง INV.3086604833</v>
          </cell>
        </row>
        <row r="291">
          <cell r="A291" t="str">
            <v>@01@</v>
          </cell>
          <cell r="B291" t="str">
            <v>ค่าชิปปิ้ง</v>
          </cell>
          <cell r="C291" t="str">
            <v>487/24341</v>
          </cell>
          <cell r="D291" t="str">
            <v>0830032819</v>
          </cell>
          <cell r="E291">
            <v>0</v>
          </cell>
          <cell r="F291" t="str">
            <v>KR</v>
          </cell>
          <cell r="G291" t="str">
            <v>31</v>
          </cell>
          <cell r="H291" t="str">
            <v>D7</v>
          </cell>
          <cell r="I291" t="str">
            <v>0934000675</v>
          </cell>
          <cell r="J291">
            <v>39790</v>
          </cell>
          <cell r="K291">
            <v>-2461</v>
          </cell>
          <cell r="L291" t="str">
            <v>THB</v>
          </cell>
          <cell r="M291" t="str">
            <v>ค่าชิปปิ้ง INV.3086604834</v>
          </cell>
        </row>
        <row r="292">
          <cell r="A292" t="str">
            <v>@01@</v>
          </cell>
          <cell r="B292" t="str">
            <v>ค่าชิปปิ้ง</v>
          </cell>
          <cell r="C292" t="str">
            <v>487/24342</v>
          </cell>
          <cell r="D292" t="str">
            <v>0830032820</v>
          </cell>
          <cell r="E292">
            <v>0</v>
          </cell>
          <cell r="F292" t="str">
            <v>KR</v>
          </cell>
          <cell r="G292" t="str">
            <v>31</v>
          </cell>
          <cell r="H292" t="str">
            <v>D7</v>
          </cell>
          <cell r="I292" t="str">
            <v>0934000675</v>
          </cell>
          <cell r="J292">
            <v>39790</v>
          </cell>
          <cell r="K292">
            <v>-749</v>
          </cell>
          <cell r="L292" t="str">
            <v>THB</v>
          </cell>
          <cell r="M292" t="str">
            <v>ค่าชิปปิ้ง INV.3086604835</v>
          </cell>
        </row>
        <row r="293">
          <cell r="A293" t="str">
            <v>@01@</v>
          </cell>
          <cell r="B293" t="str">
            <v>ค่าชิปปิ้ง</v>
          </cell>
          <cell r="C293" t="str">
            <v>487/24343</v>
          </cell>
          <cell r="D293" t="str">
            <v>0830032822</v>
          </cell>
          <cell r="E293">
            <v>0</v>
          </cell>
          <cell r="F293" t="str">
            <v>KR</v>
          </cell>
          <cell r="G293" t="str">
            <v>31</v>
          </cell>
          <cell r="H293" t="str">
            <v>D7</v>
          </cell>
          <cell r="I293" t="str">
            <v>0934000675</v>
          </cell>
          <cell r="J293">
            <v>39790</v>
          </cell>
          <cell r="K293">
            <v>-749</v>
          </cell>
          <cell r="L293" t="str">
            <v>THB</v>
          </cell>
          <cell r="M293" t="str">
            <v>ค่าชิปปิ้ง INV.3086604836</v>
          </cell>
        </row>
        <row r="294">
          <cell r="A294" t="str">
            <v>@01@</v>
          </cell>
          <cell r="B294" t="str">
            <v>ค่าชิปปิ้ง</v>
          </cell>
          <cell r="C294" t="str">
            <v>487/24344</v>
          </cell>
          <cell r="D294" t="str">
            <v>0830032824</v>
          </cell>
          <cell r="E294">
            <v>0</v>
          </cell>
          <cell r="F294" t="str">
            <v>KR</v>
          </cell>
          <cell r="G294" t="str">
            <v>31</v>
          </cell>
          <cell r="H294" t="str">
            <v>D7</v>
          </cell>
          <cell r="I294" t="str">
            <v>0934000675</v>
          </cell>
          <cell r="J294">
            <v>39790</v>
          </cell>
          <cell r="K294">
            <v>-749</v>
          </cell>
          <cell r="L294" t="str">
            <v>THB</v>
          </cell>
          <cell r="M294" t="str">
            <v>ค่าชิปปิ้ง INV.3086604837</v>
          </cell>
        </row>
        <row r="295">
          <cell r="A295" t="str">
            <v>@01@</v>
          </cell>
          <cell r="B295" t="str">
            <v>ค่าชิปปิ้ง</v>
          </cell>
          <cell r="C295" t="str">
            <v>487/24345</v>
          </cell>
          <cell r="D295" t="str">
            <v>0830032827</v>
          </cell>
          <cell r="E295">
            <v>0</v>
          </cell>
          <cell r="F295" t="str">
            <v>KR</v>
          </cell>
          <cell r="G295" t="str">
            <v>31</v>
          </cell>
          <cell r="H295" t="str">
            <v>D7</v>
          </cell>
          <cell r="I295" t="str">
            <v>0934000675</v>
          </cell>
          <cell r="J295">
            <v>39790</v>
          </cell>
          <cell r="K295">
            <v>-749</v>
          </cell>
          <cell r="L295" t="str">
            <v>THB</v>
          </cell>
          <cell r="M295" t="str">
            <v>ค่าชิปปิ้ง INV.3086604838</v>
          </cell>
        </row>
        <row r="296">
          <cell r="A296" t="str">
            <v>@01@</v>
          </cell>
          <cell r="B296" t="str">
            <v>ค่าชิปปิ้ง</v>
          </cell>
          <cell r="C296" t="str">
            <v>487/24346</v>
          </cell>
          <cell r="D296" t="str">
            <v>0830032829</v>
          </cell>
          <cell r="E296">
            <v>0</v>
          </cell>
          <cell r="F296" t="str">
            <v>KR</v>
          </cell>
          <cell r="G296" t="str">
            <v>31</v>
          </cell>
          <cell r="H296" t="str">
            <v>D7</v>
          </cell>
          <cell r="I296" t="str">
            <v>0934000675</v>
          </cell>
          <cell r="J296">
            <v>39790</v>
          </cell>
          <cell r="K296">
            <v>-1605</v>
          </cell>
          <cell r="L296" t="str">
            <v>THB</v>
          </cell>
          <cell r="M296" t="str">
            <v>ค่าชิปปิ้ง INV.3086604839</v>
          </cell>
        </row>
        <row r="297">
          <cell r="A297" t="str">
            <v>@01@</v>
          </cell>
          <cell r="B297" t="str">
            <v>ค่าชิปปิ้ง</v>
          </cell>
          <cell r="C297" t="str">
            <v>487/24347</v>
          </cell>
          <cell r="D297" t="str">
            <v>0830032867</v>
          </cell>
          <cell r="E297">
            <v>0</v>
          </cell>
          <cell r="F297" t="str">
            <v>KR</v>
          </cell>
          <cell r="G297" t="str">
            <v>31</v>
          </cell>
          <cell r="H297" t="str">
            <v>D7</v>
          </cell>
          <cell r="I297" t="str">
            <v>0934000675</v>
          </cell>
          <cell r="J297">
            <v>39790</v>
          </cell>
          <cell r="K297">
            <v>-963</v>
          </cell>
          <cell r="L297" t="str">
            <v>THB</v>
          </cell>
          <cell r="M297" t="str">
            <v>ค่าชิปปิ้ง INV.3086604841</v>
          </cell>
        </row>
        <row r="298">
          <cell r="A298" t="str">
            <v>@01@</v>
          </cell>
          <cell r="B298" t="str">
            <v>ค่าชิปปิ้ง</v>
          </cell>
          <cell r="C298" t="str">
            <v>487/24348</v>
          </cell>
          <cell r="D298" t="str">
            <v>0830032868</v>
          </cell>
          <cell r="E298">
            <v>0</v>
          </cell>
          <cell r="F298" t="str">
            <v>KR</v>
          </cell>
          <cell r="G298" t="str">
            <v>31</v>
          </cell>
          <cell r="H298" t="str">
            <v>D7</v>
          </cell>
          <cell r="I298" t="str">
            <v>0934000675</v>
          </cell>
          <cell r="J298">
            <v>39790</v>
          </cell>
          <cell r="K298">
            <v>-1819</v>
          </cell>
          <cell r="L298" t="str">
            <v>THB</v>
          </cell>
          <cell r="M298" t="str">
            <v>ค่าชิปปิ้ง INV.3086604842</v>
          </cell>
        </row>
        <row r="299">
          <cell r="A299" t="str">
            <v>@01@</v>
          </cell>
          <cell r="B299" t="str">
            <v>ค่าชิปปิ้ง</v>
          </cell>
          <cell r="C299" t="str">
            <v>487/24349</v>
          </cell>
          <cell r="D299" t="str">
            <v>0830032832</v>
          </cell>
          <cell r="E299">
            <v>0</v>
          </cell>
          <cell r="F299" t="str">
            <v>KR</v>
          </cell>
          <cell r="G299" t="str">
            <v>31</v>
          </cell>
          <cell r="H299" t="str">
            <v>D7</v>
          </cell>
          <cell r="I299" t="str">
            <v>0934000675</v>
          </cell>
          <cell r="J299">
            <v>39790</v>
          </cell>
          <cell r="K299">
            <v>-749</v>
          </cell>
          <cell r="L299" t="str">
            <v>THB</v>
          </cell>
          <cell r="M299" t="str">
            <v>ค่าชิปปิ้ง INV.3086604843</v>
          </cell>
        </row>
        <row r="300">
          <cell r="A300" t="str">
            <v>@01@</v>
          </cell>
          <cell r="B300" t="str">
            <v>ค่าชิปปิ้ง</v>
          </cell>
          <cell r="C300" t="str">
            <v>487/24350</v>
          </cell>
          <cell r="D300" t="str">
            <v>0830032835</v>
          </cell>
          <cell r="E300">
            <v>0</v>
          </cell>
          <cell r="F300" t="str">
            <v>KR</v>
          </cell>
          <cell r="G300" t="str">
            <v>31</v>
          </cell>
          <cell r="H300" t="str">
            <v>D7</v>
          </cell>
          <cell r="I300" t="str">
            <v>0934000675</v>
          </cell>
          <cell r="J300">
            <v>39790</v>
          </cell>
          <cell r="K300">
            <v>-1605</v>
          </cell>
          <cell r="L300" t="str">
            <v>THB</v>
          </cell>
          <cell r="M300" t="str">
            <v>ค่าชิปปิ้ง INV.3086604844,4846</v>
          </cell>
        </row>
        <row r="301">
          <cell r="A301" t="str">
            <v>@01@</v>
          </cell>
          <cell r="B301" t="str">
            <v>ค่าชิปปิ้ง</v>
          </cell>
          <cell r="C301" t="str">
            <v>488/24351</v>
          </cell>
          <cell r="D301" t="str">
            <v>0830032837</v>
          </cell>
          <cell r="E301">
            <v>0</v>
          </cell>
          <cell r="F301" t="str">
            <v>KR</v>
          </cell>
          <cell r="G301" t="str">
            <v>31</v>
          </cell>
          <cell r="H301" t="str">
            <v>D7</v>
          </cell>
          <cell r="I301" t="str">
            <v>0934000675</v>
          </cell>
          <cell r="J301">
            <v>39790</v>
          </cell>
          <cell r="K301">
            <v>-749</v>
          </cell>
          <cell r="L301" t="str">
            <v>THB</v>
          </cell>
          <cell r="M301" t="str">
            <v>ค่าชิปปิ้ง INV.3086604845</v>
          </cell>
        </row>
        <row r="302">
          <cell r="A302" t="str">
            <v>@01@</v>
          </cell>
          <cell r="B302" t="str">
            <v>ค่าชิปปิ้ง</v>
          </cell>
          <cell r="C302" t="str">
            <v>488/24352</v>
          </cell>
          <cell r="D302" t="str">
            <v>0830032839</v>
          </cell>
          <cell r="E302">
            <v>0</v>
          </cell>
          <cell r="F302" t="str">
            <v>KR</v>
          </cell>
          <cell r="G302" t="str">
            <v>31</v>
          </cell>
          <cell r="H302" t="str">
            <v>D7</v>
          </cell>
          <cell r="I302" t="str">
            <v>0934000675</v>
          </cell>
          <cell r="J302">
            <v>39790</v>
          </cell>
          <cell r="K302">
            <v>-749</v>
          </cell>
          <cell r="L302" t="str">
            <v>THB</v>
          </cell>
          <cell r="M302" t="str">
            <v>ค่าชิปปิ้ง INV.3086604848</v>
          </cell>
        </row>
        <row r="303">
          <cell r="A303" t="str">
            <v>@01@</v>
          </cell>
          <cell r="B303" t="str">
            <v>ค่าชิปปิ้ง</v>
          </cell>
          <cell r="C303" t="str">
            <v>488/24353</v>
          </cell>
          <cell r="D303" t="str">
            <v>0830032848</v>
          </cell>
          <cell r="E303">
            <v>0</v>
          </cell>
          <cell r="F303" t="str">
            <v>KR</v>
          </cell>
          <cell r="G303" t="str">
            <v>31</v>
          </cell>
          <cell r="H303">
            <v>0</v>
          </cell>
          <cell r="I303" t="str">
            <v>0934000675</v>
          </cell>
          <cell r="J303">
            <v>39790</v>
          </cell>
          <cell r="K303">
            <v>-11218</v>
          </cell>
          <cell r="L303" t="str">
            <v>THB</v>
          </cell>
          <cell r="M303" t="str">
            <v>ค่าชิปปิ้ง INV.3086603856,3845,4559,4563,4183,4441</v>
          </cell>
        </row>
        <row r="304">
          <cell r="A304" t="str">
            <v>@01@</v>
          </cell>
          <cell r="B304" t="str">
            <v>ค่าชิปปิ้ง</v>
          </cell>
          <cell r="C304" t="str">
            <v>488/24361</v>
          </cell>
          <cell r="D304" t="str">
            <v>0830033631</v>
          </cell>
          <cell r="E304">
            <v>0</v>
          </cell>
          <cell r="F304" t="str">
            <v>KR</v>
          </cell>
          <cell r="G304" t="str">
            <v>31</v>
          </cell>
          <cell r="H304" t="str">
            <v>D7</v>
          </cell>
          <cell r="I304" t="str">
            <v>0934000903</v>
          </cell>
          <cell r="J304">
            <v>39797</v>
          </cell>
          <cell r="K304">
            <v>-6099</v>
          </cell>
          <cell r="L304" t="str">
            <v>THB</v>
          </cell>
          <cell r="M304" t="str">
            <v>ค่าชิปปิ้ง INV.3086604847</v>
          </cell>
        </row>
        <row r="305">
          <cell r="A305" t="str">
            <v>@01@</v>
          </cell>
          <cell r="B305" t="str">
            <v>ค่าชิปปิ้ง</v>
          </cell>
          <cell r="C305" t="str">
            <v>488/24363</v>
          </cell>
          <cell r="D305" t="str">
            <v>0830033632</v>
          </cell>
          <cell r="E305">
            <v>0</v>
          </cell>
          <cell r="F305" t="str">
            <v>KR</v>
          </cell>
          <cell r="G305" t="str">
            <v>31</v>
          </cell>
          <cell r="H305" t="str">
            <v>D7</v>
          </cell>
          <cell r="I305" t="str">
            <v>0934000903</v>
          </cell>
          <cell r="J305">
            <v>39797</v>
          </cell>
          <cell r="K305">
            <v>-6099</v>
          </cell>
          <cell r="L305" t="str">
            <v>THB</v>
          </cell>
          <cell r="M305" t="str">
            <v>ค่าชิปปิ้ง INV.3086604849</v>
          </cell>
        </row>
        <row r="306">
          <cell r="A306" t="str">
            <v>@01@</v>
          </cell>
          <cell r="B306" t="str">
            <v>ค่าชิปปิ้ง</v>
          </cell>
          <cell r="C306" t="str">
            <v>488/24364</v>
          </cell>
          <cell r="D306" t="str">
            <v>0830033634</v>
          </cell>
          <cell r="E306">
            <v>0</v>
          </cell>
          <cell r="F306" t="str">
            <v>KR</v>
          </cell>
          <cell r="G306" t="str">
            <v>31</v>
          </cell>
          <cell r="H306" t="str">
            <v>D7</v>
          </cell>
          <cell r="I306" t="str">
            <v>0934000903</v>
          </cell>
          <cell r="J306">
            <v>39797</v>
          </cell>
          <cell r="K306">
            <v>-535</v>
          </cell>
          <cell r="L306" t="str">
            <v>THB</v>
          </cell>
          <cell r="M306" t="str">
            <v>ค่าชิปปิ้ง INV.3086604851</v>
          </cell>
        </row>
        <row r="307">
          <cell r="A307" t="str">
            <v>@01@</v>
          </cell>
          <cell r="B307" t="str">
            <v>ค่าชิปปิ้ง</v>
          </cell>
          <cell r="C307" t="str">
            <v>488/24365</v>
          </cell>
          <cell r="D307" t="str">
            <v>0830033635</v>
          </cell>
          <cell r="E307">
            <v>0</v>
          </cell>
          <cell r="F307" t="str">
            <v>KR</v>
          </cell>
          <cell r="G307" t="str">
            <v>31</v>
          </cell>
          <cell r="H307" t="str">
            <v>D7</v>
          </cell>
          <cell r="I307" t="str">
            <v>0934000903</v>
          </cell>
          <cell r="J307">
            <v>39797</v>
          </cell>
          <cell r="K307">
            <v>-535</v>
          </cell>
          <cell r="L307" t="str">
            <v>THB</v>
          </cell>
          <cell r="M307" t="str">
            <v>ค่าชิปปิ้ง INV.3086604852</v>
          </cell>
        </row>
        <row r="308">
          <cell r="A308" t="str">
            <v>@01@</v>
          </cell>
          <cell r="B308" t="str">
            <v>ค่าชิปปิ้ง</v>
          </cell>
          <cell r="C308" t="str">
            <v>488/24366</v>
          </cell>
          <cell r="D308" t="str">
            <v>0830033636</v>
          </cell>
          <cell r="E308">
            <v>0</v>
          </cell>
          <cell r="F308" t="str">
            <v>KR</v>
          </cell>
          <cell r="G308" t="str">
            <v>31</v>
          </cell>
          <cell r="H308" t="str">
            <v>D7</v>
          </cell>
          <cell r="I308" t="str">
            <v>0934000903</v>
          </cell>
          <cell r="J308">
            <v>39797</v>
          </cell>
          <cell r="K308">
            <v>-963</v>
          </cell>
          <cell r="L308" t="str">
            <v>THB</v>
          </cell>
          <cell r="M308" t="str">
            <v>ค่าชิปปิ้ง INV.3086604853</v>
          </cell>
        </row>
        <row r="309">
          <cell r="A309" t="str">
            <v>@01@</v>
          </cell>
          <cell r="B309" t="str">
            <v>ค่าชิปปิ้ง</v>
          </cell>
          <cell r="C309" t="str">
            <v>488/24367</v>
          </cell>
          <cell r="D309" t="str">
            <v>0830033637</v>
          </cell>
          <cell r="E309">
            <v>0</v>
          </cell>
          <cell r="F309" t="str">
            <v>KR</v>
          </cell>
          <cell r="G309" t="str">
            <v>31</v>
          </cell>
          <cell r="H309" t="str">
            <v>D7</v>
          </cell>
          <cell r="I309" t="str">
            <v>0934000903</v>
          </cell>
          <cell r="J309">
            <v>39797</v>
          </cell>
          <cell r="K309">
            <v>-963</v>
          </cell>
          <cell r="L309" t="str">
            <v>THB</v>
          </cell>
          <cell r="M309" t="str">
            <v>ค่าชิปปิ้ง INV.3086604854</v>
          </cell>
        </row>
        <row r="310">
          <cell r="A310" t="str">
            <v>@01@</v>
          </cell>
          <cell r="B310" t="str">
            <v>ค่าชิปปิ้ง</v>
          </cell>
          <cell r="C310" t="str">
            <v>488/24368</v>
          </cell>
          <cell r="D310" t="str">
            <v>0830033638</v>
          </cell>
          <cell r="E310">
            <v>0</v>
          </cell>
          <cell r="F310" t="str">
            <v>KR</v>
          </cell>
          <cell r="G310" t="str">
            <v>31</v>
          </cell>
          <cell r="H310" t="str">
            <v>D7</v>
          </cell>
          <cell r="I310" t="str">
            <v>0934000903</v>
          </cell>
          <cell r="J310">
            <v>39797</v>
          </cell>
          <cell r="K310">
            <v>-535</v>
          </cell>
          <cell r="L310" t="str">
            <v>THB</v>
          </cell>
          <cell r="M310" t="str">
            <v>ค่าชิปปิ้ง INV.3086604855</v>
          </cell>
        </row>
        <row r="311">
          <cell r="A311" t="str">
            <v>@01@</v>
          </cell>
          <cell r="B311" t="str">
            <v>ค่าชิปปิ้ง</v>
          </cell>
          <cell r="C311" t="str">
            <v>488/24369</v>
          </cell>
          <cell r="D311" t="str">
            <v>0830033639</v>
          </cell>
          <cell r="E311">
            <v>0</v>
          </cell>
          <cell r="F311" t="str">
            <v>KR</v>
          </cell>
          <cell r="G311" t="str">
            <v>31</v>
          </cell>
          <cell r="H311" t="str">
            <v>D7</v>
          </cell>
          <cell r="I311" t="str">
            <v>0934000903</v>
          </cell>
          <cell r="J311">
            <v>39797</v>
          </cell>
          <cell r="K311">
            <v>-535</v>
          </cell>
          <cell r="L311" t="str">
            <v>THB</v>
          </cell>
          <cell r="M311" t="str">
            <v>ค่าชิปปิ้ง INV.3086604856</v>
          </cell>
        </row>
        <row r="312">
          <cell r="A312" t="str">
            <v>@01@</v>
          </cell>
          <cell r="B312" t="str">
            <v>ค่าชิปปิ้ง</v>
          </cell>
          <cell r="C312" t="str">
            <v>488/24370</v>
          </cell>
          <cell r="D312" t="str">
            <v>0830033640</v>
          </cell>
          <cell r="E312">
            <v>0</v>
          </cell>
          <cell r="F312" t="str">
            <v>KR</v>
          </cell>
          <cell r="G312" t="str">
            <v>31</v>
          </cell>
          <cell r="H312" t="str">
            <v>D7</v>
          </cell>
          <cell r="I312" t="str">
            <v>0934000903</v>
          </cell>
          <cell r="J312">
            <v>39797</v>
          </cell>
          <cell r="K312">
            <v>-535</v>
          </cell>
          <cell r="L312" t="str">
            <v>THB</v>
          </cell>
          <cell r="M312" t="str">
            <v>ค่าชิปปิ้ง INV.3086604857</v>
          </cell>
        </row>
        <row r="313">
          <cell r="A313" t="str">
            <v>@01@</v>
          </cell>
          <cell r="B313" t="str">
            <v>ค่าชิปปิ้ง</v>
          </cell>
          <cell r="C313" t="str">
            <v>488/24371</v>
          </cell>
          <cell r="D313" t="str">
            <v>0830033641</v>
          </cell>
          <cell r="E313">
            <v>0</v>
          </cell>
          <cell r="F313" t="str">
            <v>KR</v>
          </cell>
          <cell r="G313" t="str">
            <v>31</v>
          </cell>
          <cell r="H313" t="str">
            <v>D7</v>
          </cell>
          <cell r="I313" t="str">
            <v>0934000903</v>
          </cell>
          <cell r="J313">
            <v>39797</v>
          </cell>
          <cell r="K313">
            <v>-535</v>
          </cell>
          <cell r="L313" t="str">
            <v>THB</v>
          </cell>
          <cell r="M313" t="str">
            <v>ค่าชิปปิ้ง INV.3086604858</v>
          </cell>
        </row>
        <row r="314">
          <cell r="A314" t="str">
            <v>@01@</v>
          </cell>
          <cell r="B314" t="str">
            <v>ค่าชิปปิ้ง</v>
          </cell>
          <cell r="C314" t="str">
            <v>488/24372</v>
          </cell>
          <cell r="D314" t="str">
            <v>0830033642</v>
          </cell>
          <cell r="E314">
            <v>0</v>
          </cell>
          <cell r="F314" t="str">
            <v>KR</v>
          </cell>
          <cell r="G314" t="str">
            <v>31</v>
          </cell>
          <cell r="H314" t="str">
            <v>D7</v>
          </cell>
          <cell r="I314" t="str">
            <v>0934000903</v>
          </cell>
          <cell r="J314">
            <v>39797</v>
          </cell>
          <cell r="K314">
            <v>-963</v>
          </cell>
          <cell r="L314" t="str">
            <v>THB</v>
          </cell>
          <cell r="M314" t="str">
            <v>ค่าชิปปิ้ง INV.3086604859</v>
          </cell>
        </row>
        <row r="315">
          <cell r="A315" t="str">
            <v>@01@</v>
          </cell>
          <cell r="B315" t="str">
            <v>ค่าชิปปิ้ง</v>
          </cell>
          <cell r="C315" t="str">
            <v>488/24373</v>
          </cell>
          <cell r="D315" t="str">
            <v>0830033643</v>
          </cell>
          <cell r="E315">
            <v>0</v>
          </cell>
          <cell r="F315" t="str">
            <v>KR</v>
          </cell>
          <cell r="G315" t="str">
            <v>31</v>
          </cell>
          <cell r="H315" t="str">
            <v>D7</v>
          </cell>
          <cell r="I315" t="str">
            <v>0934000903</v>
          </cell>
          <cell r="J315">
            <v>39797</v>
          </cell>
          <cell r="K315">
            <v>-535</v>
          </cell>
          <cell r="L315" t="str">
            <v>THB</v>
          </cell>
          <cell r="M315" t="str">
            <v>ค่าชิปปิ้ง INV.3086604860</v>
          </cell>
        </row>
        <row r="316">
          <cell r="A316" t="str">
            <v>@01@</v>
          </cell>
          <cell r="B316" t="str">
            <v>ค่าชิปปิ้ง</v>
          </cell>
          <cell r="C316" t="str">
            <v>488/24374</v>
          </cell>
          <cell r="D316" t="str">
            <v>0830033644</v>
          </cell>
          <cell r="E316">
            <v>0</v>
          </cell>
          <cell r="F316" t="str">
            <v>KR</v>
          </cell>
          <cell r="G316" t="str">
            <v>31</v>
          </cell>
          <cell r="H316" t="str">
            <v>D7</v>
          </cell>
          <cell r="I316" t="str">
            <v>0934000903</v>
          </cell>
          <cell r="J316">
            <v>39797</v>
          </cell>
          <cell r="K316">
            <v>-1391</v>
          </cell>
          <cell r="L316" t="str">
            <v>THB</v>
          </cell>
          <cell r="M316" t="str">
            <v>ค่าชิปปิ้ง INV.3086604862</v>
          </cell>
        </row>
        <row r="317">
          <cell r="A317" t="str">
            <v>@01@</v>
          </cell>
          <cell r="B317" t="str">
            <v>ค่าชิปปิ้ง</v>
          </cell>
          <cell r="C317" t="str">
            <v>488/24375</v>
          </cell>
          <cell r="D317" t="str">
            <v>0830033645</v>
          </cell>
          <cell r="E317">
            <v>0</v>
          </cell>
          <cell r="F317" t="str">
            <v>KR</v>
          </cell>
          <cell r="G317" t="str">
            <v>31</v>
          </cell>
          <cell r="H317" t="str">
            <v>D7</v>
          </cell>
          <cell r="I317" t="str">
            <v>0934000903</v>
          </cell>
          <cell r="J317">
            <v>39797</v>
          </cell>
          <cell r="K317">
            <v>-535</v>
          </cell>
          <cell r="L317" t="str">
            <v>THB</v>
          </cell>
          <cell r="M317" t="str">
            <v>ค่าชิปปิ้ง INV.3086604864</v>
          </cell>
        </row>
        <row r="318">
          <cell r="A318" t="str">
            <v>@01@</v>
          </cell>
          <cell r="B318" t="str">
            <v>ค่าชิปปิ้ง</v>
          </cell>
          <cell r="C318" t="str">
            <v>488/24376</v>
          </cell>
          <cell r="D318" t="str">
            <v>0830033646</v>
          </cell>
          <cell r="E318">
            <v>0</v>
          </cell>
          <cell r="F318" t="str">
            <v>KR</v>
          </cell>
          <cell r="G318" t="str">
            <v>31</v>
          </cell>
          <cell r="H318" t="str">
            <v>D7</v>
          </cell>
          <cell r="I318" t="str">
            <v>0934000903</v>
          </cell>
          <cell r="J318">
            <v>39797</v>
          </cell>
          <cell r="K318">
            <v>-535</v>
          </cell>
          <cell r="L318" t="str">
            <v>THB</v>
          </cell>
          <cell r="M318" t="str">
            <v>ค่าชิปปิ้ง INV.3086604865</v>
          </cell>
        </row>
        <row r="319">
          <cell r="A319" t="str">
            <v>@01@</v>
          </cell>
          <cell r="B319" t="str">
            <v>ค่าชิปปิ้ง</v>
          </cell>
          <cell r="C319" t="str">
            <v>488/24377</v>
          </cell>
          <cell r="D319" t="str">
            <v>0830033676</v>
          </cell>
          <cell r="E319">
            <v>0</v>
          </cell>
          <cell r="F319" t="str">
            <v>KR</v>
          </cell>
          <cell r="G319" t="str">
            <v>31</v>
          </cell>
          <cell r="H319" t="str">
            <v>D7</v>
          </cell>
          <cell r="I319" t="str">
            <v>0934000903</v>
          </cell>
          <cell r="J319">
            <v>39797</v>
          </cell>
          <cell r="K319">
            <v>-1070</v>
          </cell>
          <cell r="L319" t="str">
            <v>THB</v>
          </cell>
          <cell r="M319" t="str">
            <v>ค่าชิปปิ้ง INV.3086604866,4867,4868,4870</v>
          </cell>
        </row>
        <row r="320">
          <cell r="A320" t="str">
            <v>@01@</v>
          </cell>
          <cell r="B320" t="str">
            <v>ค่าชิปปิ้ง</v>
          </cell>
          <cell r="C320" t="str">
            <v>488/24378</v>
          </cell>
          <cell r="D320" t="str">
            <v>0830033647</v>
          </cell>
          <cell r="E320">
            <v>0</v>
          </cell>
          <cell r="F320" t="str">
            <v>KR</v>
          </cell>
          <cell r="G320" t="str">
            <v>31</v>
          </cell>
          <cell r="H320" t="str">
            <v>D7</v>
          </cell>
          <cell r="I320" t="str">
            <v>0934000903</v>
          </cell>
          <cell r="J320">
            <v>39797</v>
          </cell>
          <cell r="K320">
            <v>-535</v>
          </cell>
          <cell r="L320" t="str">
            <v>THB</v>
          </cell>
          <cell r="M320" t="str">
            <v>ค่าชิปปิ้ง INV.3086604869</v>
          </cell>
        </row>
        <row r="321">
          <cell r="A321" t="str">
            <v>@01@</v>
          </cell>
          <cell r="B321" t="str">
            <v>ค่าชิปปิ้ง</v>
          </cell>
          <cell r="C321" t="str">
            <v>488/24379</v>
          </cell>
          <cell r="D321" t="str">
            <v>0830033648</v>
          </cell>
          <cell r="E321">
            <v>0</v>
          </cell>
          <cell r="F321" t="str">
            <v>KR</v>
          </cell>
          <cell r="G321" t="str">
            <v>31</v>
          </cell>
          <cell r="H321" t="str">
            <v>D7</v>
          </cell>
          <cell r="I321" t="str">
            <v>0934000903</v>
          </cell>
          <cell r="J321">
            <v>39797</v>
          </cell>
          <cell r="K321">
            <v>-535</v>
          </cell>
          <cell r="L321" t="str">
            <v>THB</v>
          </cell>
          <cell r="M321" t="str">
            <v>ค่าชิปปิ้ง INV.3086604871</v>
          </cell>
        </row>
        <row r="322">
          <cell r="A322" t="str">
            <v>@01@</v>
          </cell>
          <cell r="B322" t="str">
            <v>ค่าชิปปิ้ง</v>
          </cell>
          <cell r="C322" t="str">
            <v>488/24380</v>
          </cell>
          <cell r="D322" t="str">
            <v>0830033649</v>
          </cell>
          <cell r="E322">
            <v>0</v>
          </cell>
          <cell r="F322" t="str">
            <v>KR</v>
          </cell>
          <cell r="G322" t="str">
            <v>31</v>
          </cell>
          <cell r="H322" t="str">
            <v>D7</v>
          </cell>
          <cell r="I322" t="str">
            <v>0934000903</v>
          </cell>
          <cell r="J322">
            <v>39797</v>
          </cell>
          <cell r="K322">
            <v>-535</v>
          </cell>
          <cell r="L322" t="str">
            <v>THB</v>
          </cell>
          <cell r="M322" t="str">
            <v>ค่าชิปปิ้ง INV.3086604872</v>
          </cell>
        </row>
        <row r="323">
          <cell r="A323" t="str">
            <v>@01@</v>
          </cell>
          <cell r="B323" t="str">
            <v>ค่าชิปปิ้ง</v>
          </cell>
          <cell r="C323" t="str">
            <v>488/24381</v>
          </cell>
          <cell r="D323" t="str">
            <v>0830033650</v>
          </cell>
          <cell r="E323">
            <v>0</v>
          </cell>
          <cell r="F323" t="str">
            <v>KR</v>
          </cell>
          <cell r="G323" t="str">
            <v>31</v>
          </cell>
          <cell r="H323" t="str">
            <v>D7</v>
          </cell>
          <cell r="I323" t="str">
            <v>0934000903</v>
          </cell>
          <cell r="J323">
            <v>39797</v>
          </cell>
          <cell r="K323">
            <v>-535</v>
          </cell>
          <cell r="L323" t="str">
            <v>THB</v>
          </cell>
          <cell r="M323" t="str">
            <v>ค่าชิปปิ้ง INV.3086604873</v>
          </cell>
        </row>
        <row r="324">
          <cell r="A324" t="str">
            <v>@01@</v>
          </cell>
          <cell r="B324" t="str">
            <v>ค่าชิปปิ้ง</v>
          </cell>
          <cell r="C324" t="str">
            <v>488/24382</v>
          </cell>
          <cell r="D324" t="str">
            <v>0830033651</v>
          </cell>
          <cell r="E324">
            <v>0</v>
          </cell>
          <cell r="F324" t="str">
            <v>KR</v>
          </cell>
          <cell r="G324" t="str">
            <v>31</v>
          </cell>
          <cell r="H324" t="str">
            <v>D7</v>
          </cell>
          <cell r="I324" t="str">
            <v>0934000903</v>
          </cell>
          <cell r="J324">
            <v>39797</v>
          </cell>
          <cell r="K324">
            <v>-535</v>
          </cell>
          <cell r="L324" t="str">
            <v>THB</v>
          </cell>
          <cell r="M324" t="str">
            <v>ค่าชิปปิ้ง INV.3086604874</v>
          </cell>
        </row>
        <row r="325">
          <cell r="A325" t="str">
            <v>@01@</v>
          </cell>
          <cell r="B325" t="str">
            <v>ค่าชิปปิ้ง</v>
          </cell>
          <cell r="C325" t="str">
            <v>488/24383</v>
          </cell>
          <cell r="D325" t="str">
            <v>0830033652</v>
          </cell>
          <cell r="E325">
            <v>0</v>
          </cell>
          <cell r="F325" t="str">
            <v>KR</v>
          </cell>
          <cell r="G325" t="str">
            <v>31</v>
          </cell>
          <cell r="H325" t="str">
            <v>D7</v>
          </cell>
          <cell r="I325" t="str">
            <v>0934000903</v>
          </cell>
          <cell r="J325">
            <v>39797</v>
          </cell>
          <cell r="K325">
            <v>-1819</v>
          </cell>
          <cell r="L325" t="str">
            <v>THB</v>
          </cell>
          <cell r="M325" t="str">
            <v>ค่าชิปปิ้ง INV.3086604875</v>
          </cell>
        </row>
        <row r="326">
          <cell r="A326" t="str">
            <v>@01@</v>
          </cell>
          <cell r="B326" t="str">
            <v>ค่าชิปปิ้ง</v>
          </cell>
          <cell r="C326" t="str">
            <v>488/24384</v>
          </cell>
          <cell r="D326" t="str">
            <v>0830033677</v>
          </cell>
          <cell r="E326">
            <v>0</v>
          </cell>
          <cell r="F326" t="str">
            <v>KR</v>
          </cell>
          <cell r="G326" t="str">
            <v>31</v>
          </cell>
          <cell r="H326" t="str">
            <v>D7</v>
          </cell>
          <cell r="I326" t="str">
            <v>0934000903</v>
          </cell>
          <cell r="J326">
            <v>39797</v>
          </cell>
          <cell r="K326">
            <v>-963</v>
          </cell>
          <cell r="L326" t="str">
            <v>THB</v>
          </cell>
          <cell r="M326" t="str">
            <v>ค่าชิปปิ้ง INV.3086604876,4877,4879</v>
          </cell>
        </row>
        <row r="327">
          <cell r="A327" t="str">
            <v>@01@</v>
          </cell>
          <cell r="B327" t="str">
            <v>ค่าชิปปิ้ง</v>
          </cell>
          <cell r="C327" t="str">
            <v>488/24385</v>
          </cell>
          <cell r="D327" t="str">
            <v>0830033679</v>
          </cell>
          <cell r="E327">
            <v>0</v>
          </cell>
          <cell r="F327" t="str">
            <v>KR</v>
          </cell>
          <cell r="G327" t="str">
            <v>31</v>
          </cell>
          <cell r="H327" t="str">
            <v>D7</v>
          </cell>
          <cell r="I327" t="str">
            <v>0934000903</v>
          </cell>
          <cell r="J327">
            <v>39797</v>
          </cell>
          <cell r="K327">
            <v>-1284</v>
          </cell>
          <cell r="L327" t="str">
            <v>THB</v>
          </cell>
          <cell r="M327" t="str">
            <v>ค่าชิปปิ้ง INV.3086604878,4880,4881</v>
          </cell>
        </row>
        <row r="328">
          <cell r="A328" t="str">
            <v>@01@</v>
          </cell>
          <cell r="B328" t="str">
            <v>ค่าชิปปิ้ง</v>
          </cell>
          <cell r="C328" t="str">
            <v>488/24386</v>
          </cell>
          <cell r="D328" t="str">
            <v>0830033653</v>
          </cell>
          <cell r="E328">
            <v>0</v>
          </cell>
          <cell r="F328" t="str">
            <v>KR</v>
          </cell>
          <cell r="G328" t="str">
            <v>31</v>
          </cell>
          <cell r="H328">
            <v>0</v>
          </cell>
          <cell r="I328" t="str">
            <v>0934000903</v>
          </cell>
          <cell r="J328">
            <v>39797</v>
          </cell>
          <cell r="K328">
            <v>-535</v>
          </cell>
          <cell r="L328" t="str">
            <v>THB</v>
          </cell>
          <cell r="M328" t="str">
            <v>ค่าชิปปิ้ง INV.3086604882</v>
          </cell>
        </row>
        <row r="329">
          <cell r="A329" t="str">
            <v>@01@</v>
          </cell>
          <cell r="B329" t="str">
            <v>ค่าชิปปิ้ง</v>
          </cell>
          <cell r="C329" t="str">
            <v>488/24386</v>
          </cell>
          <cell r="D329" t="str">
            <v>0830033653</v>
          </cell>
          <cell r="E329">
            <v>0</v>
          </cell>
          <cell r="F329" t="str">
            <v>KR</v>
          </cell>
          <cell r="G329" t="str">
            <v>31</v>
          </cell>
          <cell r="H329">
            <v>0</v>
          </cell>
          <cell r="I329" t="str">
            <v>0934000903</v>
          </cell>
          <cell r="J329">
            <v>39797</v>
          </cell>
          <cell r="K329">
            <v>-378.16</v>
          </cell>
          <cell r="L329" t="str">
            <v>THB</v>
          </cell>
          <cell r="M329" t="str">
            <v>ค่าชิปปิ้ง INV.3086604882</v>
          </cell>
        </row>
        <row r="330">
          <cell r="A330" t="str">
            <v>@01@</v>
          </cell>
          <cell r="B330" t="str">
            <v>ค่าชิปปิ้ง</v>
          </cell>
          <cell r="C330" t="str">
            <v>488/24387</v>
          </cell>
          <cell r="D330" t="str">
            <v>0830033681</v>
          </cell>
          <cell r="E330">
            <v>0</v>
          </cell>
          <cell r="F330" t="str">
            <v>KR</v>
          </cell>
          <cell r="G330" t="str">
            <v>31</v>
          </cell>
          <cell r="H330" t="str">
            <v>D7</v>
          </cell>
          <cell r="I330" t="str">
            <v>0934000903</v>
          </cell>
          <cell r="J330">
            <v>39797</v>
          </cell>
          <cell r="K330">
            <v>-1070</v>
          </cell>
          <cell r="L330" t="str">
            <v>THB</v>
          </cell>
          <cell r="M330" t="str">
            <v>ค่าชิปปิ้ง INV.3086604883,4884,4885,4886</v>
          </cell>
        </row>
        <row r="331">
          <cell r="A331" t="str">
            <v>@01@</v>
          </cell>
          <cell r="B331" t="str">
            <v>ค่าชิปปิ้ง</v>
          </cell>
          <cell r="C331" t="str">
            <v>488/24388</v>
          </cell>
          <cell r="D331" t="str">
            <v>0830033682</v>
          </cell>
          <cell r="E331">
            <v>0</v>
          </cell>
          <cell r="F331" t="str">
            <v>KR</v>
          </cell>
          <cell r="G331" t="str">
            <v>31</v>
          </cell>
          <cell r="H331" t="str">
            <v>D7</v>
          </cell>
          <cell r="I331" t="str">
            <v>0934000903</v>
          </cell>
          <cell r="J331">
            <v>39797</v>
          </cell>
          <cell r="K331">
            <v>-749</v>
          </cell>
          <cell r="L331" t="str">
            <v>THB</v>
          </cell>
          <cell r="M331" t="str">
            <v>ค่าชิปปิ้ง INV.3086604887</v>
          </cell>
        </row>
        <row r="332">
          <cell r="A332" t="str">
            <v>@01@</v>
          </cell>
          <cell r="B332" t="str">
            <v>ค่าชิปปิ้ง</v>
          </cell>
          <cell r="C332" t="str">
            <v>488/24389</v>
          </cell>
          <cell r="D332" t="str">
            <v>0830033683</v>
          </cell>
          <cell r="E332">
            <v>0</v>
          </cell>
          <cell r="F332" t="str">
            <v>KR</v>
          </cell>
          <cell r="G332" t="str">
            <v>31</v>
          </cell>
          <cell r="H332" t="str">
            <v>D7</v>
          </cell>
          <cell r="I332" t="str">
            <v>0934000903</v>
          </cell>
          <cell r="J332">
            <v>39797</v>
          </cell>
          <cell r="K332">
            <v>-749</v>
          </cell>
          <cell r="L332" t="str">
            <v>THB</v>
          </cell>
          <cell r="M332" t="str">
            <v>ค่าชิปปิ้ง INV.3086604888</v>
          </cell>
        </row>
        <row r="333">
          <cell r="A333" t="str">
            <v>@01@</v>
          </cell>
          <cell r="B333" t="str">
            <v>ค่าชิปปิ้ง</v>
          </cell>
          <cell r="C333" t="str">
            <v>488/24390</v>
          </cell>
          <cell r="D333" t="str">
            <v>0830033684</v>
          </cell>
          <cell r="E333">
            <v>0</v>
          </cell>
          <cell r="F333" t="str">
            <v>KR</v>
          </cell>
          <cell r="G333" t="str">
            <v>31</v>
          </cell>
          <cell r="H333" t="str">
            <v>D7</v>
          </cell>
          <cell r="I333" t="str">
            <v>0934000903</v>
          </cell>
          <cell r="J333">
            <v>39797</v>
          </cell>
          <cell r="K333">
            <v>-749</v>
          </cell>
          <cell r="L333" t="str">
            <v>THB</v>
          </cell>
          <cell r="M333" t="str">
            <v>ค่าชิปปิ้ง INV.3086604889</v>
          </cell>
        </row>
        <row r="334">
          <cell r="A334" t="str">
            <v>@01@</v>
          </cell>
          <cell r="B334" t="str">
            <v>ค่าชิปปิ้ง</v>
          </cell>
          <cell r="C334" t="str">
            <v>488/24391</v>
          </cell>
          <cell r="D334" t="str">
            <v>0830033685</v>
          </cell>
          <cell r="E334">
            <v>0</v>
          </cell>
          <cell r="F334" t="str">
            <v>KR</v>
          </cell>
          <cell r="G334" t="str">
            <v>31</v>
          </cell>
          <cell r="H334" t="str">
            <v>D7</v>
          </cell>
          <cell r="I334" t="str">
            <v>0934000903</v>
          </cell>
          <cell r="J334">
            <v>39797</v>
          </cell>
          <cell r="K334">
            <v>-749</v>
          </cell>
          <cell r="L334" t="str">
            <v>THB</v>
          </cell>
          <cell r="M334" t="str">
            <v>ค่าชิปปิ้ง INV.3086604890</v>
          </cell>
        </row>
        <row r="335">
          <cell r="A335" t="str">
            <v>@01@</v>
          </cell>
          <cell r="B335" t="str">
            <v>ค่าชิปปิ้ง</v>
          </cell>
          <cell r="C335" t="str">
            <v>488/24392</v>
          </cell>
          <cell r="D335" t="str">
            <v>0830033687</v>
          </cell>
          <cell r="E335">
            <v>0</v>
          </cell>
          <cell r="F335" t="str">
            <v>KR</v>
          </cell>
          <cell r="G335" t="str">
            <v>31</v>
          </cell>
          <cell r="H335" t="str">
            <v>D7</v>
          </cell>
          <cell r="I335" t="str">
            <v>0934000903</v>
          </cell>
          <cell r="J335">
            <v>39797</v>
          </cell>
          <cell r="K335">
            <v>-749</v>
          </cell>
          <cell r="L335" t="str">
            <v>THB</v>
          </cell>
          <cell r="M335" t="str">
            <v>ค่าชิปปิ้ง INV.3086604891</v>
          </cell>
        </row>
        <row r="336">
          <cell r="A336" t="str">
            <v>@01@</v>
          </cell>
          <cell r="B336" t="str">
            <v>ค่าชิปปิ้ง</v>
          </cell>
          <cell r="C336" t="str">
            <v>488/24393</v>
          </cell>
          <cell r="D336" t="str">
            <v>0830033688</v>
          </cell>
          <cell r="E336">
            <v>0</v>
          </cell>
          <cell r="F336" t="str">
            <v>KR</v>
          </cell>
          <cell r="G336" t="str">
            <v>31</v>
          </cell>
          <cell r="H336" t="str">
            <v>D7</v>
          </cell>
          <cell r="I336" t="str">
            <v>0934000903</v>
          </cell>
          <cell r="J336">
            <v>39797</v>
          </cell>
          <cell r="K336">
            <v>-749</v>
          </cell>
          <cell r="L336" t="str">
            <v>THB</v>
          </cell>
          <cell r="M336" t="str">
            <v>ค่าชิปปิ้ง INV.3086604892</v>
          </cell>
        </row>
        <row r="337">
          <cell r="A337" t="str">
            <v>@01@</v>
          </cell>
          <cell r="B337" t="str">
            <v>ค่าชิปปิ้ง</v>
          </cell>
          <cell r="C337" t="str">
            <v>488/24394</v>
          </cell>
          <cell r="D337" t="str">
            <v>0830033690</v>
          </cell>
          <cell r="E337">
            <v>0</v>
          </cell>
          <cell r="F337" t="str">
            <v>KR</v>
          </cell>
          <cell r="G337" t="str">
            <v>31</v>
          </cell>
          <cell r="H337" t="str">
            <v>V7</v>
          </cell>
          <cell r="I337" t="str">
            <v>0934000903</v>
          </cell>
          <cell r="J337">
            <v>39797</v>
          </cell>
          <cell r="K337">
            <v>-749</v>
          </cell>
          <cell r="L337" t="str">
            <v>THB</v>
          </cell>
          <cell r="M337" t="str">
            <v>ค่าชิปปิ้ง INV.3086604893</v>
          </cell>
        </row>
        <row r="338">
          <cell r="A338" t="str">
            <v>@01@</v>
          </cell>
          <cell r="B338" t="str">
            <v>ค่าชิปปิ้ง</v>
          </cell>
          <cell r="C338" t="str">
            <v>488/24395</v>
          </cell>
          <cell r="D338" t="str">
            <v>0830033657</v>
          </cell>
          <cell r="E338">
            <v>0</v>
          </cell>
          <cell r="F338" t="str">
            <v>KR</v>
          </cell>
          <cell r="G338" t="str">
            <v>31</v>
          </cell>
          <cell r="H338" t="str">
            <v>D7</v>
          </cell>
          <cell r="I338" t="str">
            <v>0934000903</v>
          </cell>
          <cell r="J338">
            <v>39797</v>
          </cell>
          <cell r="K338">
            <v>-2247</v>
          </cell>
          <cell r="L338" t="str">
            <v>THB</v>
          </cell>
          <cell r="M338" t="str">
            <v>ค่าชิปปิ้ง INV.3086604894</v>
          </cell>
        </row>
        <row r="339">
          <cell r="A339" t="str">
            <v>@01@</v>
          </cell>
          <cell r="B339" t="str">
            <v>ค่าชิปปิ้ง</v>
          </cell>
          <cell r="C339" t="str">
            <v>488/24396</v>
          </cell>
          <cell r="D339" t="str">
            <v>0830033658</v>
          </cell>
          <cell r="E339">
            <v>0</v>
          </cell>
          <cell r="F339" t="str">
            <v>KR</v>
          </cell>
          <cell r="G339" t="str">
            <v>31</v>
          </cell>
          <cell r="H339" t="str">
            <v>D7</v>
          </cell>
          <cell r="I339" t="str">
            <v>0934000903</v>
          </cell>
          <cell r="J339">
            <v>39797</v>
          </cell>
          <cell r="K339">
            <v>-535</v>
          </cell>
          <cell r="L339" t="str">
            <v>THB</v>
          </cell>
          <cell r="M339" t="str">
            <v>ค่าชิปปิ้ง INV.3086604895</v>
          </cell>
        </row>
        <row r="340">
          <cell r="A340" t="str">
            <v>@01@</v>
          </cell>
          <cell r="B340" t="str">
            <v>ค่าชิปปิ้ง</v>
          </cell>
          <cell r="C340" t="str">
            <v>488/24397</v>
          </cell>
          <cell r="D340" t="str">
            <v>0830033659</v>
          </cell>
          <cell r="E340">
            <v>0</v>
          </cell>
          <cell r="F340" t="str">
            <v>KR</v>
          </cell>
          <cell r="G340" t="str">
            <v>31</v>
          </cell>
          <cell r="H340" t="str">
            <v>D7</v>
          </cell>
          <cell r="I340" t="str">
            <v>0934000903</v>
          </cell>
          <cell r="J340">
            <v>39797</v>
          </cell>
          <cell r="K340">
            <v>-535</v>
          </cell>
          <cell r="L340" t="str">
            <v>THB</v>
          </cell>
          <cell r="M340" t="str">
            <v>ค่าชิปปิ้ง INV.3086604896</v>
          </cell>
        </row>
        <row r="341">
          <cell r="A341" t="str">
            <v>@01@</v>
          </cell>
          <cell r="B341" t="str">
            <v>ค่าชิปปิ้ง</v>
          </cell>
          <cell r="C341" t="str">
            <v>488/24398</v>
          </cell>
          <cell r="D341" t="str">
            <v>0830033660</v>
          </cell>
          <cell r="E341">
            <v>0</v>
          </cell>
          <cell r="F341" t="str">
            <v>KR</v>
          </cell>
          <cell r="G341" t="str">
            <v>31</v>
          </cell>
          <cell r="H341" t="str">
            <v>D7</v>
          </cell>
          <cell r="I341" t="str">
            <v>0934000903</v>
          </cell>
          <cell r="J341">
            <v>39797</v>
          </cell>
          <cell r="K341">
            <v>-535</v>
          </cell>
          <cell r="L341" t="str">
            <v>THB</v>
          </cell>
          <cell r="M341" t="str">
            <v>ค่าชิปปิ้ง INV.3086604897</v>
          </cell>
        </row>
        <row r="342">
          <cell r="A342" t="str">
            <v>@01@</v>
          </cell>
          <cell r="B342" t="str">
            <v>ค่าชิปปิ้ง</v>
          </cell>
          <cell r="C342" t="str">
            <v>488/24399</v>
          </cell>
          <cell r="D342" t="str">
            <v>0830033661</v>
          </cell>
          <cell r="E342">
            <v>0</v>
          </cell>
          <cell r="F342" t="str">
            <v>KR</v>
          </cell>
          <cell r="G342" t="str">
            <v>31</v>
          </cell>
          <cell r="H342" t="str">
            <v>D7</v>
          </cell>
          <cell r="I342" t="str">
            <v>0934000903</v>
          </cell>
          <cell r="J342">
            <v>39797</v>
          </cell>
          <cell r="K342">
            <v>-535</v>
          </cell>
          <cell r="L342" t="str">
            <v>THB</v>
          </cell>
          <cell r="M342" t="str">
            <v>ค่าชิปปิ้ง INV.3086604898</v>
          </cell>
        </row>
        <row r="343">
          <cell r="A343" t="str">
            <v>@01@</v>
          </cell>
          <cell r="B343" t="str">
            <v>ค่าชิปปิ้ง</v>
          </cell>
          <cell r="C343" t="str">
            <v>488/24400</v>
          </cell>
          <cell r="D343" t="str">
            <v>0830033662</v>
          </cell>
          <cell r="E343">
            <v>0</v>
          </cell>
          <cell r="F343" t="str">
            <v>KR</v>
          </cell>
          <cell r="G343" t="str">
            <v>31</v>
          </cell>
          <cell r="H343" t="str">
            <v>D7</v>
          </cell>
          <cell r="I343" t="str">
            <v>0934000903</v>
          </cell>
          <cell r="J343">
            <v>39797</v>
          </cell>
          <cell r="K343">
            <v>-535</v>
          </cell>
          <cell r="L343" t="str">
            <v>THB</v>
          </cell>
          <cell r="M343" t="str">
            <v>ค่าชิปปิ้ง INV.3086604899</v>
          </cell>
        </row>
        <row r="344">
          <cell r="A344" t="str">
            <v>@01@</v>
          </cell>
          <cell r="B344" t="str">
            <v>ค่าชิปปิ้ง</v>
          </cell>
          <cell r="C344" t="str">
            <v>489/2440</v>
          </cell>
          <cell r="D344" t="str">
            <v>0830033664</v>
          </cell>
          <cell r="E344">
            <v>0</v>
          </cell>
          <cell r="F344" t="str">
            <v>KR</v>
          </cell>
          <cell r="G344" t="str">
            <v>31</v>
          </cell>
          <cell r="H344" t="str">
            <v>D7</v>
          </cell>
          <cell r="I344" t="str">
            <v>0934000903</v>
          </cell>
          <cell r="J344">
            <v>39797</v>
          </cell>
          <cell r="K344">
            <v>-535</v>
          </cell>
          <cell r="L344" t="str">
            <v>THB</v>
          </cell>
          <cell r="M344" t="str">
            <v>ค่าชิปปิ้ง INV.3086604901</v>
          </cell>
        </row>
        <row r="345">
          <cell r="A345" t="str">
            <v>@01@</v>
          </cell>
          <cell r="B345" t="str">
            <v>ค่าชิปปิ้ง</v>
          </cell>
          <cell r="C345" t="str">
            <v>489/24401</v>
          </cell>
          <cell r="D345" t="str">
            <v>0830033663</v>
          </cell>
          <cell r="E345">
            <v>0</v>
          </cell>
          <cell r="F345" t="str">
            <v>KR</v>
          </cell>
          <cell r="G345" t="str">
            <v>31</v>
          </cell>
          <cell r="H345" t="str">
            <v>D7</v>
          </cell>
          <cell r="I345" t="str">
            <v>0934000903</v>
          </cell>
          <cell r="J345">
            <v>39797</v>
          </cell>
          <cell r="K345">
            <v>-535</v>
          </cell>
          <cell r="L345" t="str">
            <v>THB</v>
          </cell>
          <cell r="M345" t="str">
            <v>ค่าชิปปิ้ง INV.3086604900</v>
          </cell>
        </row>
        <row r="346">
          <cell r="A346" t="str">
            <v>@01@</v>
          </cell>
          <cell r="B346" t="str">
            <v>ค่าชิปปิ้ง</v>
          </cell>
          <cell r="C346" t="str">
            <v>489/24403</v>
          </cell>
          <cell r="D346" t="str">
            <v>0830033691</v>
          </cell>
          <cell r="E346">
            <v>0</v>
          </cell>
          <cell r="F346" t="str">
            <v>KR</v>
          </cell>
          <cell r="G346" t="str">
            <v>31</v>
          </cell>
          <cell r="H346" t="str">
            <v>D7</v>
          </cell>
          <cell r="I346" t="str">
            <v>0934000903</v>
          </cell>
          <cell r="J346">
            <v>39797</v>
          </cell>
          <cell r="K346">
            <v>-2461</v>
          </cell>
          <cell r="L346" t="str">
            <v>THB</v>
          </cell>
          <cell r="M346" t="str">
            <v>ค่าชิปปิ้ง INV.3086604902</v>
          </cell>
        </row>
        <row r="347">
          <cell r="A347" t="str">
            <v>@01@</v>
          </cell>
          <cell r="B347" t="str">
            <v>ค่าชิปปิ้ง</v>
          </cell>
          <cell r="C347" t="str">
            <v>489/24404</v>
          </cell>
          <cell r="D347" t="str">
            <v>0830033693</v>
          </cell>
          <cell r="E347">
            <v>0</v>
          </cell>
          <cell r="F347" t="str">
            <v>KR</v>
          </cell>
          <cell r="G347" t="str">
            <v>31</v>
          </cell>
          <cell r="H347" t="str">
            <v>D7</v>
          </cell>
          <cell r="I347" t="str">
            <v>0934000903</v>
          </cell>
          <cell r="J347">
            <v>39797</v>
          </cell>
          <cell r="K347">
            <v>-1070</v>
          </cell>
          <cell r="L347" t="str">
            <v>THB</v>
          </cell>
          <cell r="M347" t="str">
            <v>ค่าชิปปิ้ง INV.3086604904,4905,4906,4907</v>
          </cell>
        </row>
        <row r="348">
          <cell r="A348" t="str">
            <v>@01@</v>
          </cell>
          <cell r="B348" t="str">
            <v>ค่าชิปปิ้ง</v>
          </cell>
          <cell r="C348" t="str">
            <v>489/24405</v>
          </cell>
          <cell r="D348" t="str">
            <v>0830033695</v>
          </cell>
          <cell r="E348">
            <v>0</v>
          </cell>
          <cell r="F348" t="str">
            <v>KR</v>
          </cell>
          <cell r="G348" t="str">
            <v>31</v>
          </cell>
          <cell r="H348" t="str">
            <v>D7</v>
          </cell>
          <cell r="I348" t="str">
            <v>0934000903</v>
          </cell>
          <cell r="J348">
            <v>39797</v>
          </cell>
          <cell r="K348">
            <v>-2033</v>
          </cell>
          <cell r="L348" t="str">
            <v>THB</v>
          </cell>
          <cell r="M348" t="str">
            <v>ค่าชิปปิ้ง INV.3086604908</v>
          </cell>
        </row>
        <row r="349">
          <cell r="A349" t="str">
            <v>@01@</v>
          </cell>
          <cell r="B349" t="str">
            <v>ค่าชิปปิ้ง</v>
          </cell>
          <cell r="C349" t="str">
            <v>489/24406</v>
          </cell>
          <cell r="D349" t="str">
            <v>0830033696</v>
          </cell>
          <cell r="E349">
            <v>0</v>
          </cell>
          <cell r="F349" t="str">
            <v>KR</v>
          </cell>
          <cell r="G349" t="str">
            <v>31</v>
          </cell>
          <cell r="H349" t="str">
            <v>D7</v>
          </cell>
          <cell r="I349" t="str">
            <v>0934000903</v>
          </cell>
          <cell r="J349">
            <v>39797</v>
          </cell>
          <cell r="K349">
            <v>-2461</v>
          </cell>
          <cell r="L349" t="str">
            <v>THB</v>
          </cell>
          <cell r="M349" t="str">
            <v>ค่าชิปปิ้ง INV.3086604909</v>
          </cell>
        </row>
        <row r="350">
          <cell r="A350" t="str">
            <v>@01@</v>
          </cell>
          <cell r="B350" t="str">
            <v>ค่าชิปปิ้ง</v>
          </cell>
          <cell r="C350" t="str">
            <v>489/24407</v>
          </cell>
          <cell r="D350" t="str">
            <v>0830033698</v>
          </cell>
          <cell r="E350">
            <v>0</v>
          </cell>
          <cell r="F350" t="str">
            <v>KR</v>
          </cell>
          <cell r="G350" t="str">
            <v>31</v>
          </cell>
          <cell r="H350" t="str">
            <v>D7</v>
          </cell>
          <cell r="I350" t="str">
            <v>0934000903</v>
          </cell>
          <cell r="J350">
            <v>39797</v>
          </cell>
          <cell r="K350">
            <v>-1177</v>
          </cell>
          <cell r="L350" t="str">
            <v>THB</v>
          </cell>
          <cell r="M350" t="str">
            <v>ค่าชิปปิ้ง INV.3086604910</v>
          </cell>
        </row>
        <row r="351">
          <cell r="A351" t="str">
            <v>@01@</v>
          </cell>
          <cell r="B351" t="str">
            <v>ค่าชิปปิ้ง</v>
          </cell>
          <cell r="C351" t="str">
            <v>489/24408</v>
          </cell>
          <cell r="D351" t="str">
            <v>0830033699</v>
          </cell>
          <cell r="E351">
            <v>0</v>
          </cell>
          <cell r="F351" t="str">
            <v>KR</v>
          </cell>
          <cell r="G351" t="str">
            <v>31</v>
          </cell>
          <cell r="H351" t="str">
            <v>D7</v>
          </cell>
          <cell r="I351" t="str">
            <v>0934000903</v>
          </cell>
          <cell r="J351">
            <v>39797</v>
          </cell>
          <cell r="K351">
            <v>-749</v>
          </cell>
          <cell r="L351" t="str">
            <v>THB</v>
          </cell>
          <cell r="M351" t="str">
            <v>ค่าชิปปิ้ง INV.3086604911</v>
          </cell>
        </row>
        <row r="352">
          <cell r="A352" t="str">
            <v>@01@</v>
          </cell>
          <cell r="B352" t="str">
            <v>ค่าชิปปิ้ง</v>
          </cell>
          <cell r="C352" t="str">
            <v>489/24409</v>
          </cell>
          <cell r="D352" t="str">
            <v>0830033665</v>
          </cell>
          <cell r="E352">
            <v>0</v>
          </cell>
          <cell r="F352" t="str">
            <v>KR</v>
          </cell>
          <cell r="G352" t="str">
            <v>31</v>
          </cell>
          <cell r="H352" t="str">
            <v>D7</v>
          </cell>
          <cell r="I352" t="str">
            <v>0934000903</v>
          </cell>
          <cell r="J352">
            <v>39797</v>
          </cell>
          <cell r="K352">
            <v>-535</v>
          </cell>
          <cell r="L352" t="str">
            <v>THB</v>
          </cell>
          <cell r="M352" t="str">
            <v>ค่าชิปปิ้ง INV.3086604913</v>
          </cell>
        </row>
        <row r="353">
          <cell r="A353" t="str">
            <v>@01@</v>
          </cell>
          <cell r="B353" t="str">
            <v>ค่าชิปปิ้ง</v>
          </cell>
          <cell r="C353" t="str">
            <v>489/24410</v>
          </cell>
          <cell r="D353" t="str">
            <v>0830033666</v>
          </cell>
          <cell r="E353">
            <v>0</v>
          </cell>
          <cell r="F353" t="str">
            <v>KR</v>
          </cell>
          <cell r="G353" t="str">
            <v>31</v>
          </cell>
          <cell r="H353" t="str">
            <v>D7</v>
          </cell>
          <cell r="I353" t="str">
            <v>0934000903</v>
          </cell>
          <cell r="J353">
            <v>39797</v>
          </cell>
          <cell r="K353">
            <v>-535</v>
          </cell>
          <cell r="L353" t="str">
            <v>THB</v>
          </cell>
          <cell r="M353" t="str">
            <v>ค่าชิปปิ้ง INV.3086604914</v>
          </cell>
        </row>
        <row r="354">
          <cell r="A354" t="str">
            <v>@01@</v>
          </cell>
          <cell r="B354" t="str">
            <v>ค่าชิปปิ้ง</v>
          </cell>
          <cell r="C354" t="str">
            <v>489/24411</v>
          </cell>
          <cell r="D354" t="str">
            <v>0830033667</v>
          </cell>
          <cell r="E354">
            <v>0</v>
          </cell>
          <cell r="F354" t="str">
            <v>KR</v>
          </cell>
          <cell r="G354" t="str">
            <v>31</v>
          </cell>
          <cell r="H354" t="str">
            <v>D7</v>
          </cell>
          <cell r="I354" t="str">
            <v>0934000903</v>
          </cell>
          <cell r="J354">
            <v>39797</v>
          </cell>
          <cell r="K354">
            <v>-535</v>
          </cell>
          <cell r="L354" t="str">
            <v>THB</v>
          </cell>
          <cell r="M354" t="str">
            <v>ค่าชิปปิ้ง INV.3086604915</v>
          </cell>
        </row>
        <row r="355">
          <cell r="A355" t="str">
            <v>@01@</v>
          </cell>
          <cell r="B355" t="str">
            <v>ค่าชิปปิ้ง</v>
          </cell>
          <cell r="C355" t="str">
            <v>489/24412</v>
          </cell>
          <cell r="D355" t="str">
            <v>0830033668</v>
          </cell>
          <cell r="E355">
            <v>0</v>
          </cell>
          <cell r="F355" t="str">
            <v>KR</v>
          </cell>
          <cell r="G355" t="str">
            <v>31</v>
          </cell>
          <cell r="H355" t="str">
            <v>D7</v>
          </cell>
          <cell r="I355" t="str">
            <v>0934000903</v>
          </cell>
          <cell r="J355">
            <v>39797</v>
          </cell>
          <cell r="K355">
            <v>-535</v>
          </cell>
          <cell r="L355" t="str">
            <v>THB</v>
          </cell>
          <cell r="M355" t="str">
            <v>ค่าชิปปิ้ง INV.3086604916</v>
          </cell>
        </row>
        <row r="356">
          <cell r="A356" t="str">
            <v>@01@</v>
          </cell>
          <cell r="B356" t="str">
            <v>ค่าชิปปิ้ง</v>
          </cell>
          <cell r="C356" t="str">
            <v>489/24413</v>
          </cell>
          <cell r="D356" t="str">
            <v>0830033700</v>
          </cell>
          <cell r="E356">
            <v>0</v>
          </cell>
          <cell r="F356" t="str">
            <v>KR</v>
          </cell>
          <cell r="G356" t="str">
            <v>31</v>
          </cell>
          <cell r="H356" t="str">
            <v>D7</v>
          </cell>
          <cell r="I356" t="str">
            <v>0934000903</v>
          </cell>
          <cell r="J356">
            <v>39797</v>
          </cell>
          <cell r="K356">
            <v>-749</v>
          </cell>
          <cell r="L356" t="str">
            <v>THB</v>
          </cell>
          <cell r="M356" t="str">
            <v>ค่าชิปปิ้ง INV.3086604917</v>
          </cell>
        </row>
        <row r="357">
          <cell r="A357" t="str">
            <v>@01@</v>
          </cell>
          <cell r="B357" t="str">
            <v>ค่าชิปปิ้ง</v>
          </cell>
          <cell r="C357" t="str">
            <v>489/24414</v>
          </cell>
          <cell r="D357" t="str">
            <v>0830033669</v>
          </cell>
          <cell r="E357">
            <v>0</v>
          </cell>
          <cell r="F357" t="str">
            <v>KR</v>
          </cell>
          <cell r="G357" t="str">
            <v>31</v>
          </cell>
          <cell r="H357" t="str">
            <v>D7</v>
          </cell>
          <cell r="I357" t="str">
            <v>0934000903</v>
          </cell>
          <cell r="J357">
            <v>39797</v>
          </cell>
          <cell r="K357">
            <v>-963</v>
          </cell>
          <cell r="L357" t="str">
            <v>THB</v>
          </cell>
          <cell r="M357" t="str">
            <v>ค่าชิปปิ้ง INV.3086604918</v>
          </cell>
        </row>
        <row r="358">
          <cell r="A358" t="str">
            <v>@01@</v>
          </cell>
          <cell r="B358" t="str">
            <v>ค่าชิปปิ้ง</v>
          </cell>
          <cell r="C358" t="str">
            <v>489/24415</v>
          </cell>
          <cell r="D358" t="str">
            <v>0830033670</v>
          </cell>
          <cell r="E358">
            <v>0</v>
          </cell>
          <cell r="F358" t="str">
            <v>KR</v>
          </cell>
          <cell r="G358" t="str">
            <v>31</v>
          </cell>
          <cell r="H358" t="str">
            <v>D7</v>
          </cell>
          <cell r="I358" t="str">
            <v>0934000903</v>
          </cell>
          <cell r="J358">
            <v>39797</v>
          </cell>
          <cell r="K358">
            <v>-535</v>
          </cell>
          <cell r="L358" t="str">
            <v>THB</v>
          </cell>
          <cell r="M358" t="str">
            <v>ค่าชิปปิ้ง INV.3086604919</v>
          </cell>
        </row>
        <row r="359">
          <cell r="A359" t="str">
            <v>@01@</v>
          </cell>
          <cell r="B359" t="str">
            <v>ค่าชิปปิ้ง</v>
          </cell>
          <cell r="C359" t="str">
            <v>489/24416</v>
          </cell>
          <cell r="D359" t="str">
            <v>0830033671</v>
          </cell>
          <cell r="E359">
            <v>0</v>
          </cell>
          <cell r="F359" t="str">
            <v>KR</v>
          </cell>
          <cell r="G359" t="str">
            <v>31</v>
          </cell>
          <cell r="H359" t="str">
            <v>D7</v>
          </cell>
          <cell r="I359" t="str">
            <v>0934000903</v>
          </cell>
          <cell r="J359">
            <v>39797</v>
          </cell>
          <cell r="K359">
            <v>-535</v>
          </cell>
          <cell r="L359" t="str">
            <v>THB</v>
          </cell>
          <cell r="M359" t="str">
            <v>ค่าชิปปิ้ง INV.3086604920</v>
          </cell>
        </row>
        <row r="360">
          <cell r="A360" t="str">
            <v>@01@</v>
          </cell>
          <cell r="B360" t="str">
            <v>ค่าชิปปิ้ง</v>
          </cell>
          <cell r="C360" t="str">
            <v>489/24417</v>
          </cell>
          <cell r="D360" t="str">
            <v>0830033672</v>
          </cell>
          <cell r="E360">
            <v>0</v>
          </cell>
          <cell r="F360" t="str">
            <v>KR</v>
          </cell>
          <cell r="G360" t="str">
            <v>31</v>
          </cell>
          <cell r="H360" t="str">
            <v>D7</v>
          </cell>
          <cell r="I360" t="str">
            <v>0934000903</v>
          </cell>
          <cell r="J360">
            <v>39797</v>
          </cell>
          <cell r="K360">
            <v>-1391</v>
          </cell>
          <cell r="L360" t="str">
            <v>THB</v>
          </cell>
          <cell r="M360" t="str">
            <v>ค่าชิปปิ้ง INV.3086604922</v>
          </cell>
        </row>
        <row r="361">
          <cell r="A361" t="str">
            <v>@01@</v>
          </cell>
          <cell r="B361" t="str">
            <v>ค่าชิปปิ้ง</v>
          </cell>
          <cell r="C361" t="str">
            <v>489/24418</v>
          </cell>
          <cell r="D361" t="str">
            <v>0830033702</v>
          </cell>
          <cell r="E361">
            <v>0</v>
          </cell>
          <cell r="F361" t="str">
            <v>KR</v>
          </cell>
          <cell r="G361" t="str">
            <v>31</v>
          </cell>
          <cell r="H361" t="str">
            <v>D7</v>
          </cell>
          <cell r="I361" t="str">
            <v>0934000903</v>
          </cell>
          <cell r="J361">
            <v>39797</v>
          </cell>
          <cell r="K361">
            <v>-1177</v>
          </cell>
          <cell r="L361" t="str">
            <v>THB</v>
          </cell>
          <cell r="M361" t="str">
            <v>ค่าชิปปิ้ง INV.3086604923</v>
          </cell>
        </row>
        <row r="362">
          <cell r="A362" t="str">
            <v>@01@</v>
          </cell>
          <cell r="B362" t="str">
            <v>ค่าชิปปิ้ง</v>
          </cell>
          <cell r="C362" t="str">
            <v>489/24419</v>
          </cell>
          <cell r="D362" t="str">
            <v>0830033714</v>
          </cell>
          <cell r="E362">
            <v>0</v>
          </cell>
          <cell r="F362" t="str">
            <v>KR</v>
          </cell>
          <cell r="G362" t="str">
            <v>31</v>
          </cell>
          <cell r="H362" t="str">
            <v>D7</v>
          </cell>
          <cell r="I362" t="str">
            <v>0934000903</v>
          </cell>
          <cell r="J362">
            <v>39797</v>
          </cell>
          <cell r="K362">
            <v>-535</v>
          </cell>
          <cell r="L362" t="str">
            <v>THB</v>
          </cell>
          <cell r="M362" t="str">
            <v>ค่าชิปปิ้ง INV.3086604924</v>
          </cell>
        </row>
        <row r="363">
          <cell r="A363" t="str">
            <v>@01@</v>
          </cell>
          <cell r="B363" t="str">
            <v>ค่าชิปปิ้ง</v>
          </cell>
          <cell r="C363" t="str">
            <v>489/24420</v>
          </cell>
          <cell r="D363" t="str">
            <v>0830033673</v>
          </cell>
          <cell r="E363">
            <v>0</v>
          </cell>
          <cell r="F363" t="str">
            <v>KR</v>
          </cell>
          <cell r="G363" t="str">
            <v>31</v>
          </cell>
          <cell r="H363" t="str">
            <v>D7</v>
          </cell>
          <cell r="I363" t="str">
            <v>0934000903</v>
          </cell>
          <cell r="J363">
            <v>39797</v>
          </cell>
          <cell r="K363">
            <v>-535</v>
          </cell>
          <cell r="L363" t="str">
            <v>THB</v>
          </cell>
          <cell r="M363" t="str">
            <v>ค่าชิปปิ้ง INV.3086604925</v>
          </cell>
        </row>
        <row r="364">
          <cell r="A364" t="str">
            <v>@01@</v>
          </cell>
          <cell r="B364" t="str">
            <v>ค่าชิปปิ้ง</v>
          </cell>
          <cell r="C364" t="str">
            <v>489/24421</v>
          </cell>
          <cell r="D364" t="str">
            <v>0830033674</v>
          </cell>
          <cell r="E364">
            <v>0</v>
          </cell>
          <cell r="F364" t="str">
            <v>KR</v>
          </cell>
          <cell r="G364" t="str">
            <v>31</v>
          </cell>
          <cell r="H364" t="str">
            <v>D7</v>
          </cell>
          <cell r="I364" t="str">
            <v>0934000903</v>
          </cell>
          <cell r="J364">
            <v>39797</v>
          </cell>
          <cell r="K364">
            <v>-963</v>
          </cell>
          <cell r="L364" t="str">
            <v>THB</v>
          </cell>
          <cell r="M364" t="str">
            <v>ค่าชิปปิ้ง INV.3086604926</v>
          </cell>
        </row>
        <row r="365">
          <cell r="A365" t="str">
            <v>@01@</v>
          </cell>
          <cell r="B365" t="str">
            <v>ค่าชิปปิ้ง</v>
          </cell>
          <cell r="C365" t="str">
            <v>489/24422</v>
          </cell>
          <cell r="D365" t="str">
            <v>0830033703</v>
          </cell>
          <cell r="E365">
            <v>0</v>
          </cell>
          <cell r="F365" t="str">
            <v>KR</v>
          </cell>
          <cell r="G365" t="str">
            <v>31</v>
          </cell>
          <cell r="H365" t="str">
            <v>D7</v>
          </cell>
          <cell r="I365" t="str">
            <v>0934000903</v>
          </cell>
          <cell r="J365">
            <v>39797</v>
          </cell>
          <cell r="K365">
            <v>-749</v>
          </cell>
          <cell r="L365" t="str">
            <v>THB</v>
          </cell>
          <cell r="M365" t="str">
            <v>ค่าชิปปิ้ง INV.3086604927</v>
          </cell>
        </row>
        <row r="366">
          <cell r="A366" t="str">
            <v>@01@</v>
          </cell>
          <cell r="B366" t="str">
            <v>ค่าชิปปิ้ง</v>
          </cell>
          <cell r="C366" t="str">
            <v>489/24423</v>
          </cell>
          <cell r="D366" t="str">
            <v>0830033704</v>
          </cell>
          <cell r="E366">
            <v>0</v>
          </cell>
          <cell r="F366" t="str">
            <v>KR</v>
          </cell>
          <cell r="G366" t="str">
            <v>31</v>
          </cell>
          <cell r="H366" t="str">
            <v>D7</v>
          </cell>
          <cell r="I366" t="str">
            <v>0934000903</v>
          </cell>
          <cell r="J366">
            <v>39797</v>
          </cell>
          <cell r="K366">
            <v>-749</v>
          </cell>
          <cell r="L366" t="str">
            <v>THB</v>
          </cell>
          <cell r="M366" t="str">
            <v>ค่าชิปปิ้ง INV.3086604928</v>
          </cell>
        </row>
        <row r="367">
          <cell r="A367" t="str">
            <v>@01@</v>
          </cell>
          <cell r="B367" t="str">
            <v>ค่าชิปปิ้ง</v>
          </cell>
          <cell r="C367" t="str">
            <v>489/24424</v>
          </cell>
          <cell r="D367" t="str">
            <v>0830033706</v>
          </cell>
          <cell r="E367">
            <v>0</v>
          </cell>
          <cell r="F367" t="str">
            <v>KR</v>
          </cell>
          <cell r="G367" t="str">
            <v>31</v>
          </cell>
          <cell r="H367" t="str">
            <v>D7</v>
          </cell>
          <cell r="I367" t="str">
            <v>0934000903</v>
          </cell>
          <cell r="J367">
            <v>39797</v>
          </cell>
          <cell r="K367">
            <v>-1177</v>
          </cell>
          <cell r="L367" t="str">
            <v>THB</v>
          </cell>
          <cell r="M367" t="str">
            <v>ค่าชิปปิ้ง INV.3086604929</v>
          </cell>
        </row>
        <row r="368">
          <cell r="A368" t="str">
            <v>@01@</v>
          </cell>
          <cell r="B368" t="str">
            <v>ค่าชิปปิ้ง</v>
          </cell>
          <cell r="C368" t="str">
            <v>489/24425</v>
          </cell>
          <cell r="D368" t="str">
            <v>0830033707</v>
          </cell>
          <cell r="E368">
            <v>0</v>
          </cell>
          <cell r="F368" t="str">
            <v>KR</v>
          </cell>
          <cell r="G368" t="str">
            <v>31</v>
          </cell>
          <cell r="H368" t="str">
            <v>D7</v>
          </cell>
          <cell r="I368" t="str">
            <v>0934000903</v>
          </cell>
          <cell r="J368">
            <v>39797</v>
          </cell>
          <cell r="K368">
            <v>-1177</v>
          </cell>
          <cell r="L368" t="str">
            <v>THB</v>
          </cell>
          <cell r="M368" t="str">
            <v>ค่าชิปปิ้ง INV.3086604931</v>
          </cell>
        </row>
        <row r="369">
          <cell r="A369" t="str">
            <v>@01@</v>
          </cell>
          <cell r="B369" t="str">
            <v>ค่าชิปปิ้ง</v>
          </cell>
          <cell r="C369" t="str">
            <v>489/24426</v>
          </cell>
          <cell r="D369" t="str">
            <v>0830033633</v>
          </cell>
          <cell r="E369">
            <v>0</v>
          </cell>
          <cell r="F369" t="str">
            <v>KR</v>
          </cell>
          <cell r="G369" t="str">
            <v>31</v>
          </cell>
          <cell r="H369" t="str">
            <v>D7</v>
          </cell>
          <cell r="I369" t="str">
            <v>0934000903</v>
          </cell>
          <cell r="J369">
            <v>39797</v>
          </cell>
          <cell r="K369">
            <v>-6527</v>
          </cell>
          <cell r="L369" t="str">
            <v>THB</v>
          </cell>
          <cell r="M369" t="str">
            <v>ค่าชิปปิ้ง INV.3086604850</v>
          </cell>
        </row>
        <row r="370">
          <cell r="A370" t="str">
            <v>@01@</v>
          </cell>
          <cell r="B370" t="str">
            <v>ค่าชิปปิ้ง</v>
          </cell>
          <cell r="C370" t="str">
            <v>489/24427</v>
          </cell>
          <cell r="D370" t="str">
            <v>0830033708</v>
          </cell>
          <cell r="E370">
            <v>0</v>
          </cell>
          <cell r="F370" t="str">
            <v>KR</v>
          </cell>
          <cell r="G370" t="str">
            <v>31</v>
          </cell>
          <cell r="H370" t="str">
            <v>D7</v>
          </cell>
          <cell r="I370" t="str">
            <v>0934000903</v>
          </cell>
          <cell r="J370">
            <v>39797</v>
          </cell>
          <cell r="K370">
            <v>-749</v>
          </cell>
          <cell r="L370" t="str">
            <v>THB</v>
          </cell>
          <cell r="M370" t="str">
            <v>ค่าชิปปิ้ง INV.3086604934</v>
          </cell>
        </row>
        <row r="371">
          <cell r="A371" t="str">
            <v>@01@</v>
          </cell>
          <cell r="B371" t="str">
            <v>ค่าชิปปิ้ง</v>
          </cell>
          <cell r="C371" t="str">
            <v>489/24428</v>
          </cell>
          <cell r="D371" t="str">
            <v>0830033709</v>
          </cell>
          <cell r="E371">
            <v>0</v>
          </cell>
          <cell r="F371" t="str">
            <v>KR</v>
          </cell>
          <cell r="G371" t="str">
            <v>31</v>
          </cell>
          <cell r="H371" t="str">
            <v>D7</v>
          </cell>
          <cell r="I371" t="str">
            <v>0934000903</v>
          </cell>
          <cell r="J371">
            <v>39797</v>
          </cell>
          <cell r="K371">
            <v>-749</v>
          </cell>
          <cell r="L371" t="str">
            <v>THB</v>
          </cell>
          <cell r="M371" t="str">
            <v>ค่าชิปปิ้ง INV.3086604936</v>
          </cell>
        </row>
        <row r="372">
          <cell r="A372" t="str">
            <v>@01@</v>
          </cell>
          <cell r="B372" t="str">
            <v>ค่าชิปปิ้ง</v>
          </cell>
          <cell r="C372" t="str">
            <v>489/24429</v>
          </cell>
          <cell r="D372" t="str">
            <v>0830033710</v>
          </cell>
          <cell r="E372">
            <v>0</v>
          </cell>
          <cell r="F372" t="str">
            <v>KR</v>
          </cell>
          <cell r="G372" t="str">
            <v>31</v>
          </cell>
          <cell r="H372" t="str">
            <v>D7</v>
          </cell>
          <cell r="I372" t="str">
            <v>0934000903</v>
          </cell>
          <cell r="J372">
            <v>39797</v>
          </cell>
          <cell r="K372">
            <v>-749</v>
          </cell>
          <cell r="L372" t="str">
            <v>THB</v>
          </cell>
          <cell r="M372" t="str">
            <v>ค่าชิปปิ้ง INV.3086604937</v>
          </cell>
        </row>
        <row r="373">
          <cell r="A373" t="str">
            <v>@01@</v>
          </cell>
          <cell r="B373" t="str">
            <v>ค่าชิปปิ้ง</v>
          </cell>
          <cell r="C373" t="str">
            <v>489/24430</v>
          </cell>
          <cell r="D373" t="str">
            <v>0830033711</v>
          </cell>
          <cell r="E373">
            <v>0</v>
          </cell>
          <cell r="F373" t="str">
            <v>KR</v>
          </cell>
          <cell r="G373" t="str">
            <v>31</v>
          </cell>
          <cell r="H373" t="str">
            <v>D7</v>
          </cell>
          <cell r="I373" t="str">
            <v>0934000903</v>
          </cell>
          <cell r="J373">
            <v>39797</v>
          </cell>
          <cell r="K373">
            <v>-749</v>
          </cell>
          <cell r="L373" t="str">
            <v>THB</v>
          </cell>
          <cell r="M373" t="str">
            <v>ค่าชิปปิ้ง INV.3086604938</v>
          </cell>
        </row>
        <row r="374">
          <cell r="A374" t="str">
            <v>@01@</v>
          </cell>
          <cell r="B374" t="str">
            <v>ค่าชิปปิ้ง</v>
          </cell>
          <cell r="C374" t="str">
            <v>489/24431</v>
          </cell>
          <cell r="D374" t="str">
            <v>0830033712</v>
          </cell>
          <cell r="E374">
            <v>0</v>
          </cell>
          <cell r="F374" t="str">
            <v>KR</v>
          </cell>
          <cell r="G374" t="str">
            <v>31</v>
          </cell>
          <cell r="H374" t="str">
            <v>D7</v>
          </cell>
          <cell r="I374" t="str">
            <v>0934000903</v>
          </cell>
          <cell r="J374">
            <v>39797</v>
          </cell>
          <cell r="K374">
            <v>-856</v>
          </cell>
          <cell r="L374" t="str">
            <v>THB</v>
          </cell>
          <cell r="M374" t="str">
            <v>ค่าชิปปิ้ง INV.3086604948,4853</v>
          </cell>
        </row>
        <row r="375">
          <cell r="A375" t="str">
            <v>@01@</v>
          </cell>
          <cell r="B375" t="str">
            <v>ค่าชิปปิ้ง</v>
          </cell>
          <cell r="C375" t="str">
            <v>489/24432</v>
          </cell>
          <cell r="D375" t="str">
            <v>0830033675</v>
          </cell>
          <cell r="E375">
            <v>0</v>
          </cell>
          <cell r="F375" t="str">
            <v>KR</v>
          </cell>
          <cell r="G375" t="str">
            <v>31</v>
          </cell>
          <cell r="H375" t="str">
            <v>D7</v>
          </cell>
          <cell r="I375" t="str">
            <v>0934000903</v>
          </cell>
          <cell r="J375">
            <v>39797</v>
          </cell>
          <cell r="K375">
            <v>-7383</v>
          </cell>
          <cell r="L375" t="str">
            <v>THB</v>
          </cell>
          <cell r="M375" t="str">
            <v>ค่าชิปปิ้ง INV.3086604952</v>
          </cell>
        </row>
        <row r="376">
          <cell r="A376" t="str">
            <v>@01@</v>
          </cell>
          <cell r="B376" t="str">
            <v>ค่าชิปปิ้ง</v>
          </cell>
          <cell r="C376" t="str">
            <v>489/24439</v>
          </cell>
          <cell r="D376" t="str">
            <v>0830033825</v>
          </cell>
          <cell r="E376">
            <v>0</v>
          </cell>
          <cell r="F376" t="str">
            <v>KR</v>
          </cell>
          <cell r="G376" t="str">
            <v>31</v>
          </cell>
          <cell r="H376" t="str">
            <v>D7</v>
          </cell>
          <cell r="I376" t="str">
            <v>0934000903</v>
          </cell>
          <cell r="J376">
            <v>39804</v>
          </cell>
          <cell r="K376">
            <v>-749</v>
          </cell>
          <cell r="L376" t="str">
            <v>THB</v>
          </cell>
          <cell r="M376" t="str">
            <v>ค่าชิปปิ้ง INV.3086604932</v>
          </cell>
        </row>
        <row r="377">
          <cell r="A377" t="str">
            <v>@01@</v>
          </cell>
          <cell r="B377" t="str">
            <v>ค่าชิปปิ้ง</v>
          </cell>
          <cell r="C377" t="str">
            <v>489/24440</v>
          </cell>
          <cell r="D377" t="str">
            <v>0830033826</v>
          </cell>
          <cell r="E377">
            <v>0</v>
          </cell>
          <cell r="F377" t="str">
            <v>KR</v>
          </cell>
          <cell r="G377" t="str">
            <v>31</v>
          </cell>
          <cell r="H377" t="str">
            <v>D7</v>
          </cell>
          <cell r="I377" t="str">
            <v>0934000903</v>
          </cell>
          <cell r="J377">
            <v>39804</v>
          </cell>
          <cell r="K377">
            <v>-749</v>
          </cell>
          <cell r="L377" t="str">
            <v>THB</v>
          </cell>
          <cell r="M377" t="str">
            <v>ค่าชิปปิ้ง INV.3086604933</v>
          </cell>
        </row>
        <row r="378">
          <cell r="A378" t="str">
            <v>@01@</v>
          </cell>
          <cell r="B378" t="str">
            <v>ค่าชิปปิ้ง</v>
          </cell>
          <cell r="C378" t="str">
            <v>489/24441</v>
          </cell>
          <cell r="D378" t="str">
            <v>0830033827</v>
          </cell>
          <cell r="E378">
            <v>0</v>
          </cell>
          <cell r="F378" t="str">
            <v>KR</v>
          </cell>
          <cell r="G378" t="str">
            <v>31</v>
          </cell>
          <cell r="H378" t="str">
            <v>D7</v>
          </cell>
          <cell r="I378" t="str">
            <v>0934000903</v>
          </cell>
          <cell r="J378">
            <v>39804</v>
          </cell>
          <cell r="K378">
            <v>-749</v>
          </cell>
          <cell r="L378" t="str">
            <v>THB</v>
          </cell>
          <cell r="M378" t="str">
            <v>ค่าชิปปิ้ง INV.3086604935</v>
          </cell>
        </row>
        <row r="379">
          <cell r="A379" t="str">
            <v>@01@</v>
          </cell>
          <cell r="B379" t="str">
            <v>ค่าชิปปิ้ง</v>
          </cell>
          <cell r="C379" t="str">
            <v>489/24442</v>
          </cell>
          <cell r="D379" t="str">
            <v>0830033785</v>
          </cell>
          <cell r="E379">
            <v>0</v>
          </cell>
          <cell r="F379" t="str">
            <v>KR</v>
          </cell>
          <cell r="G379" t="str">
            <v>31</v>
          </cell>
          <cell r="H379" t="str">
            <v>D7</v>
          </cell>
          <cell r="I379" t="str">
            <v>0934000903</v>
          </cell>
          <cell r="J379">
            <v>39804</v>
          </cell>
          <cell r="K379">
            <v>-535</v>
          </cell>
          <cell r="L379" t="str">
            <v>THB</v>
          </cell>
          <cell r="M379" t="str">
            <v>ค่าชิปปิ้ง INV.3086604939</v>
          </cell>
        </row>
        <row r="380">
          <cell r="A380" t="str">
            <v>@01@</v>
          </cell>
          <cell r="B380" t="str">
            <v>ค่าชิปปิ้ง</v>
          </cell>
          <cell r="C380" t="str">
            <v>489/24443</v>
          </cell>
          <cell r="D380" t="str">
            <v>0830033786</v>
          </cell>
          <cell r="E380">
            <v>0</v>
          </cell>
          <cell r="F380" t="str">
            <v>KR</v>
          </cell>
          <cell r="G380" t="str">
            <v>31</v>
          </cell>
          <cell r="H380" t="str">
            <v>D7</v>
          </cell>
          <cell r="I380" t="str">
            <v>0934000903</v>
          </cell>
          <cell r="J380">
            <v>39804</v>
          </cell>
          <cell r="K380">
            <v>-1391</v>
          </cell>
          <cell r="L380" t="str">
            <v>THB</v>
          </cell>
          <cell r="M380" t="str">
            <v>ค่าชิปปิ้ง INV.3086604940</v>
          </cell>
        </row>
        <row r="381">
          <cell r="A381" t="str">
            <v>@01@</v>
          </cell>
          <cell r="B381" t="str">
            <v>ค่าชิปปิ้ง</v>
          </cell>
          <cell r="C381" t="str">
            <v>489/24444</v>
          </cell>
          <cell r="D381" t="str">
            <v>0830033787</v>
          </cell>
          <cell r="E381">
            <v>0</v>
          </cell>
          <cell r="F381" t="str">
            <v>KR</v>
          </cell>
          <cell r="G381" t="str">
            <v>31</v>
          </cell>
          <cell r="H381" t="str">
            <v>D7</v>
          </cell>
          <cell r="I381" t="str">
            <v>0934000903</v>
          </cell>
          <cell r="J381">
            <v>39804</v>
          </cell>
          <cell r="K381">
            <v>-535</v>
          </cell>
          <cell r="L381" t="str">
            <v>THB</v>
          </cell>
          <cell r="M381" t="str">
            <v>ค่าชิปปิ้ง INV.3086604941</v>
          </cell>
        </row>
        <row r="382">
          <cell r="A382" t="str">
            <v>@01@</v>
          </cell>
          <cell r="B382" t="str">
            <v>ค่าชิปปิ้ง</v>
          </cell>
          <cell r="C382" t="str">
            <v>489/24445</v>
          </cell>
          <cell r="D382" t="str">
            <v>0830033788</v>
          </cell>
          <cell r="E382">
            <v>0</v>
          </cell>
          <cell r="F382" t="str">
            <v>KR</v>
          </cell>
          <cell r="G382" t="str">
            <v>31</v>
          </cell>
          <cell r="H382" t="str">
            <v>D7</v>
          </cell>
          <cell r="I382" t="str">
            <v>0934000903</v>
          </cell>
          <cell r="J382">
            <v>39804</v>
          </cell>
          <cell r="K382">
            <v>-535</v>
          </cell>
          <cell r="L382" t="str">
            <v>THB</v>
          </cell>
          <cell r="M382" t="str">
            <v>ค่าชิปปิ้ง INV.3086604942</v>
          </cell>
        </row>
        <row r="383">
          <cell r="A383" t="str">
            <v>@01@</v>
          </cell>
          <cell r="B383" t="str">
            <v>ค่าชิปปิ้ง</v>
          </cell>
          <cell r="C383" t="str">
            <v>489/24446</v>
          </cell>
          <cell r="D383" t="str">
            <v>0830033828</v>
          </cell>
          <cell r="E383">
            <v>0</v>
          </cell>
          <cell r="F383" t="str">
            <v>KR</v>
          </cell>
          <cell r="G383" t="str">
            <v>31</v>
          </cell>
          <cell r="H383" t="str">
            <v>D7</v>
          </cell>
          <cell r="I383" t="str">
            <v>0934000903</v>
          </cell>
          <cell r="J383">
            <v>39804</v>
          </cell>
          <cell r="K383">
            <v>-749</v>
          </cell>
          <cell r="L383" t="str">
            <v>THB</v>
          </cell>
          <cell r="M383" t="str">
            <v>ค่าชิปปิ้ง INV.3086604943</v>
          </cell>
        </row>
        <row r="384">
          <cell r="A384" t="str">
            <v>@01@</v>
          </cell>
          <cell r="B384" t="str">
            <v>ค่าชิปปิ้ง</v>
          </cell>
          <cell r="C384" t="str">
            <v>489/24447</v>
          </cell>
          <cell r="D384" t="str">
            <v>0830033789</v>
          </cell>
          <cell r="E384">
            <v>0</v>
          </cell>
          <cell r="F384" t="str">
            <v>KR</v>
          </cell>
          <cell r="G384" t="str">
            <v>31</v>
          </cell>
          <cell r="H384" t="str">
            <v>D7</v>
          </cell>
          <cell r="I384" t="str">
            <v>0934000903</v>
          </cell>
          <cell r="J384">
            <v>39804</v>
          </cell>
          <cell r="K384">
            <v>-963</v>
          </cell>
          <cell r="L384" t="str">
            <v>THB</v>
          </cell>
          <cell r="M384" t="str">
            <v>ค่าชิปปิ้ง INV.3086604944</v>
          </cell>
        </row>
        <row r="385">
          <cell r="A385" t="str">
            <v>@01@</v>
          </cell>
          <cell r="B385" t="str">
            <v>ค่าชิปปิ้ง</v>
          </cell>
          <cell r="C385" t="str">
            <v>489/24448</v>
          </cell>
          <cell r="D385" t="str">
            <v>0830033716</v>
          </cell>
          <cell r="E385">
            <v>0</v>
          </cell>
          <cell r="F385" t="str">
            <v>KR</v>
          </cell>
          <cell r="G385" t="str">
            <v>31</v>
          </cell>
          <cell r="H385" t="str">
            <v>D7</v>
          </cell>
          <cell r="I385" t="str">
            <v>0934000903</v>
          </cell>
          <cell r="J385">
            <v>39804</v>
          </cell>
          <cell r="K385">
            <v>-1712</v>
          </cell>
          <cell r="L385" t="str">
            <v>THB</v>
          </cell>
          <cell r="M385" t="str">
            <v>ค่าชิปปิ้ง INV.3086604945,4946,4947,4951,4955,4957</v>
          </cell>
        </row>
        <row r="386">
          <cell r="A386" t="str">
            <v>@01@</v>
          </cell>
          <cell r="B386" t="str">
            <v>ค่าชิปปิ้ง</v>
          </cell>
          <cell r="C386" t="str">
            <v>489/24449</v>
          </cell>
          <cell r="D386" t="str">
            <v>0830033720</v>
          </cell>
          <cell r="E386">
            <v>0</v>
          </cell>
          <cell r="F386" t="str">
            <v>KR</v>
          </cell>
          <cell r="G386" t="str">
            <v>31</v>
          </cell>
          <cell r="H386" t="str">
            <v>D7</v>
          </cell>
          <cell r="I386" t="str">
            <v>0934000903</v>
          </cell>
          <cell r="J386">
            <v>39804</v>
          </cell>
          <cell r="K386">
            <v>-856</v>
          </cell>
          <cell r="L386" t="str">
            <v>THB</v>
          </cell>
          <cell r="M386" t="str">
            <v>ค่าชิปปิ้ง INV.3086604949,4959</v>
          </cell>
        </row>
        <row r="387">
          <cell r="A387" t="str">
            <v>@01@</v>
          </cell>
          <cell r="B387" t="str">
            <v>ค่าชิปปิ้ง</v>
          </cell>
          <cell r="C387" t="str">
            <v>489/24450</v>
          </cell>
          <cell r="D387" t="str">
            <v>0830033790</v>
          </cell>
          <cell r="E387">
            <v>0</v>
          </cell>
          <cell r="F387" t="str">
            <v>KR</v>
          </cell>
          <cell r="G387" t="str">
            <v>31</v>
          </cell>
          <cell r="H387" t="str">
            <v>D7</v>
          </cell>
          <cell r="I387" t="str">
            <v>0934000903</v>
          </cell>
          <cell r="J387">
            <v>39804</v>
          </cell>
          <cell r="K387">
            <v>-7811</v>
          </cell>
          <cell r="L387" t="str">
            <v>THB</v>
          </cell>
          <cell r="M387" t="str">
            <v>ค่าชิปปิ้ง INV.3086604954</v>
          </cell>
        </row>
        <row r="388">
          <cell r="A388" t="str">
            <v>@01@</v>
          </cell>
          <cell r="B388" t="str">
            <v>ค่าชิปปิ้ง</v>
          </cell>
          <cell r="C388" t="str">
            <v>490/24451</v>
          </cell>
          <cell r="D388" t="str">
            <v>0830033723</v>
          </cell>
          <cell r="E388">
            <v>0</v>
          </cell>
          <cell r="F388" t="str">
            <v>KR</v>
          </cell>
          <cell r="G388" t="str">
            <v>31</v>
          </cell>
          <cell r="H388" t="str">
            <v>D7</v>
          </cell>
          <cell r="I388" t="str">
            <v>0934000903</v>
          </cell>
          <cell r="J388">
            <v>39804</v>
          </cell>
          <cell r="K388">
            <v>-963</v>
          </cell>
          <cell r="L388" t="str">
            <v>THB</v>
          </cell>
          <cell r="M388" t="str">
            <v>ค่าชิปปิ้ง INV.3086604958,4961,4962</v>
          </cell>
        </row>
        <row r="389">
          <cell r="A389" t="str">
            <v>@01@</v>
          </cell>
          <cell r="B389" t="str">
            <v>ค่าชิปปิ้ง</v>
          </cell>
          <cell r="C389" t="str">
            <v>490/24452</v>
          </cell>
          <cell r="D389" t="str">
            <v>0830033724</v>
          </cell>
          <cell r="E389">
            <v>0</v>
          </cell>
          <cell r="F389" t="str">
            <v>KR</v>
          </cell>
          <cell r="G389" t="str">
            <v>31</v>
          </cell>
          <cell r="H389" t="str">
            <v>D7</v>
          </cell>
          <cell r="I389" t="str">
            <v>0934000903</v>
          </cell>
          <cell r="J389">
            <v>39804</v>
          </cell>
          <cell r="K389">
            <v>-963</v>
          </cell>
          <cell r="L389" t="str">
            <v>THB</v>
          </cell>
          <cell r="M389" t="str">
            <v>ค่าชิปปิ้ง INV.3086604960,4963,4960</v>
          </cell>
        </row>
        <row r="390">
          <cell r="A390" t="str">
            <v>@01@</v>
          </cell>
          <cell r="B390" t="str">
            <v>ค่าชิปปิ้ง</v>
          </cell>
          <cell r="C390" t="str">
            <v>490/24453</v>
          </cell>
          <cell r="D390" t="str">
            <v>0830033726</v>
          </cell>
          <cell r="E390">
            <v>0</v>
          </cell>
          <cell r="F390" t="str">
            <v>KR</v>
          </cell>
          <cell r="G390" t="str">
            <v>31</v>
          </cell>
          <cell r="H390" t="str">
            <v>D7</v>
          </cell>
          <cell r="I390" t="str">
            <v>0934000903</v>
          </cell>
          <cell r="J390">
            <v>39804</v>
          </cell>
          <cell r="K390">
            <v>-1177</v>
          </cell>
          <cell r="L390" t="str">
            <v>THB</v>
          </cell>
          <cell r="M390" t="str">
            <v>ค่าชิปปิ้ง INV.3086604964,4966,4967,4968,4970</v>
          </cell>
        </row>
        <row r="391">
          <cell r="A391" t="str">
            <v>@01@</v>
          </cell>
          <cell r="B391" t="str">
            <v>ค่าชิปปิ้ง</v>
          </cell>
          <cell r="C391" t="str">
            <v>490/24454</v>
          </cell>
          <cell r="D391" t="str">
            <v>0830033728</v>
          </cell>
          <cell r="E391">
            <v>0</v>
          </cell>
          <cell r="F391" t="str">
            <v>KR</v>
          </cell>
          <cell r="G391" t="str">
            <v>31</v>
          </cell>
          <cell r="H391" t="str">
            <v>D7</v>
          </cell>
          <cell r="I391" t="str">
            <v>0934000903</v>
          </cell>
          <cell r="J391">
            <v>39804</v>
          </cell>
          <cell r="K391">
            <v>-2033</v>
          </cell>
          <cell r="L391" t="str">
            <v>THB</v>
          </cell>
          <cell r="M391" t="str">
            <v>ค่าชิปปิ้ง INV.3086604969</v>
          </cell>
        </row>
        <row r="392">
          <cell r="A392" t="str">
            <v>@01@</v>
          </cell>
          <cell r="B392" t="str">
            <v>ค่าชิปปิ้ง</v>
          </cell>
          <cell r="C392" t="str">
            <v>490/24455</v>
          </cell>
          <cell r="D392" t="str">
            <v>0830033735</v>
          </cell>
          <cell r="E392">
            <v>0</v>
          </cell>
          <cell r="F392" t="str">
            <v>KR</v>
          </cell>
          <cell r="G392" t="str">
            <v>31</v>
          </cell>
          <cell r="H392" t="str">
            <v>D7</v>
          </cell>
          <cell r="I392" t="str">
            <v>0934000903</v>
          </cell>
          <cell r="J392">
            <v>39804</v>
          </cell>
          <cell r="K392">
            <v>-749</v>
          </cell>
          <cell r="L392" t="str">
            <v>THB</v>
          </cell>
          <cell r="M392" t="str">
            <v>ค่าชิปปิ้ง INV.3086604971</v>
          </cell>
        </row>
        <row r="393">
          <cell r="A393" t="str">
            <v>@01@</v>
          </cell>
          <cell r="B393" t="str">
            <v>ค่าชิปปิ้ง</v>
          </cell>
          <cell r="C393" t="str">
            <v>490/24456</v>
          </cell>
          <cell r="D393" t="str">
            <v>0830033792</v>
          </cell>
          <cell r="E393">
            <v>0</v>
          </cell>
          <cell r="F393" t="str">
            <v>KR</v>
          </cell>
          <cell r="G393" t="str">
            <v>31</v>
          </cell>
          <cell r="H393" t="str">
            <v>D7</v>
          </cell>
          <cell r="I393" t="str">
            <v>0934000903</v>
          </cell>
          <cell r="J393">
            <v>39804</v>
          </cell>
          <cell r="K393">
            <v>-535</v>
          </cell>
          <cell r="L393" t="str">
            <v>THB</v>
          </cell>
          <cell r="M393" t="str">
            <v>ค่าชิปปิ้ง INV.3086604972</v>
          </cell>
        </row>
        <row r="394">
          <cell r="A394" t="str">
            <v>@01@</v>
          </cell>
          <cell r="B394" t="str">
            <v>ค่าชิปปิ้ง</v>
          </cell>
          <cell r="C394" t="str">
            <v>490/24457</v>
          </cell>
          <cell r="D394" t="str">
            <v>0830033793</v>
          </cell>
          <cell r="E394">
            <v>0</v>
          </cell>
          <cell r="F394" t="str">
            <v>KR</v>
          </cell>
          <cell r="G394" t="str">
            <v>31</v>
          </cell>
          <cell r="H394" t="str">
            <v>D7</v>
          </cell>
          <cell r="I394" t="str">
            <v>0934000903</v>
          </cell>
          <cell r="J394">
            <v>39804</v>
          </cell>
          <cell r="K394">
            <v>-963</v>
          </cell>
          <cell r="L394" t="str">
            <v>THB</v>
          </cell>
          <cell r="M394" t="str">
            <v>ค่าชิปปิ้ง INV.3086604973</v>
          </cell>
        </row>
        <row r="395">
          <cell r="A395" t="str">
            <v>@01@</v>
          </cell>
          <cell r="B395" t="str">
            <v>ค่าชิปปิ้ง</v>
          </cell>
          <cell r="C395" t="str">
            <v>490/24458</v>
          </cell>
          <cell r="D395" t="str">
            <v>0830033794</v>
          </cell>
          <cell r="E395">
            <v>0</v>
          </cell>
          <cell r="F395" t="str">
            <v>KR</v>
          </cell>
          <cell r="G395" t="str">
            <v>31</v>
          </cell>
          <cell r="H395" t="str">
            <v>D7</v>
          </cell>
          <cell r="I395" t="str">
            <v>0934000903</v>
          </cell>
          <cell r="J395">
            <v>39804</v>
          </cell>
          <cell r="K395">
            <v>-535</v>
          </cell>
          <cell r="L395" t="str">
            <v>THB</v>
          </cell>
          <cell r="M395" t="str">
            <v>ค่าชิปปิ้ง INV.3086604974</v>
          </cell>
        </row>
        <row r="396">
          <cell r="A396" t="str">
            <v>@01@</v>
          </cell>
          <cell r="B396" t="str">
            <v>ค่าชิปปิ้ง</v>
          </cell>
          <cell r="C396" t="str">
            <v>490/24459</v>
          </cell>
          <cell r="D396" t="str">
            <v>0830033795</v>
          </cell>
          <cell r="E396">
            <v>0</v>
          </cell>
          <cell r="F396" t="str">
            <v>KR</v>
          </cell>
          <cell r="G396" t="str">
            <v>31</v>
          </cell>
          <cell r="H396" t="str">
            <v>D7</v>
          </cell>
          <cell r="I396" t="str">
            <v>0934000903</v>
          </cell>
          <cell r="J396">
            <v>39804</v>
          </cell>
          <cell r="K396">
            <v>-535</v>
          </cell>
          <cell r="L396" t="str">
            <v>THB</v>
          </cell>
          <cell r="M396" t="str">
            <v>ค่าชิปปิ้ง INV.3086604975</v>
          </cell>
        </row>
        <row r="397">
          <cell r="A397" t="str">
            <v>@01@</v>
          </cell>
          <cell r="B397" t="str">
            <v>ค่าชิปปิ้ง</v>
          </cell>
          <cell r="C397" t="str">
            <v>490/24460</v>
          </cell>
          <cell r="D397" t="str">
            <v>0830033796</v>
          </cell>
          <cell r="E397">
            <v>0</v>
          </cell>
          <cell r="F397" t="str">
            <v>KR</v>
          </cell>
          <cell r="G397" t="str">
            <v>31</v>
          </cell>
          <cell r="H397" t="str">
            <v>D7</v>
          </cell>
          <cell r="I397" t="str">
            <v>0934000903</v>
          </cell>
          <cell r="J397">
            <v>39804</v>
          </cell>
          <cell r="K397">
            <v>-1819</v>
          </cell>
          <cell r="L397" t="str">
            <v>THB</v>
          </cell>
          <cell r="M397" t="str">
            <v>ค่าชิปปิ้ง INV.3086604976</v>
          </cell>
        </row>
        <row r="398">
          <cell r="A398" t="str">
            <v>@01@</v>
          </cell>
          <cell r="B398" t="str">
            <v>ค่าชิปปิ้ง</v>
          </cell>
          <cell r="C398" t="str">
            <v>490/24461</v>
          </cell>
          <cell r="D398" t="str">
            <v>0830033797</v>
          </cell>
          <cell r="E398">
            <v>0</v>
          </cell>
          <cell r="F398" t="str">
            <v>KR</v>
          </cell>
          <cell r="G398" t="str">
            <v>31</v>
          </cell>
          <cell r="H398" t="str">
            <v>D7</v>
          </cell>
          <cell r="I398" t="str">
            <v>0934000903</v>
          </cell>
          <cell r="J398">
            <v>39804</v>
          </cell>
          <cell r="K398">
            <v>-535</v>
          </cell>
          <cell r="L398" t="str">
            <v>THB</v>
          </cell>
          <cell r="M398" t="str">
            <v>ค่าชิปปิ้ง INV.3086604977</v>
          </cell>
        </row>
        <row r="399">
          <cell r="A399" t="str">
            <v>@01@</v>
          </cell>
          <cell r="B399" t="str">
            <v>ค่าชิปปิ้ง</v>
          </cell>
          <cell r="C399" t="str">
            <v>490/24462</v>
          </cell>
          <cell r="D399" t="str">
            <v>0830033798</v>
          </cell>
          <cell r="E399">
            <v>0</v>
          </cell>
          <cell r="F399" t="str">
            <v>KR</v>
          </cell>
          <cell r="G399" t="str">
            <v>31</v>
          </cell>
          <cell r="H399" t="str">
            <v>D7</v>
          </cell>
          <cell r="I399" t="str">
            <v>0934000903</v>
          </cell>
          <cell r="J399">
            <v>39804</v>
          </cell>
          <cell r="K399">
            <v>-535</v>
          </cell>
          <cell r="L399" t="str">
            <v>THB</v>
          </cell>
          <cell r="M399" t="str">
            <v>ค่าชิปปิ้ง INV.3086604978</v>
          </cell>
        </row>
        <row r="400">
          <cell r="A400" t="str">
            <v>@01@</v>
          </cell>
          <cell r="B400" t="str">
            <v>ค่าชิปปิ้ง</v>
          </cell>
          <cell r="C400" t="str">
            <v>490/24463</v>
          </cell>
          <cell r="D400" t="str">
            <v>0830033739</v>
          </cell>
          <cell r="E400">
            <v>0</v>
          </cell>
          <cell r="F400" t="str">
            <v>KR</v>
          </cell>
          <cell r="G400" t="str">
            <v>31</v>
          </cell>
          <cell r="H400" t="str">
            <v>D7</v>
          </cell>
          <cell r="I400" t="str">
            <v>0934000903</v>
          </cell>
          <cell r="J400">
            <v>39804</v>
          </cell>
          <cell r="K400">
            <v>-749</v>
          </cell>
          <cell r="L400" t="str">
            <v>THB</v>
          </cell>
          <cell r="M400" t="str">
            <v>ค่าชิปปิ้ง INV.3086604979</v>
          </cell>
        </row>
        <row r="401">
          <cell r="A401" t="str">
            <v>@01@</v>
          </cell>
          <cell r="B401" t="str">
            <v>ค่าชิปปิ้ง</v>
          </cell>
          <cell r="C401" t="str">
            <v>490/24464</v>
          </cell>
          <cell r="D401" t="str">
            <v>0830033742</v>
          </cell>
          <cell r="E401">
            <v>0</v>
          </cell>
          <cell r="F401" t="str">
            <v>KR</v>
          </cell>
          <cell r="G401" t="str">
            <v>31</v>
          </cell>
          <cell r="H401" t="str">
            <v>D7</v>
          </cell>
          <cell r="I401" t="str">
            <v>0934000903</v>
          </cell>
          <cell r="J401">
            <v>39804</v>
          </cell>
          <cell r="K401">
            <v>-749</v>
          </cell>
          <cell r="L401" t="str">
            <v>THB</v>
          </cell>
          <cell r="M401" t="str">
            <v>ค่าชิปปิ้ง INV.3086604980</v>
          </cell>
        </row>
        <row r="402">
          <cell r="A402" t="str">
            <v>@01@</v>
          </cell>
          <cell r="B402" t="str">
            <v>ค่าชิปปิ้ง</v>
          </cell>
          <cell r="C402" t="str">
            <v>490/24465</v>
          </cell>
          <cell r="D402" t="str">
            <v>0830033743</v>
          </cell>
          <cell r="E402">
            <v>0</v>
          </cell>
          <cell r="F402" t="str">
            <v>KR</v>
          </cell>
          <cell r="G402" t="str">
            <v>31</v>
          </cell>
          <cell r="H402" t="str">
            <v>D7</v>
          </cell>
          <cell r="I402" t="str">
            <v>0934000903</v>
          </cell>
          <cell r="J402">
            <v>39804</v>
          </cell>
          <cell r="K402">
            <v>-749</v>
          </cell>
          <cell r="L402" t="str">
            <v>THB</v>
          </cell>
          <cell r="M402" t="str">
            <v>ค่าชิปปิ้ง INV.3086604981</v>
          </cell>
        </row>
        <row r="403">
          <cell r="A403" t="str">
            <v>@01@</v>
          </cell>
          <cell r="B403" t="str">
            <v>ค่าชิปปิ้ง</v>
          </cell>
          <cell r="C403" t="str">
            <v>490/24466</v>
          </cell>
          <cell r="D403" t="str">
            <v>0830033745</v>
          </cell>
          <cell r="E403">
            <v>0</v>
          </cell>
          <cell r="F403" t="str">
            <v>KR</v>
          </cell>
          <cell r="G403" t="str">
            <v>31</v>
          </cell>
          <cell r="H403" t="str">
            <v>D7</v>
          </cell>
          <cell r="I403" t="str">
            <v>0934000903</v>
          </cell>
          <cell r="J403">
            <v>39804</v>
          </cell>
          <cell r="K403">
            <v>-749</v>
          </cell>
          <cell r="L403" t="str">
            <v>THB</v>
          </cell>
          <cell r="M403" t="str">
            <v>ค่าชิปปิ้ง INV.3086604982</v>
          </cell>
        </row>
        <row r="404">
          <cell r="A404" t="str">
            <v>@01@</v>
          </cell>
          <cell r="B404" t="str">
            <v>ค่าชิปปิ้ง</v>
          </cell>
          <cell r="C404" t="str">
            <v>490/24467</v>
          </cell>
          <cell r="D404" t="str">
            <v>0830033746</v>
          </cell>
          <cell r="E404">
            <v>0</v>
          </cell>
          <cell r="F404" t="str">
            <v>KR</v>
          </cell>
          <cell r="G404" t="str">
            <v>31</v>
          </cell>
          <cell r="H404" t="str">
            <v>D7</v>
          </cell>
          <cell r="I404" t="str">
            <v>0934000903</v>
          </cell>
          <cell r="J404">
            <v>39804</v>
          </cell>
          <cell r="K404">
            <v>-749</v>
          </cell>
          <cell r="L404" t="str">
            <v>THB</v>
          </cell>
          <cell r="M404" t="str">
            <v>ค่าชิปปิ้ง INV.3086604983</v>
          </cell>
        </row>
        <row r="405">
          <cell r="A405" t="str">
            <v>@01@</v>
          </cell>
          <cell r="B405" t="str">
            <v>ค่าชิปปิ้ง</v>
          </cell>
          <cell r="C405" t="str">
            <v>490/24468</v>
          </cell>
          <cell r="D405" t="str">
            <v>0830033747</v>
          </cell>
          <cell r="E405">
            <v>0</v>
          </cell>
          <cell r="F405" t="str">
            <v>KR</v>
          </cell>
          <cell r="G405" t="str">
            <v>31</v>
          </cell>
          <cell r="H405" t="str">
            <v>D7</v>
          </cell>
          <cell r="I405" t="str">
            <v>0934000903</v>
          </cell>
          <cell r="J405">
            <v>39804</v>
          </cell>
          <cell r="K405">
            <v>-749</v>
          </cell>
          <cell r="L405" t="str">
            <v>THB</v>
          </cell>
          <cell r="M405" t="str">
            <v>ค่าชิปปิ้ง INV.3086604984</v>
          </cell>
        </row>
        <row r="406">
          <cell r="A406" t="str">
            <v>@01@</v>
          </cell>
          <cell r="B406" t="str">
            <v>ค่าชิปปิ้ง</v>
          </cell>
          <cell r="C406" t="str">
            <v>490/24469</v>
          </cell>
          <cell r="D406" t="str">
            <v>0830033799</v>
          </cell>
          <cell r="E406">
            <v>0</v>
          </cell>
          <cell r="F406" t="str">
            <v>KR</v>
          </cell>
          <cell r="G406" t="str">
            <v>31</v>
          </cell>
          <cell r="H406" t="str">
            <v>D7</v>
          </cell>
          <cell r="I406" t="str">
            <v>0934000903</v>
          </cell>
          <cell r="J406">
            <v>39804</v>
          </cell>
          <cell r="K406">
            <v>-1391</v>
          </cell>
          <cell r="L406" t="str">
            <v>THB</v>
          </cell>
          <cell r="M406" t="str">
            <v>ค่าชิปปิ้ง INV.3086604985</v>
          </cell>
        </row>
        <row r="407">
          <cell r="A407" t="str">
            <v>@01@</v>
          </cell>
          <cell r="B407" t="str">
            <v>ค่าชิปปิ้ง</v>
          </cell>
          <cell r="C407" t="str">
            <v>490/24470</v>
          </cell>
          <cell r="D407" t="str">
            <v>0830033800</v>
          </cell>
          <cell r="E407">
            <v>0</v>
          </cell>
          <cell r="F407" t="str">
            <v>KR</v>
          </cell>
          <cell r="G407" t="str">
            <v>31</v>
          </cell>
          <cell r="H407" t="str">
            <v>D7</v>
          </cell>
          <cell r="I407" t="str">
            <v>0934000903</v>
          </cell>
          <cell r="J407">
            <v>39804</v>
          </cell>
          <cell r="K407">
            <v>-1819</v>
          </cell>
          <cell r="L407" t="str">
            <v>THB</v>
          </cell>
          <cell r="M407" t="str">
            <v>ค่าชิปปิ้ง INV.3086604987</v>
          </cell>
        </row>
        <row r="408">
          <cell r="A408" t="str">
            <v>@01@</v>
          </cell>
          <cell r="B408" t="str">
            <v>ค่าชิปปิ้ง</v>
          </cell>
          <cell r="C408" t="str">
            <v>490/24471</v>
          </cell>
          <cell r="D408" t="str">
            <v>0830033801</v>
          </cell>
          <cell r="E408">
            <v>0</v>
          </cell>
          <cell r="F408" t="str">
            <v>KR</v>
          </cell>
          <cell r="G408" t="str">
            <v>31</v>
          </cell>
          <cell r="H408" t="str">
            <v>D7</v>
          </cell>
          <cell r="I408" t="str">
            <v>0934000903</v>
          </cell>
          <cell r="J408">
            <v>39804</v>
          </cell>
          <cell r="K408">
            <v>-535</v>
          </cell>
          <cell r="L408" t="str">
            <v>THB</v>
          </cell>
          <cell r="M408" t="str">
            <v>ค่าชิปปิ้ง INV.3086604990</v>
          </cell>
        </row>
        <row r="409">
          <cell r="A409" t="str">
            <v>@01@</v>
          </cell>
          <cell r="B409" t="str">
            <v>ค่าชิปปิ้ง</v>
          </cell>
          <cell r="C409" t="str">
            <v>490/24472</v>
          </cell>
          <cell r="D409" t="str">
            <v>0830033802</v>
          </cell>
          <cell r="E409">
            <v>0</v>
          </cell>
          <cell r="F409" t="str">
            <v>KR</v>
          </cell>
          <cell r="G409" t="str">
            <v>31</v>
          </cell>
          <cell r="H409" t="str">
            <v>D7</v>
          </cell>
          <cell r="I409" t="str">
            <v>0934000903</v>
          </cell>
          <cell r="J409">
            <v>39804</v>
          </cell>
          <cell r="K409">
            <v>-963</v>
          </cell>
          <cell r="L409" t="str">
            <v>THB</v>
          </cell>
          <cell r="M409" t="str">
            <v>ค่าชิปปิ้ง INV.3086604992</v>
          </cell>
        </row>
        <row r="410">
          <cell r="A410" t="str">
            <v>@01@</v>
          </cell>
          <cell r="B410" t="str">
            <v>ค่าชิปปิ้ง</v>
          </cell>
          <cell r="C410" t="str">
            <v>490/24473</v>
          </cell>
          <cell r="D410" t="str">
            <v>0830033748</v>
          </cell>
          <cell r="E410">
            <v>0</v>
          </cell>
          <cell r="F410" t="str">
            <v>KR</v>
          </cell>
          <cell r="G410" t="str">
            <v>31</v>
          </cell>
          <cell r="H410" t="str">
            <v>D7</v>
          </cell>
          <cell r="I410" t="str">
            <v>0934000903</v>
          </cell>
          <cell r="J410">
            <v>39804</v>
          </cell>
          <cell r="K410">
            <v>-749</v>
          </cell>
          <cell r="L410" t="str">
            <v>THB</v>
          </cell>
          <cell r="M410" t="str">
            <v>ค่าชิปปิ้ง INV.3086604993</v>
          </cell>
        </row>
        <row r="411">
          <cell r="A411" t="str">
            <v>@01@</v>
          </cell>
          <cell r="B411" t="str">
            <v>ค่าชิปปิ้ง</v>
          </cell>
          <cell r="C411" t="str">
            <v>490/24474</v>
          </cell>
          <cell r="D411" t="str">
            <v>0830033750</v>
          </cell>
          <cell r="E411">
            <v>0</v>
          </cell>
          <cell r="F411" t="str">
            <v>KR</v>
          </cell>
          <cell r="G411" t="str">
            <v>31</v>
          </cell>
          <cell r="H411" t="str">
            <v>D7</v>
          </cell>
          <cell r="I411" t="str">
            <v>0934000903</v>
          </cell>
          <cell r="J411">
            <v>39804</v>
          </cell>
          <cell r="K411">
            <v>-749</v>
          </cell>
          <cell r="L411" t="str">
            <v>THB</v>
          </cell>
          <cell r="M411" t="str">
            <v>ค่าชิปปิ้ง INV.3086604994</v>
          </cell>
        </row>
        <row r="412">
          <cell r="A412" t="str">
            <v>@01@</v>
          </cell>
          <cell r="B412" t="str">
            <v>ค่าชิปปิ้ง</v>
          </cell>
          <cell r="C412" t="str">
            <v>490/24475</v>
          </cell>
          <cell r="D412" t="str">
            <v>0830033803</v>
          </cell>
          <cell r="E412">
            <v>0</v>
          </cell>
          <cell r="F412" t="str">
            <v>KR</v>
          </cell>
          <cell r="G412" t="str">
            <v>31</v>
          </cell>
          <cell r="H412" t="str">
            <v>D7</v>
          </cell>
          <cell r="I412" t="str">
            <v>0934000903</v>
          </cell>
          <cell r="J412">
            <v>39804</v>
          </cell>
          <cell r="K412">
            <v>-535</v>
          </cell>
          <cell r="L412" t="str">
            <v>THB</v>
          </cell>
          <cell r="M412" t="str">
            <v>ค่าชิปปิ้ง INV.3086604989</v>
          </cell>
        </row>
        <row r="413">
          <cell r="A413" t="str">
            <v>@01@</v>
          </cell>
          <cell r="B413" t="str">
            <v>ค่าชิปปิ้ง</v>
          </cell>
          <cell r="C413" t="str">
            <v>490/24476</v>
          </cell>
          <cell r="D413" t="str">
            <v>0830033804</v>
          </cell>
          <cell r="E413">
            <v>0</v>
          </cell>
          <cell r="F413" t="str">
            <v>KR</v>
          </cell>
          <cell r="G413" t="str">
            <v>31</v>
          </cell>
          <cell r="H413" t="str">
            <v>D7</v>
          </cell>
          <cell r="I413" t="str">
            <v>0934000903</v>
          </cell>
          <cell r="J413">
            <v>39804</v>
          </cell>
          <cell r="K413">
            <v>-535</v>
          </cell>
          <cell r="L413" t="str">
            <v>THB</v>
          </cell>
          <cell r="M413" t="str">
            <v>ค่าชิปปิ้ง INV.3086604991</v>
          </cell>
        </row>
        <row r="414">
          <cell r="A414" t="str">
            <v>@01@</v>
          </cell>
          <cell r="B414" t="str">
            <v>ค่าชิปปิ้ง</v>
          </cell>
          <cell r="C414" t="str">
            <v>490/24477</v>
          </cell>
          <cell r="D414" t="str">
            <v>0830033751</v>
          </cell>
          <cell r="E414">
            <v>0</v>
          </cell>
          <cell r="F414" t="str">
            <v>KR</v>
          </cell>
          <cell r="G414" t="str">
            <v>31</v>
          </cell>
          <cell r="H414" t="str">
            <v>D7</v>
          </cell>
          <cell r="I414" t="str">
            <v>0934000903</v>
          </cell>
          <cell r="J414">
            <v>39804</v>
          </cell>
          <cell r="K414">
            <v>-749</v>
          </cell>
          <cell r="L414" t="str">
            <v>THB</v>
          </cell>
          <cell r="M414" t="str">
            <v>ค่าชิปปิ้ง INV.3086604995</v>
          </cell>
        </row>
        <row r="415">
          <cell r="A415" t="str">
            <v>@01@</v>
          </cell>
          <cell r="B415" t="str">
            <v>ค่าชิปปิ้ง</v>
          </cell>
          <cell r="C415" t="str">
            <v>490/24478</v>
          </cell>
          <cell r="D415" t="str">
            <v>0830033753</v>
          </cell>
          <cell r="E415">
            <v>0</v>
          </cell>
          <cell r="F415" t="str">
            <v>KR</v>
          </cell>
          <cell r="G415" t="str">
            <v>31</v>
          </cell>
          <cell r="H415" t="str">
            <v>D7</v>
          </cell>
          <cell r="I415" t="str">
            <v>0934000903</v>
          </cell>
          <cell r="J415">
            <v>39804</v>
          </cell>
          <cell r="K415">
            <v>-749</v>
          </cell>
          <cell r="L415" t="str">
            <v>THB</v>
          </cell>
          <cell r="M415" t="str">
            <v>ค่าชิปปิ้ง INV.3086604996</v>
          </cell>
        </row>
        <row r="416">
          <cell r="A416" t="str">
            <v>@01@</v>
          </cell>
          <cell r="B416" t="str">
            <v>ค่าชิปปิ้ง</v>
          </cell>
          <cell r="C416" t="str">
            <v>490/24479</v>
          </cell>
          <cell r="D416" t="str">
            <v>0830033754</v>
          </cell>
          <cell r="E416">
            <v>0</v>
          </cell>
          <cell r="F416" t="str">
            <v>KR</v>
          </cell>
          <cell r="G416" t="str">
            <v>31</v>
          </cell>
          <cell r="H416" t="str">
            <v>D7</v>
          </cell>
          <cell r="I416" t="str">
            <v>0934000903</v>
          </cell>
          <cell r="J416">
            <v>39804</v>
          </cell>
          <cell r="K416">
            <v>-749</v>
          </cell>
          <cell r="L416" t="str">
            <v>THB</v>
          </cell>
          <cell r="M416" t="str">
            <v>ค่าชิปปิ้ง INV.3086604997</v>
          </cell>
        </row>
        <row r="417">
          <cell r="A417" t="str">
            <v>@01@</v>
          </cell>
          <cell r="B417" t="str">
            <v>ค่าชิปปิ้ง</v>
          </cell>
          <cell r="C417" t="str">
            <v>490/24480</v>
          </cell>
          <cell r="D417" t="str">
            <v>0830033756</v>
          </cell>
          <cell r="E417">
            <v>0</v>
          </cell>
          <cell r="F417" t="str">
            <v>KR</v>
          </cell>
          <cell r="G417" t="str">
            <v>31</v>
          </cell>
          <cell r="H417" t="str">
            <v>D7</v>
          </cell>
          <cell r="I417" t="str">
            <v>0934000903</v>
          </cell>
          <cell r="J417">
            <v>39804</v>
          </cell>
          <cell r="K417">
            <v>-2461</v>
          </cell>
          <cell r="L417" t="str">
            <v>THB</v>
          </cell>
          <cell r="M417" t="str">
            <v>ค่าชิปปิ้ง INV.3086605000</v>
          </cell>
        </row>
        <row r="418">
          <cell r="A418" t="str">
            <v>@01@</v>
          </cell>
          <cell r="B418" t="str">
            <v>ค่าชิปปิ้ง</v>
          </cell>
          <cell r="C418" t="str">
            <v>490/24481</v>
          </cell>
          <cell r="D418" t="str">
            <v>0830033758</v>
          </cell>
          <cell r="E418">
            <v>0</v>
          </cell>
          <cell r="F418" t="str">
            <v>KR</v>
          </cell>
          <cell r="G418" t="str">
            <v>31</v>
          </cell>
          <cell r="H418" t="str">
            <v>D7</v>
          </cell>
          <cell r="I418" t="str">
            <v>0934000903</v>
          </cell>
          <cell r="J418">
            <v>39804</v>
          </cell>
          <cell r="K418">
            <v>-1177</v>
          </cell>
          <cell r="L418" t="str">
            <v>THB</v>
          </cell>
          <cell r="M418" t="str">
            <v>ค่าชิปปิ้ง INV.3086605001</v>
          </cell>
        </row>
        <row r="419">
          <cell r="A419" t="str">
            <v>@01@</v>
          </cell>
          <cell r="B419" t="str">
            <v>ค่าชิปปิ้ง</v>
          </cell>
          <cell r="C419" t="str">
            <v>490/24482</v>
          </cell>
          <cell r="D419" t="str">
            <v>0830033760</v>
          </cell>
          <cell r="E419">
            <v>0</v>
          </cell>
          <cell r="F419" t="str">
            <v>KR</v>
          </cell>
          <cell r="G419" t="str">
            <v>31</v>
          </cell>
          <cell r="H419" t="str">
            <v>D7</v>
          </cell>
          <cell r="I419" t="str">
            <v>0934000903</v>
          </cell>
          <cell r="J419">
            <v>39804</v>
          </cell>
          <cell r="K419">
            <v>-749</v>
          </cell>
          <cell r="L419" t="str">
            <v>THB</v>
          </cell>
          <cell r="M419" t="str">
            <v>ค่าชิปปิ้ง INV.3086605002</v>
          </cell>
        </row>
        <row r="420">
          <cell r="A420" t="str">
            <v>@01@</v>
          </cell>
          <cell r="B420" t="str">
            <v>ค่าชิปปิ้ง</v>
          </cell>
          <cell r="C420" t="str">
            <v>490/24483</v>
          </cell>
          <cell r="D420" t="str">
            <v>0830033762</v>
          </cell>
          <cell r="E420">
            <v>0</v>
          </cell>
          <cell r="F420" t="str">
            <v>KR</v>
          </cell>
          <cell r="G420" t="str">
            <v>31</v>
          </cell>
          <cell r="H420" t="str">
            <v>D7</v>
          </cell>
          <cell r="I420" t="str">
            <v>0934000903</v>
          </cell>
          <cell r="J420">
            <v>39804</v>
          </cell>
          <cell r="K420">
            <v>-1605</v>
          </cell>
          <cell r="L420" t="str">
            <v>THB</v>
          </cell>
          <cell r="M420" t="str">
            <v>ค่าชิปปิ้ง INV.3086605003</v>
          </cell>
        </row>
        <row r="421">
          <cell r="A421" t="str">
            <v>@01@</v>
          </cell>
          <cell r="B421" t="str">
            <v>ค่าชิปปิ้ง</v>
          </cell>
          <cell r="C421" t="str">
            <v>490/24484</v>
          </cell>
          <cell r="D421" t="str">
            <v>0830033805</v>
          </cell>
          <cell r="E421">
            <v>0</v>
          </cell>
          <cell r="F421" t="str">
            <v>KR</v>
          </cell>
          <cell r="G421" t="str">
            <v>31</v>
          </cell>
          <cell r="H421" t="str">
            <v>D7</v>
          </cell>
          <cell r="I421" t="str">
            <v>0934000903</v>
          </cell>
          <cell r="J421">
            <v>39804</v>
          </cell>
          <cell r="K421">
            <v>-2675</v>
          </cell>
          <cell r="L421" t="str">
            <v>THB</v>
          </cell>
          <cell r="M421" t="str">
            <v>ค่าชิปปิ้ง INV.3086605004</v>
          </cell>
        </row>
        <row r="422">
          <cell r="A422" t="str">
            <v>@01@</v>
          </cell>
          <cell r="B422" t="str">
            <v>ค่าชิปปิ้ง</v>
          </cell>
          <cell r="C422" t="str">
            <v>490/24485</v>
          </cell>
          <cell r="D422" t="str">
            <v>0830033806</v>
          </cell>
          <cell r="E422">
            <v>0</v>
          </cell>
          <cell r="F422" t="str">
            <v>KR</v>
          </cell>
          <cell r="G422" t="str">
            <v>31</v>
          </cell>
          <cell r="H422" t="str">
            <v>D7</v>
          </cell>
          <cell r="I422" t="str">
            <v>0934000903</v>
          </cell>
          <cell r="J422">
            <v>39804</v>
          </cell>
          <cell r="K422">
            <v>-535</v>
          </cell>
          <cell r="L422" t="str">
            <v>THB</v>
          </cell>
          <cell r="M422" t="str">
            <v>ค่าชิปปิ้ง INV.3086605005</v>
          </cell>
        </row>
        <row r="423">
          <cell r="A423" t="str">
            <v>@01@</v>
          </cell>
          <cell r="B423" t="str">
            <v>ค่าชิปปิ้ง</v>
          </cell>
          <cell r="C423" t="str">
            <v>490/24486</v>
          </cell>
          <cell r="D423" t="str">
            <v>0830033807</v>
          </cell>
          <cell r="E423">
            <v>0</v>
          </cell>
          <cell r="F423" t="str">
            <v>KR</v>
          </cell>
          <cell r="G423" t="str">
            <v>31</v>
          </cell>
          <cell r="H423" t="str">
            <v>D7</v>
          </cell>
          <cell r="I423" t="str">
            <v>0934000903</v>
          </cell>
          <cell r="J423">
            <v>39804</v>
          </cell>
          <cell r="K423">
            <v>-535</v>
          </cell>
          <cell r="L423" t="str">
            <v>THB</v>
          </cell>
          <cell r="M423" t="str">
            <v>ค่าชิปปิ้ง INV.3086605006</v>
          </cell>
        </row>
        <row r="424">
          <cell r="A424" t="str">
            <v>@01@</v>
          </cell>
          <cell r="B424" t="str">
            <v>ค่าชิปปิ้ง</v>
          </cell>
          <cell r="C424" t="str">
            <v>490/24487</v>
          </cell>
          <cell r="D424" t="str">
            <v>0830033808</v>
          </cell>
          <cell r="E424">
            <v>0</v>
          </cell>
          <cell r="F424" t="str">
            <v>KR</v>
          </cell>
          <cell r="G424" t="str">
            <v>31</v>
          </cell>
          <cell r="H424" t="str">
            <v>D7</v>
          </cell>
          <cell r="I424" t="str">
            <v>0934000903</v>
          </cell>
          <cell r="J424">
            <v>39804</v>
          </cell>
          <cell r="K424">
            <v>-535</v>
          </cell>
          <cell r="L424" t="str">
            <v>THB</v>
          </cell>
          <cell r="M424" t="str">
            <v>ค่าชิปปิ้ง INV.3086605007</v>
          </cell>
        </row>
        <row r="425">
          <cell r="A425" t="str">
            <v>@01@</v>
          </cell>
          <cell r="B425" t="str">
            <v>ค่าชิปปิ้ง</v>
          </cell>
          <cell r="C425" t="str">
            <v>490/24488</v>
          </cell>
          <cell r="D425" t="str">
            <v>0830033809</v>
          </cell>
          <cell r="E425">
            <v>0</v>
          </cell>
          <cell r="F425" t="str">
            <v>KR</v>
          </cell>
          <cell r="G425" t="str">
            <v>31</v>
          </cell>
          <cell r="H425" t="str">
            <v>D7</v>
          </cell>
          <cell r="I425" t="str">
            <v>0934000903</v>
          </cell>
          <cell r="J425">
            <v>39804</v>
          </cell>
          <cell r="K425">
            <v>-1391</v>
          </cell>
          <cell r="L425" t="str">
            <v>THB</v>
          </cell>
          <cell r="M425" t="str">
            <v>ค่าชิปปิ้ง INV.3086605008</v>
          </cell>
        </row>
        <row r="426">
          <cell r="A426" t="str">
            <v>@01@</v>
          </cell>
          <cell r="B426" t="str">
            <v>ค่าชิปปิ้ง</v>
          </cell>
          <cell r="C426" t="str">
            <v>490/24489</v>
          </cell>
          <cell r="D426" t="str">
            <v>0830033810</v>
          </cell>
          <cell r="E426">
            <v>0</v>
          </cell>
          <cell r="F426" t="str">
            <v>KR</v>
          </cell>
          <cell r="G426" t="str">
            <v>31</v>
          </cell>
          <cell r="H426" t="str">
            <v>D7</v>
          </cell>
          <cell r="I426" t="str">
            <v>0934000903</v>
          </cell>
          <cell r="J426">
            <v>39804</v>
          </cell>
          <cell r="K426">
            <v>-535</v>
          </cell>
          <cell r="L426" t="str">
            <v>THB</v>
          </cell>
          <cell r="M426" t="str">
            <v>ค่าชิปปิ้ง INV.3086605009</v>
          </cell>
        </row>
        <row r="427">
          <cell r="A427" t="str">
            <v>@01@</v>
          </cell>
          <cell r="B427" t="str">
            <v>ค่าชิปปิ้ง</v>
          </cell>
          <cell r="C427" t="str">
            <v>490/24490</v>
          </cell>
          <cell r="D427" t="str">
            <v>0830033811</v>
          </cell>
          <cell r="E427">
            <v>0</v>
          </cell>
          <cell r="F427" t="str">
            <v>KR</v>
          </cell>
          <cell r="G427" t="str">
            <v>31</v>
          </cell>
          <cell r="H427" t="str">
            <v>D7</v>
          </cell>
          <cell r="I427" t="str">
            <v>0934000903</v>
          </cell>
          <cell r="J427">
            <v>39804</v>
          </cell>
          <cell r="K427">
            <v>-535</v>
          </cell>
          <cell r="L427" t="str">
            <v>THB</v>
          </cell>
          <cell r="M427" t="str">
            <v>ค่าชิปปิ้ง INV.3086605010</v>
          </cell>
        </row>
        <row r="428">
          <cell r="A428" t="str">
            <v>@01@</v>
          </cell>
          <cell r="B428" t="str">
            <v>ค่าชิปปิ้ง</v>
          </cell>
          <cell r="C428" t="str">
            <v>490/24491</v>
          </cell>
          <cell r="D428" t="str">
            <v>0830033812</v>
          </cell>
          <cell r="E428">
            <v>0</v>
          </cell>
          <cell r="F428" t="str">
            <v>KR</v>
          </cell>
          <cell r="G428" t="str">
            <v>31</v>
          </cell>
          <cell r="H428" t="str">
            <v>D7</v>
          </cell>
          <cell r="I428" t="str">
            <v>0934000903</v>
          </cell>
          <cell r="J428">
            <v>39804</v>
          </cell>
          <cell r="K428">
            <v>-963</v>
          </cell>
          <cell r="L428" t="str">
            <v>THB</v>
          </cell>
          <cell r="M428" t="str">
            <v>ค่าชิปปิ้ง INV.3086605012</v>
          </cell>
        </row>
        <row r="429">
          <cell r="A429" t="str">
            <v>@01@</v>
          </cell>
          <cell r="B429" t="str">
            <v>ค่าชิปปิ้ง</v>
          </cell>
          <cell r="C429" t="str">
            <v>490/24492</v>
          </cell>
          <cell r="D429" t="str">
            <v>0830033764</v>
          </cell>
          <cell r="E429">
            <v>0</v>
          </cell>
          <cell r="F429" t="str">
            <v>KR</v>
          </cell>
          <cell r="G429" t="str">
            <v>31</v>
          </cell>
          <cell r="H429" t="str">
            <v>D7</v>
          </cell>
          <cell r="I429" t="str">
            <v>0934000903</v>
          </cell>
          <cell r="J429">
            <v>39804</v>
          </cell>
          <cell r="K429">
            <v>-749</v>
          </cell>
          <cell r="L429" t="str">
            <v>THB</v>
          </cell>
          <cell r="M429" t="str">
            <v>ค่าชิปปิ้ง INV.3086605013</v>
          </cell>
        </row>
        <row r="430">
          <cell r="A430" t="str">
            <v>@01@</v>
          </cell>
          <cell r="B430" t="str">
            <v>ค่าชิปปิ้ง</v>
          </cell>
          <cell r="C430" t="str">
            <v>490/24493</v>
          </cell>
          <cell r="D430" t="str">
            <v>0830033766</v>
          </cell>
          <cell r="E430">
            <v>0</v>
          </cell>
          <cell r="F430" t="str">
            <v>KR</v>
          </cell>
          <cell r="G430" t="str">
            <v>31</v>
          </cell>
          <cell r="H430" t="str">
            <v>D7</v>
          </cell>
          <cell r="I430" t="str">
            <v>0934000903</v>
          </cell>
          <cell r="J430">
            <v>39804</v>
          </cell>
          <cell r="K430">
            <v>-749</v>
          </cell>
          <cell r="L430" t="str">
            <v>THB</v>
          </cell>
          <cell r="M430" t="str">
            <v>ค่าชิปปิ้ง INV.3086605014</v>
          </cell>
        </row>
        <row r="431">
          <cell r="A431" t="str">
            <v>@01@</v>
          </cell>
          <cell r="B431" t="str">
            <v>ค่าชิปปิ้ง</v>
          </cell>
          <cell r="C431" t="str">
            <v>490/24494</v>
          </cell>
          <cell r="D431" t="str">
            <v>0830033768</v>
          </cell>
          <cell r="E431">
            <v>0</v>
          </cell>
          <cell r="F431" t="str">
            <v>KR</v>
          </cell>
          <cell r="G431" t="str">
            <v>31</v>
          </cell>
          <cell r="H431" t="str">
            <v>D7</v>
          </cell>
          <cell r="I431" t="str">
            <v>0934000903</v>
          </cell>
          <cell r="J431">
            <v>39804</v>
          </cell>
          <cell r="K431">
            <v>-1605</v>
          </cell>
          <cell r="L431" t="str">
            <v>THB</v>
          </cell>
          <cell r="M431" t="str">
            <v>ค่าชิปปิ้ง INV.3086605015</v>
          </cell>
        </row>
        <row r="432">
          <cell r="A432" t="str">
            <v>@01@</v>
          </cell>
          <cell r="B432" t="str">
            <v>ค่าชิปปิ้ง</v>
          </cell>
          <cell r="C432" t="str">
            <v>490/24495</v>
          </cell>
          <cell r="D432" t="str">
            <v>0830033813</v>
          </cell>
          <cell r="E432">
            <v>0</v>
          </cell>
          <cell r="F432" t="str">
            <v>KR</v>
          </cell>
          <cell r="G432" t="str">
            <v>31</v>
          </cell>
          <cell r="H432" t="str">
            <v>D7</v>
          </cell>
          <cell r="I432" t="str">
            <v>0934000903</v>
          </cell>
          <cell r="J432">
            <v>39804</v>
          </cell>
          <cell r="K432">
            <v>-535</v>
          </cell>
          <cell r="L432" t="str">
            <v>THB</v>
          </cell>
          <cell r="M432" t="str">
            <v>ค่าชิปปิ้ง INV.3086605017</v>
          </cell>
        </row>
        <row r="433">
          <cell r="A433" t="str">
            <v>@01@</v>
          </cell>
          <cell r="B433" t="str">
            <v>ค่าชิปปิ้ง</v>
          </cell>
          <cell r="C433" t="str">
            <v>490/24496</v>
          </cell>
          <cell r="D433" t="str">
            <v>0830033814</v>
          </cell>
          <cell r="E433">
            <v>0</v>
          </cell>
          <cell r="F433" t="str">
            <v>KR</v>
          </cell>
          <cell r="G433" t="str">
            <v>31</v>
          </cell>
          <cell r="H433" t="str">
            <v>D7</v>
          </cell>
          <cell r="I433" t="str">
            <v>0934000903</v>
          </cell>
          <cell r="J433">
            <v>39804</v>
          </cell>
          <cell r="K433">
            <v>-535</v>
          </cell>
          <cell r="L433" t="str">
            <v>THB</v>
          </cell>
          <cell r="M433" t="str">
            <v>ค่าชิปปิ้ง INV.3086605018</v>
          </cell>
        </row>
        <row r="434">
          <cell r="A434" t="str">
            <v>@01@</v>
          </cell>
          <cell r="B434" t="str">
            <v>ค่าชิปปิ้ง</v>
          </cell>
          <cell r="C434" t="str">
            <v>490/24497</v>
          </cell>
          <cell r="D434" t="str">
            <v>0830033815</v>
          </cell>
          <cell r="E434">
            <v>0</v>
          </cell>
          <cell r="F434" t="str">
            <v>KR</v>
          </cell>
          <cell r="G434" t="str">
            <v>31</v>
          </cell>
          <cell r="H434" t="str">
            <v>D7</v>
          </cell>
          <cell r="I434" t="str">
            <v>0934000903</v>
          </cell>
          <cell r="J434">
            <v>39804</v>
          </cell>
          <cell r="K434">
            <v>-535</v>
          </cell>
          <cell r="L434" t="str">
            <v>THB</v>
          </cell>
          <cell r="M434" t="str">
            <v>ค่าชิปปิ้ง INV.3086605019</v>
          </cell>
        </row>
        <row r="435">
          <cell r="A435" t="str">
            <v>@01@</v>
          </cell>
          <cell r="B435" t="str">
            <v>ค่าชิปปิ้ง</v>
          </cell>
          <cell r="C435" t="str">
            <v>490/24498</v>
          </cell>
          <cell r="D435" t="str">
            <v>0830033816</v>
          </cell>
          <cell r="E435">
            <v>0</v>
          </cell>
          <cell r="F435" t="str">
            <v>KR</v>
          </cell>
          <cell r="G435" t="str">
            <v>31</v>
          </cell>
          <cell r="H435" t="str">
            <v>D7</v>
          </cell>
          <cell r="I435" t="str">
            <v>0934000903</v>
          </cell>
          <cell r="J435">
            <v>39804</v>
          </cell>
          <cell r="K435">
            <v>-535</v>
          </cell>
          <cell r="L435" t="str">
            <v>THB</v>
          </cell>
          <cell r="M435" t="str">
            <v>ค่าชิปปิ้ง INV.3086605020</v>
          </cell>
        </row>
        <row r="436">
          <cell r="A436" t="str">
            <v>@01@</v>
          </cell>
          <cell r="B436" t="str">
            <v>ค่าชิปปิ้ง</v>
          </cell>
          <cell r="C436" t="str">
            <v>490/24499</v>
          </cell>
          <cell r="D436" t="str">
            <v>0830033817</v>
          </cell>
          <cell r="E436">
            <v>0</v>
          </cell>
          <cell r="F436" t="str">
            <v>KR</v>
          </cell>
          <cell r="G436" t="str">
            <v>31</v>
          </cell>
          <cell r="H436" t="str">
            <v>D7</v>
          </cell>
          <cell r="I436" t="str">
            <v>0934000903</v>
          </cell>
          <cell r="J436">
            <v>39804</v>
          </cell>
          <cell r="K436">
            <v>-535</v>
          </cell>
          <cell r="L436" t="str">
            <v>THB</v>
          </cell>
          <cell r="M436" t="str">
            <v>ค่าชิปปิ้ง INV.3086605021</v>
          </cell>
        </row>
        <row r="437">
          <cell r="A437" t="str">
            <v>@01@</v>
          </cell>
          <cell r="B437" t="str">
            <v>ค่าชิปปิ้ง</v>
          </cell>
          <cell r="C437" t="str">
            <v>490/24500</v>
          </cell>
          <cell r="D437" t="str">
            <v>0830033818</v>
          </cell>
          <cell r="E437">
            <v>0</v>
          </cell>
          <cell r="F437" t="str">
            <v>KR</v>
          </cell>
          <cell r="G437" t="str">
            <v>31</v>
          </cell>
          <cell r="H437" t="str">
            <v>D7</v>
          </cell>
          <cell r="I437" t="str">
            <v>0934000903</v>
          </cell>
          <cell r="J437">
            <v>39804</v>
          </cell>
          <cell r="K437">
            <v>-963</v>
          </cell>
          <cell r="L437" t="str">
            <v>THB</v>
          </cell>
          <cell r="M437" t="str">
            <v>ค่าชิปปิ้ง INV.3086605022</v>
          </cell>
        </row>
        <row r="438">
          <cell r="A438" t="str">
            <v>@01@</v>
          </cell>
          <cell r="B438" t="str">
            <v>ค่าชิปปิ้ง</v>
          </cell>
          <cell r="C438" t="str">
            <v>491/24501</v>
          </cell>
          <cell r="D438" t="str">
            <v>0830033819</v>
          </cell>
          <cell r="E438">
            <v>0</v>
          </cell>
          <cell r="F438" t="str">
            <v>KR</v>
          </cell>
          <cell r="G438" t="str">
            <v>31</v>
          </cell>
          <cell r="H438" t="str">
            <v>D7</v>
          </cell>
          <cell r="I438" t="str">
            <v>0934000903</v>
          </cell>
          <cell r="J438">
            <v>39804</v>
          </cell>
          <cell r="K438">
            <v>-1391</v>
          </cell>
          <cell r="L438" t="str">
            <v>THB</v>
          </cell>
          <cell r="M438" t="str">
            <v>ค่าชิปปิ้ง INV.3086605025</v>
          </cell>
        </row>
        <row r="439">
          <cell r="A439" t="str">
            <v>@01@</v>
          </cell>
          <cell r="B439" t="str">
            <v>ค่าชิปปิ้ง</v>
          </cell>
          <cell r="C439" t="str">
            <v>491/24502</v>
          </cell>
          <cell r="D439" t="str">
            <v>0830033820</v>
          </cell>
          <cell r="E439">
            <v>0</v>
          </cell>
          <cell r="F439" t="str">
            <v>KR</v>
          </cell>
          <cell r="G439" t="str">
            <v>31</v>
          </cell>
          <cell r="H439" t="str">
            <v>D7</v>
          </cell>
          <cell r="I439" t="str">
            <v>0934000903</v>
          </cell>
          <cell r="J439">
            <v>39804</v>
          </cell>
          <cell r="K439">
            <v>-535</v>
          </cell>
          <cell r="L439" t="str">
            <v>THB</v>
          </cell>
          <cell r="M439" t="str">
            <v>ค่าชิปปิ้ง INV.3086605026</v>
          </cell>
        </row>
        <row r="440">
          <cell r="A440" t="str">
            <v>@01@</v>
          </cell>
          <cell r="B440" t="str">
            <v>ค่าชิปปิ้ง</v>
          </cell>
          <cell r="C440" t="str">
            <v>491/24503</v>
          </cell>
          <cell r="D440" t="str">
            <v>0830033821</v>
          </cell>
          <cell r="E440">
            <v>0</v>
          </cell>
          <cell r="F440" t="str">
            <v>KR</v>
          </cell>
          <cell r="G440" t="str">
            <v>31</v>
          </cell>
          <cell r="H440" t="str">
            <v>D7</v>
          </cell>
          <cell r="I440" t="str">
            <v>0934000903</v>
          </cell>
          <cell r="J440">
            <v>39804</v>
          </cell>
          <cell r="K440">
            <v>-535</v>
          </cell>
          <cell r="L440" t="str">
            <v>THB</v>
          </cell>
          <cell r="M440" t="str">
            <v>ค่าชิปปิ้ง INV.3086605027</v>
          </cell>
        </row>
        <row r="441">
          <cell r="A441" t="str">
            <v>@01@</v>
          </cell>
          <cell r="B441" t="str">
            <v>ค่าชิปปิ้ง</v>
          </cell>
          <cell r="C441" t="str">
            <v>491/24504</v>
          </cell>
          <cell r="D441" t="str">
            <v>0830033822</v>
          </cell>
          <cell r="E441">
            <v>0</v>
          </cell>
          <cell r="F441" t="str">
            <v>KR</v>
          </cell>
          <cell r="G441" t="str">
            <v>31</v>
          </cell>
          <cell r="H441" t="str">
            <v>D7</v>
          </cell>
          <cell r="I441" t="str">
            <v>0934000903</v>
          </cell>
          <cell r="J441">
            <v>39804</v>
          </cell>
          <cell r="K441">
            <v>-1391</v>
          </cell>
          <cell r="L441" t="str">
            <v>THB</v>
          </cell>
          <cell r="M441" t="str">
            <v>ค่าชิปปิ้ง INV.3086605028</v>
          </cell>
        </row>
        <row r="442">
          <cell r="A442" t="str">
            <v>@01@</v>
          </cell>
          <cell r="B442" t="str">
            <v>ค่าชิปปิ้ง</v>
          </cell>
          <cell r="C442" t="str">
            <v>491/24505</v>
          </cell>
          <cell r="D442" t="str">
            <v>0830033823</v>
          </cell>
          <cell r="E442">
            <v>0</v>
          </cell>
          <cell r="F442" t="str">
            <v>KR</v>
          </cell>
          <cell r="G442" t="str">
            <v>31</v>
          </cell>
          <cell r="H442" t="str">
            <v>D7</v>
          </cell>
          <cell r="I442" t="str">
            <v>0934000903</v>
          </cell>
          <cell r="J442">
            <v>39804</v>
          </cell>
          <cell r="K442">
            <v>-6955</v>
          </cell>
          <cell r="L442" t="str">
            <v>THB</v>
          </cell>
          <cell r="M442" t="str">
            <v>ค่าชิปปิ้ง INV.3086605029</v>
          </cell>
        </row>
        <row r="443">
          <cell r="A443" t="str">
            <v>@01@</v>
          </cell>
          <cell r="B443" t="str">
            <v>ค่าชิปปิ้ง</v>
          </cell>
          <cell r="C443" t="str">
            <v>491/24506</v>
          </cell>
          <cell r="D443" t="str">
            <v>0830033769</v>
          </cell>
          <cell r="E443">
            <v>0</v>
          </cell>
          <cell r="F443" t="str">
            <v>KR</v>
          </cell>
          <cell r="G443" t="str">
            <v>31</v>
          </cell>
          <cell r="H443" t="str">
            <v>D7</v>
          </cell>
          <cell r="I443" t="str">
            <v>0934000903</v>
          </cell>
          <cell r="J443">
            <v>39804</v>
          </cell>
          <cell r="K443">
            <v>-2461</v>
          </cell>
          <cell r="L443" t="str">
            <v>THB</v>
          </cell>
          <cell r="M443" t="str">
            <v>ค่าชิปปิ้ง INV.3086605030</v>
          </cell>
        </row>
        <row r="444">
          <cell r="A444" t="str">
            <v>@01@</v>
          </cell>
          <cell r="B444" t="str">
            <v>ค่าชิปปิ้ง</v>
          </cell>
          <cell r="C444" t="str">
            <v>491/24507</v>
          </cell>
          <cell r="D444" t="str">
            <v>0830033772</v>
          </cell>
          <cell r="E444">
            <v>0</v>
          </cell>
          <cell r="F444" t="str">
            <v>KR</v>
          </cell>
          <cell r="G444" t="str">
            <v>31</v>
          </cell>
          <cell r="H444" t="str">
            <v>D7</v>
          </cell>
          <cell r="I444" t="str">
            <v>0934000903</v>
          </cell>
          <cell r="J444">
            <v>39804</v>
          </cell>
          <cell r="K444">
            <v>-749</v>
          </cell>
          <cell r="L444" t="str">
            <v>THB</v>
          </cell>
          <cell r="M444" t="str">
            <v>ค่าชิปปิ้ง INV.3086605032</v>
          </cell>
        </row>
        <row r="445">
          <cell r="A445" t="str">
            <v>@01@</v>
          </cell>
          <cell r="B445" t="str">
            <v>ค่าชิปปิ้ง</v>
          </cell>
          <cell r="C445" t="str">
            <v>491/24508</v>
          </cell>
          <cell r="D445" t="str">
            <v>0830033776</v>
          </cell>
          <cell r="E445">
            <v>0</v>
          </cell>
          <cell r="F445" t="str">
            <v>KR</v>
          </cell>
          <cell r="G445" t="str">
            <v>31</v>
          </cell>
          <cell r="H445" t="str">
            <v>D7</v>
          </cell>
          <cell r="I445" t="str">
            <v>0934000903</v>
          </cell>
          <cell r="J445">
            <v>39804</v>
          </cell>
          <cell r="K445">
            <v>-1391</v>
          </cell>
          <cell r="L445" t="str">
            <v>THB</v>
          </cell>
          <cell r="M445" t="str">
            <v>ค่าชิปปิ้ง INV.3086605034,5035,5036,5038</v>
          </cell>
        </row>
        <row r="446">
          <cell r="A446" t="str">
            <v>@01@</v>
          </cell>
          <cell r="B446" t="str">
            <v>ค่าชิปปิ้ง</v>
          </cell>
          <cell r="C446" t="str">
            <v>491/24509</v>
          </cell>
          <cell r="D446" t="str">
            <v>0830033824</v>
          </cell>
          <cell r="E446">
            <v>0</v>
          </cell>
          <cell r="F446" t="str">
            <v>KR</v>
          </cell>
          <cell r="G446" t="str">
            <v>31</v>
          </cell>
          <cell r="H446" t="str">
            <v>D7</v>
          </cell>
          <cell r="I446" t="str">
            <v>0934000903</v>
          </cell>
          <cell r="J446">
            <v>39804</v>
          </cell>
          <cell r="K446">
            <v>-963</v>
          </cell>
          <cell r="L446" t="str">
            <v>THB</v>
          </cell>
          <cell r="M446" t="str">
            <v>ค่าชิปปิ้ง INV.3086605037</v>
          </cell>
        </row>
        <row r="447">
          <cell r="A447" t="str">
            <v>@01@</v>
          </cell>
          <cell r="B447" t="str">
            <v>ค่าชิปปิ้ง</v>
          </cell>
          <cell r="C447" t="str">
            <v>491/24510</v>
          </cell>
          <cell r="D447" t="str">
            <v>0830033778</v>
          </cell>
          <cell r="E447">
            <v>0</v>
          </cell>
          <cell r="F447" t="str">
            <v>KR</v>
          </cell>
          <cell r="G447" t="str">
            <v>31</v>
          </cell>
          <cell r="H447" t="str">
            <v>D7</v>
          </cell>
          <cell r="I447" t="str">
            <v>0934000903</v>
          </cell>
          <cell r="J447">
            <v>39804</v>
          </cell>
          <cell r="K447">
            <v>-1070</v>
          </cell>
          <cell r="L447" t="str">
            <v>THB</v>
          </cell>
          <cell r="M447" t="str">
            <v>ค่าชิปปิ้ง INV.3086605052,5053,5055,5057</v>
          </cell>
        </row>
        <row r="448">
          <cell r="A448" t="str">
            <v>@01@</v>
          </cell>
          <cell r="B448" t="str">
            <v>ค่าชิปปิ้ง</v>
          </cell>
          <cell r="C448" t="str">
            <v>491/24511</v>
          </cell>
          <cell r="D448" t="str">
            <v>0830033791</v>
          </cell>
          <cell r="E448">
            <v>0</v>
          </cell>
          <cell r="F448" t="str">
            <v>KR</v>
          </cell>
          <cell r="G448" t="str">
            <v>31</v>
          </cell>
          <cell r="H448" t="str">
            <v>D7</v>
          </cell>
          <cell r="I448" t="str">
            <v>0934000903</v>
          </cell>
          <cell r="J448">
            <v>39804</v>
          </cell>
          <cell r="K448">
            <v>-3959</v>
          </cell>
          <cell r="L448" t="str">
            <v>THB</v>
          </cell>
          <cell r="M448" t="str">
            <v>ค่าชิปปิ้ง INV.3086604956</v>
          </cell>
        </row>
        <row r="449">
          <cell r="A449" t="str">
            <v>@01@</v>
          </cell>
          <cell r="B449" t="str">
            <v>ค่าชิปปิ้ง</v>
          </cell>
          <cell r="C449" t="str">
            <v>491/24512</v>
          </cell>
          <cell r="D449" t="str">
            <v>0830033784</v>
          </cell>
          <cell r="E449">
            <v>0</v>
          </cell>
          <cell r="F449" t="str">
            <v>KR</v>
          </cell>
          <cell r="G449" t="str">
            <v>31</v>
          </cell>
          <cell r="H449" t="str">
            <v>D7</v>
          </cell>
          <cell r="I449" t="str">
            <v>0934000903</v>
          </cell>
          <cell r="J449">
            <v>39804</v>
          </cell>
          <cell r="K449">
            <v>-963</v>
          </cell>
          <cell r="L449" t="str">
            <v>THB</v>
          </cell>
          <cell r="M449" t="str">
            <v>ค่าชิปปิ้ง INV.3086604921</v>
          </cell>
        </row>
        <row r="450">
          <cell r="A450" t="str">
            <v>@01@</v>
          </cell>
          <cell r="B450" t="str">
            <v>ค่าชิปปิ้ง</v>
          </cell>
          <cell r="C450" t="str">
            <v>491/24513</v>
          </cell>
          <cell r="D450" t="str">
            <v>0830033783</v>
          </cell>
          <cell r="E450">
            <v>0</v>
          </cell>
          <cell r="F450" t="str">
            <v>KR</v>
          </cell>
          <cell r="G450" t="str">
            <v>31</v>
          </cell>
          <cell r="H450" t="str">
            <v>D7</v>
          </cell>
          <cell r="I450" t="str">
            <v>0934000903</v>
          </cell>
          <cell r="J450">
            <v>39804</v>
          </cell>
          <cell r="K450">
            <v>-1070</v>
          </cell>
          <cell r="L450" t="str">
            <v>THB</v>
          </cell>
          <cell r="M450" t="str">
            <v>ค่าชิปปิ้ง INV.F0169/08,F0620/08,F0621/08,F062/08</v>
          </cell>
        </row>
        <row r="451">
          <cell r="A451" t="str">
            <v>@01@</v>
          </cell>
          <cell r="B451" t="str">
            <v>ค่าชิปปิ้ง</v>
          </cell>
          <cell r="C451" t="str">
            <v>491/24523</v>
          </cell>
          <cell r="D451" t="str">
            <v>0830034597</v>
          </cell>
          <cell r="E451">
            <v>0</v>
          </cell>
          <cell r="F451" t="str">
            <v>KR</v>
          </cell>
          <cell r="G451" t="str">
            <v>31</v>
          </cell>
          <cell r="H451" t="str">
            <v>D7</v>
          </cell>
          <cell r="I451" t="str">
            <v>0934001265</v>
          </cell>
          <cell r="J451">
            <v>39811</v>
          </cell>
          <cell r="K451">
            <v>-749</v>
          </cell>
          <cell r="L451" t="str">
            <v>THB</v>
          </cell>
          <cell r="M451" t="str">
            <v>ค่าชิปปิ้ง  INV.3086604999</v>
          </cell>
        </row>
        <row r="452">
          <cell r="A452" t="str">
            <v>@01@</v>
          </cell>
          <cell r="B452" t="str">
            <v>ค่าชิปปิ้ง</v>
          </cell>
          <cell r="C452" t="str">
            <v>491/24524</v>
          </cell>
          <cell r="D452" t="str">
            <v>0830034598</v>
          </cell>
          <cell r="E452">
            <v>0</v>
          </cell>
          <cell r="F452" t="str">
            <v>KR</v>
          </cell>
          <cell r="G452" t="str">
            <v>31</v>
          </cell>
          <cell r="H452" t="str">
            <v>D7</v>
          </cell>
          <cell r="I452" t="str">
            <v>0934001265</v>
          </cell>
          <cell r="J452">
            <v>39811</v>
          </cell>
          <cell r="K452">
            <v>-749</v>
          </cell>
          <cell r="L452" t="str">
            <v>THB</v>
          </cell>
          <cell r="M452" t="str">
            <v>ค่าชิปปิ้ง  INV.3086605016</v>
          </cell>
        </row>
        <row r="453">
          <cell r="A453" t="str">
            <v>@01@</v>
          </cell>
          <cell r="B453" t="str">
            <v>ค่าชิปปิ้ง</v>
          </cell>
          <cell r="C453" t="str">
            <v>491/24525</v>
          </cell>
          <cell r="D453" t="str">
            <v>0830034502</v>
          </cell>
          <cell r="E453">
            <v>0</v>
          </cell>
          <cell r="F453" t="str">
            <v>KR</v>
          </cell>
          <cell r="G453" t="str">
            <v>31</v>
          </cell>
          <cell r="H453" t="str">
            <v>D7</v>
          </cell>
          <cell r="I453" t="str">
            <v>0934001265</v>
          </cell>
          <cell r="J453">
            <v>39811</v>
          </cell>
          <cell r="K453">
            <v>-535</v>
          </cell>
          <cell r="L453" t="str">
            <v>THB</v>
          </cell>
          <cell r="M453" t="str">
            <v>ค่าชิปปิ้ง  INV.3086605023</v>
          </cell>
        </row>
        <row r="454">
          <cell r="A454" t="str">
            <v>@01@</v>
          </cell>
          <cell r="B454" t="str">
            <v>ค่าชิปปิ้ง</v>
          </cell>
          <cell r="C454" t="str">
            <v>491/24526</v>
          </cell>
          <cell r="D454" t="str">
            <v>0830034504</v>
          </cell>
          <cell r="E454">
            <v>0</v>
          </cell>
          <cell r="F454" t="str">
            <v>KR</v>
          </cell>
          <cell r="G454" t="str">
            <v>31</v>
          </cell>
          <cell r="H454" t="str">
            <v>D7</v>
          </cell>
          <cell r="I454" t="str">
            <v>0934001265</v>
          </cell>
          <cell r="J454">
            <v>39811</v>
          </cell>
          <cell r="K454">
            <v>-535</v>
          </cell>
          <cell r="L454" t="str">
            <v>THB</v>
          </cell>
          <cell r="M454" t="str">
            <v>ค่าชิปปิ้ง  INV.3086605024</v>
          </cell>
        </row>
        <row r="455">
          <cell r="A455" t="str">
            <v>@01@</v>
          </cell>
          <cell r="B455" t="str">
            <v>ค่าชิปปิ้ง</v>
          </cell>
          <cell r="C455" t="str">
            <v>491/24527</v>
          </cell>
          <cell r="D455" t="str">
            <v>0830034505</v>
          </cell>
          <cell r="E455">
            <v>0</v>
          </cell>
          <cell r="F455" t="str">
            <v>KR</v>
          </cell>
          <cell r="G455" t="str">
            <v>31</v>
          </cell>
          <cell r="H455" t="str">
            <v>D7</v>
          </cell>
          <cell r="I455" t="str">
            <v>0934001265</v>
          </cell>
          <cell r="J455">
            <v>39811</v>
          </cell>
          <cell r="K455">
            <v>-6955</v>
          </cell>
          <cell r="L455" t="str">
            <v>THB</v>
          </cell>
          <cell r="M455" t="str">
            <v>ค่าชิปปิ้ง  INV.3086605031</v>
          </cell>
        </row>
        <row r="456">
          <cell r="A456" t="str">
            <v>@01@</v>
          </cell>
          <cell r="B456" t="str">
            <v>ค่าชิปปิ้ง</v>
          </cell>
          <cell r="C456" t="str">
            <v>491/24528</v>
          </cell>
          <cell r="D456" t="str">
            <v>0830034506</v>
          </cell>
          <cell r="E456">
            <v>0</v>
          </cell>
          <cell r="F456" t="str">
            <v>KR</v>
          </cell>
          <cell r="G456" t="str">
            <v>31</v>
          </cell>
          <cell r="H456" t="str">
            <v>D7</v>
          </cell>
          <cell r="I456" t="str">
            <v>0934001265</v>
          </cell>
          <cell r="J456">
            <v>39811</v>
          </cell>
          <cell r="K456">
            <v>-8667</v>
          </cell>
          <cell r="L456" t="str">
            <v>THB</v>
          </cell>
          <cell r="M456" t="str">
            <v>ค่าชิปปิ้ง  INV.3086605033</v>
          </cell>
        </row>
        <row r="457">
          <cell r="A457" t="str">
            <v>@01@</v>
          </cell>
          <cell r="B457" t="str">
            <v>ค่าชิปปิ้ง</v>
          </cell>
          <cell r="C457" t="str">
            <v>491/24529</v>
          </cell>
          <cell r="D457" t="str">
            <v>0830034507</v>
          </cell>
          <cell r="E457">
            <v>0</v>
          </cell>
          <cell r="F457" t="str">
            <v>KR</v>
          </cell>
          <cell r="G457" t="str">
            <v>31</v>
          </cell>
          <cell r="H457" t="str">
            <v>D7</v>
          </cell>
          <cell r="I457" t="str">
            <v>0934001265</v>
          </cell>
          <cell r="J457">
            <v>39811</v>
          </cell>
          <cell r="K457">
            <v>-2247</v>
          </cell>
          <cell r="L457" t="str">
            <v>THB</v>
          </cell>
          <cell r="M457" t="str">
            <v>ค่าชิปปิ้ง  INV.3086605039</v>
          </cell>
        </row>
        <row r="458">
          <cell r="A458" t="str">
            <v>@01@</v>
          </cell>
          <cell r="B458" t="str">
            <v>ค่าชิปปิ้ง</v>
          </cell>
          <cell r="C458" t="str">
            <v>491/24531</v>
          </cell>
          <cell r="D458" t="str">
            <v>0830034509</v>
          </cell>
          <cell r="E458">
            <v>0</v>
          </cell>
          <cell r="F458" t="str">
            <v>KR</v>
          </cell>
          <cell r="G458" t="str">
            <v>31</v>
          </cell>
          <cell r="H458" t="str">
            <v>D7</v>
          </cell>
          <cell r="I458" t="str">
            <v>0934001265</v>
          </cell>
          <cell r="J458">
            <v>39811</v>
          </cell>
          <cell r="K458">
            <v>-535</v>
          </cell>
          <cell r="L458" t="str">
            <v>THB</v>
          </cell>
          <cell r="M458" t="str">
            <v>ค่าชิปปิ้ง  INV.3086605042</v>
          </cell>
        </row>
        <row r="459">
          <cell r="A459" t="str">
            <v>@01@</v>
          </cell>
          <cell r="B459" t="str">
            <v>ค่าชิปปิ้ง</v>
          </cell>
          <cell r="C459" t="str">
            <v>491/24532</v>
          </cell>
          <cell r="D459" t="str">
            <v>0830034510</v>
          </cell>
          <cell r="E459">
            <v>0</v>
          </cell>
          <cell r="F459" t="str">
            <v>KR</v>
          </cell>
          <cell r="G459" t="str">
            <v>31</v>
          </cell>
          <cell r="H459" t="str">
            <v>D7</v>
          </cell>
          <cell r="I459" t="str">
            <v>0934001265</v>
          </cell>
          <cell r="J459">
            <v>39811</v>
          </cell>
          <cell r="K459">
            <v>-535</v>
          </cell>
          <cell r="L459" t="str">
            <v>THB</v>
          </cell>
          <cell r="M459" t="str">
            <v>ค่าชิปปิ้ง  INV.3086605043</v>
          </cell>
        </row>
        <row r="460">
          <cell r="A460" t="str">
            <v>@01@</v>
          </cell>
          <cell r="B460" t="str">
            <v>ค่าชิปปิ้ง</v>
          </cell>
          <cell r="C460" t="str">
            <v>491/24533</v>
          </cell>
          <cell r="D460" t="str">
            <v>0830034511</v>
          </cell>
          <cell r="E460">
            <v>0</v>
          </cell>
          <cell r="F460" t="str">
            <v>KR</v>
          </cell>
          <cell r="G460" t="str">
            <v>31</v>
          </cell>
          <cell r="H460" t="str">
            <v>D7</v>
          </cell>
          <cell r="I460" t="str">
            <v>0934001265</v>
          </cell>
          <cell r="J460">
            <v>39811</v>
          </cell>
          <cell r="K460">
            <v>-535</v>
          </cell>
          <cell r="L460" t="str">
            <v>THB</v>
          </cell>
          <cell r="M460" t="str">
            <v>ค่าชิปปิ้ง  INV.3086605044</v>
          </cell>
        </row>
        <row r="461">
          <cell r="A461" t="str">
            <v>@01@</v>
          </cell>
          <cell r="B461" t="str">
            <v>ค่าชิปปิ้ง</v>
          </cell>
          <cell r="C461" t="str">
            <v>491/24534</v>
          </cell>
          <cell r="D461" t="str">
            <v>0830034512</v>
          </cell>
          <cell r="E461">
            <v>0</v>
          </cell>
          <cell r="F461" t="str">
            <v>KR</v>
          </cell>
          <cell r="G461" t="str">
            <v>31</v>
          </cell>
          <cell r="H461" t="str">
            <v>D7</v>
          </cell>
          <cell r="I461" t="str">
            <v>0934001265</v>
          </cell>
          <cell r="J461">
            <v>39811</v>
          </cell>
          <cell r="K461">
            <v>-535</v>
          </cell>
          <cell r="L461" t="str">
            <v>THB</v>
          </cell>
          <cell r="M461" t="str">
            <v>ค่าชิปปิ้ง  INV.3086605045</v>
          </cell>
        </row>
        <row r="462">
          <cell r="A462" t="str">
            <v>@01@</v>
          </cell>
          <cell r="B462" t="str">
            <v>ค่าชิปปิ้ง</v>
          </cell>
          <cell r="C462" t="str">
            <v>491/24535</v>
          </cell>
          <cell r="D462" t="str">
            <v>0830034513</v>
          </cell>
          <cell r="E462">
            <v>0</v>
          </cell>
          <cell r="F462" t="str">
            <v>KR</v>
          </cell>
          <cell r="G462" t="str">
            <v>31</v>
          </cell>
          <cell r="H462" t="str">
            <v>D7</v>
          </cell>
          <cell r="I462" t="str">
            <v>0934001265</v>
          </cell>
          <cell r="J462">
            <v>39811</v>
          </cell>
          <cell r="K462">
            <v>-535</v>
          </cell>
          <cell r="L462" t="str">
            <v>THB</v>
          </cell>
          <cell r="M462" t="str">
            <v>ค่าชิปปิ้ง  INV.3086605046</v>
          </cell>
        </row>
        <row r="463">
          <cell r="A463" t="str">
            <v>@01@</v>
          </cell>
          <cell r="B463" t="str">
            <v>ค่าชิปปิ้ง</v>
          </cell>
          <cell r="C463" t="str">
            <v>491/24536</v>
          </cell>
          <cell r="D463" t="str">
            <v>0830034514</v>
          </cell>
          <cell r="E463">
            <v>0</v>
          </cell>
          <cell r="F463" t="str">
            <v>KR</v>
          </cell>
          <cell r="G463" t="str">
            <v>31</v>
          </cell>
          <cell r="H463" t="str">
            <v>D7</v>
          </cell>
          <cell r="I463" t="str">
            <v>0934001265</v>
          </cell>
          <cell r="J463">
            <v>39811</v>
          </cell>
          <cell r="K463">
            <v>-963</v>
          </cell>
          <cell r="L463" t="str">
            <v>THB</v>
          </cell>
          <cell r="M463" t="str">
            <v>ค่าชิปปิ้ง  INV.3086605047</v>
          </cell>
        </row>
        <row r="464">
          <cell r="A464" t="str">
            <v>@01@</v>
          </cell>
          <cell r="B464" t="str">
            <v>ค่าชิปปิ้ง</v>
          </cell>
          <cell r="C464" t="str">
            <v>491/24537</v>
          </cell>
          <cell r="D464" t="str">
            <v>0830034515</v>
          </cell>
          <cell r="E464">
            <v>0</v>
          </cell>
          <cell r="F464" t="str">
            <v>KR</v>
          </cell>
          <cell r="G464" t="str">
            <v>31</v>
          </cell>
          <cell r="H464" t="str">
            <v>D7</v>
          </cell>
          <cell r="I464" t="str">
            <v>0934001265</v>
          </cell>
          <cell r="J464">
            <v>39811</v>
          </cell>
          <cell r="K464">
            <v>-535</v>
          </cell>
          <cell r="L464" t="str">
            <v>THB</v>
          </cell>
          <cell r="M464" t="str">
            <v>ค่าชิปปิ้ง  INV.3086605054</v>
          </cell>
        </row>
        <row r="465">
          <cell r="A465" t="str">
            <v>@01@</v>
          </cell>
          <cell r="B465" t="str">
            <v>ค่าชิปปิ้ง</v>
          </cell>
          <cell r="C465" t="str">
            <v>491/24538</v>
          </cell>
          <cell r="D465" t="str">
            <v>0830034516</v>
          </cell>
          <cell r="E465">
            <v>0</v>
          </cell>
          <cell r="F465" t="str">
            <v>KR</v>
          </cell>
          <cell r="G465" t="str">
            <v>31</v>
          </cell>
          <cell r="H465" t="str">
            <v>D7</v>
          </cell>
          <cell r="I465" t="str">
            <v>0934001265</v>
          </cell>
          <cell r="J465">
            <v>39811</v>
          </cell>
          <cell r="K465">
            <v>-535</v>
          </cell>
          <cell r="L465" t="str">
            <v>THB</v>
          </cell>
          <cell r="M465" t="str">
            <v>ค่าชิปปิ้ง  INV.3086605056</v>
          </cell>
        </row>
        <row r="466">
          <cell r="A466" t="str">
            <v>@01@</v>
          </cell>
          <cell r="B466" t="str">
            <v>ค่าชิปปิ้ง</v>
          </cell>
          <cell r="C466" t="str">
            <v>491/24539</v>
          </cell>
          <cell r="D466" t="str">
            <v>0830034600</v>
          </cell>
          <cell r="E466">
            <v>0</v>
          </cell>
          <cell r="F466" t="str">
            <v>KR</v>
          </cell>
          <cell r="G466" t="str">
            <v>31</v>
          </cell>
          <cell r="H466" t="str">
            <v>D7</v>
          </cell>
          <cell r="I466" t="str">
            <v>0934001265</v>
          </cell>
          <cell r="J466">
            <v>39811</v>
          </cell>
          <cell r="K466">
            <v>-963</v>
          </cell>
          <cell r="L466" t="str">
            <v>THB</v>
          </cell>
          <cell r="M466" t="str">
            <v>ค่าชิปปิ้ง  INV.3086605058,5060,5064</v>
          </cell>
        </row>
        <row r="467">
          <cell r="A467" t="str">
            <v>@01@</v>
          </cell>
          <cell r="B467" t="str">
            <v>ค่าชิปปิ้ง</v>
          </cell>
          <cell r="C467" t="str">
            <v>491/24540</v>
          </cell>
          <cell r="D467" t="str">
            <v>0830034602</v>
          </cell>
          <cell r="E467">
            <v>0</v>
          </cell>
          <cell r="F467" t="str">
            <v>KR</v>
          </cell>
          <cell r="G467" t="str">
            <v>31</v>
          </cell>
          <cell r="H467" t="str">
            <v>D7</v>
          </cell>
          <cell r="I467" t="str">
            <v>0934001265</v>
          </cell>
          <cell r="J467">
            <v>39811</v>
          </cell>
          <cell r="K467">
            <v>-856</v>
          </cell>
          <cell r="L467" t="str">
            <v>THB</v>
          </cell>
          <cell r="M467" t="str">
            <v>ค่าชิปปิ้ง  INV.3086605059,5061</v>
          </cell>
        </row>
        <row r="468">
          <cell r="A468" t="str">
            <v>@01@</v>
          </cell>
          <cell r="B468" t="str">
            <v>ค่าชิปปิ้ง</v>
          </cell>
          <cell r="C468" t="str">
            <v>491/24541</v>
          </cell>
          <cell r="D468" t="str">
            <v>0830034604</v>
          </cell>
          <cell r="E468">
            <v>0</v>
          </cell>
          <cell r="F468" t="str">
            <v>KR</v>
          </cell>
          <cell r="G468" t="str">
            <v>31</v>
          </cell>
          <cell r="H468" t="str">
            <v>D7</v>
          </cell>
          <cell r="I468" t="str">
            <v>0934001265</v>
          </cell>
          <cell r="J468">
            <v>39811</v>
          </cell>
          <cell r="K468">
            <v>-749</v>
          </cell>
          <cell r="L468" t="str">
            <v>THB</v>
          </cell>
          <cell r="M468" t="str">
            <v>ค่าชิปปิ้ง  INV.3086605062</v>
          </cell>
        </row>
        <row r="469">
          <cell r="A469" t="str">
            <v>@01@</v>
          </cell>
          <cell r="B469" t="str">
            <v>ค่าชิปปิ้ง</v>
          </cell>
          <cell r="C469" t="str">
            <v>491/24542</v>
          </cell>
          <cell r="D469" t="str">
            <v>0830034606</v>
          </cell>
          <cell r="E469">
            <v>0</v>
          </cell>
          <cell r="F469" t="str">
            <v>KR</v>
          </cell>
          <cell r="G469" t="str">
            <v>31</v>
          </cell>
          <cell r="H469" t="str">
            <v>D7</v>
          </cell>
          <cell r="I469" t="str">
            <v>0934001265</v>
          </cell>
          <cell r="J469">
            <v>39811</v>
          </cell>
          <cell r="K469">
            <v>-963</v>
          </cell>
          <cell r="L469" t="str">
            <v>THB</v>
          </cell>
          <cell r="M469" t="str">
            <v>ค่าชิปปิ้ง  INV.3086605063,5065,5066</v>
          </cell>
        </row>
        <row r="470">
          <cell r="A470" t="str">
            <v>@01@</v>
          </cell>
          <cell r="B470" t="str">
            <v>ค่าชิปปิ้ง</v>
          </cell>
          <cell r="C470" t="str">
            <v>491/24543</v>
          </cell>
          <cell r="D470" t="str">
            <v>0830034608</v>
          </cell>
          <cell r="E470">
            <v>0</v>
          </cell>
          <cell r="F470" t="str">
            <v>KR</v>
          </cell>
          <cell r="G470" t="str">
            <v>31</v>
          </cell>
          <cell r="H470" t="str">
            <v>D7</v>
          </cell>
          <cell r="I470" t="str">
            <v>0934001265</v>
          </cell>
          <cell r="J470">
            <v>39811</v>
          </cell>
          <cell r="K470">
            <v>-1177</v>
          </cell>
          <cell r="L470" t="str">
            <v>THB</v>
          </cell>
          <cell r="M470" t="str">
            <v>ค่าชิปปิ้ง  INV.3086605067</v>
          </cell>
        </row>
        <row r="471">
          <cell r="A471" t="str">
            <v>@01@</v>
          </cell>
          <cell r="B471" t="str">
            <v>ค่าชิปปิ้ง</v>
          </cell>
          <cell r="C471" t="str">
            <v>491/24544</v>
          </cell>
          <cell r="D471" t="str">
            <v>0830034610</v>
          </cell>
          <cell r="E471">
            <v>0</v>
          </cell>
          <cell r="F471" t="str">
            <v>KR</v>
          </cell>
          <cell r="G471" t="str">
            <v>31</v>
          </cell>
          <cell r="H471" t="str">
            <v>D7</v>
          </cell>
          <cell r="I471" t="str">
            <v>0934001265</v>
          </cell>
          <cell r="J471">
            <v>39811</v>
          </cell>
          <cell r="K471">
            <v>-749</v>
          </cell>
          <cell r="L471" t="str">
            <v>THB</v>
          </cell>
          <cell r="M471" t="str">
            <v>ค่าชิปปิ้ง  INV.3086605069</v>
          </cell>
        </row>
        <row r="472">
          <cell r="A472" t="str">
            <v>@01@</v>
          </cell>
          <cell r="B472" t="str">
            <v>ค่าชิปปิ้ง</v>
          </cell>
          <cell r="C472" t="str">
            <v>491/24545</v>
          </cell>
          <cell r="D472" t="str">
            <v>0830034517</v>
          </cell>
          <cell r="E472">
            <v>0</v>
          </cell>
          <cell r="F472" t="str">
            <v>KR</v>
          </cell>
          <cell r="G472" t="str">
            <v>31</v>
          </cell>
          <cell r="H472" t="str">
            <v>D7</v>
          </cell>
          <cell r="I472" t="str">
            <v>0934001265</v>
          </cell>
          <cell r="J472">
            <v>39811</v>
          </cell>
          <cell r="K472">
            <v>-963</v>
          </cell>
          <cell r="L472" t="str">
            <v>THB</v>
          </cell>
          <cell r="M472" t="str">
            <v>ค่าชิปปิ้ง  INV.3086605070</v>
          </cell>
        </row>
        <row r="473">
          <cell r="A473" t="str">
            <v>@01@</v>
          </cell>
          <cell r="B473" t="str">
            <v>ค่าชิปปิ้ง</v>
          </cell>
          <cell r="C473" t="str">
            <v>491/24546</v>
          </cell>
          <cell r="D473" t="str">
            <v>0830034518</v>
          </cell>
          <cell r="E473">
            <v>0</v>
          </cell>
          <cell r="F473" t="str">
            <v>KR</v>
          </cell>
          <cell r="G473" t="str">
            <v>31</v>
          </cell>
          <cell r="H473" t="str">
            <v>D7</v>
          </cell>
          <cell r="I473" t="str">
            <v>0934001265</v>
          </cell>
          <cell r="J473">
            <v>39811</v>
          </cell>
          <cell r="K473">
            <v>-535</v>
          </cell>
          <cell r="L473" t="str">
            <v>THB</v>
          </cell>
          <cell r="M473" t="str">
            <v>ค่าชิปปิ้ง  INV.3086605071</v>
          </cell>
        </row>
        <row r="474">
          <cell r="A474" t="str">
            <v>@01@</v>
          </cell>
          <cell r="B474" t="str">
            <v>ค่าชิปปิ้ง</v>
          </cell>
          <cell r="C474" t="str">
            <v>491/24547</v>
          </cell>
          <cell r="D474" t="str">
            <v>0830034519</v>
          </cell>
          <cell r="E474">
            <v>0</v>
          </cell>
          <cell r="F474" t="str">
            <v>KR</v>
          </cell>
          <cell r="G474" t="str">
            <v>31</v>
          </cell>
          <cell r="H474" t="str">
            <v>D7</v>
          </cell>
          <cell r="I474" t="str">
            <v>0934001265</v>
          </cell>
          <cell r="J474">
            <v>39811</v>
          </cell>
          <cell r="K474">
            <v>-1391</v>
          </cell>
          <cell r="L474" t="str">
            <v>THB</v>
          </cell>
          <cell r="M474" t="str">
            <v>ค่าชิปปิ้ง  INV.3086605072</v>
          </cell>
        </row>
        <row r="475">
          <cell r="A475" t="str">
            <v>@01@</v>
          </cell>
          <cell r="B475" t="str">
            <v>ค่าชิปปิ้ง</v>
          </cell>
          <cell r="C475" t="str">
            <v>491/24548</v>
          </cell>
          <cell r="D475" t="str">
            <v>0830034520</v>
          </cell>
          <cell r="E475">
            <v>0</v>
          </cell>
          <cell r="F475" t="str">
            <v>KR</v>
          </cell>
          <cell r="G475" t="str">
            <v>31</v>
          </cell>
          <cell r="H475" t="str">
            <v>D7</v>
          </cell>
          <cell r="I475" t="str">
            <v>0934001265</v>
          </cell>
          <cell r="J475">
            <v>39811</v>
          </cell>
          <cell r="K475">
            <v>-535</v>
          </cell>
          <cell r="L475" t="str">
            <v>THB</v>
          </cell>
          <cell r="M475" t="str">
            <v>ค่าชิปปิ้ง  INV.3086605073</v>
          </cell>
        </row>
        <row r="476">
          <cell r="A476" t="str">
            <v>@01@</v>
          </cell>
          <cell r="B476" t="str">
            <v>ค่าชิปปิ้ง</v>
          </cell>
          <cell r="C476" t="str">
            <v>491/24549</v>
          </cell>
          <cell r="D476" t="str">
            <v>0830034521</v>
          </cell>
          <cell r="E476">
            <v>0</v>
          </cell>
          <cell r="F476" t="str">
            <v>KR</v>
          </cell>
          <cell r="G476" t="str">
            <v>31</v>
          </cell>
          <cell r="H476" t="str">
            <v>D7</v>
          </cell>
          <cell r="I476" t="str">
            <v>0934001265</v>
          </cell>
          <cell r="J476">
            <v>39811</v>
          </cell>
          <cell r="K476">
            <v>-535</v>
          </cell>
          <cell r="L476" t="str">
            <v>THB</v>
          </cell>
          <cell r="M476" t="str">
            <v>ค่าชิปปิ้ง  INV.3086605074</v>
          </cell>
        </row>
        <row r="477">
          <cell r="A477" t="str">
            <v>@01@</v>
          </cell>
          <cell r="B477" t="str">
            <v>ค่าชิปปิ้ง</v>
          </cell>
          <cell r="C477" t="str">
            <v>491/24550</v>
          </cell>
          <cell r="D477" t="str">
            <v>0830034501</v>
          </cell>
          <cell r="E477">
            <v>0</v>
          </cell>
          <cell r="F477" t="str">
            <v>KR</v>
          </cell>
          <cell r="G477" t="str">
            <v>31</v>
          </cell>
          <cell r="H477" t="str">
            <v>D7</v>
          </cell>
          <cell r="I477" t="str">
            <v>0934001265</v>
          </cell>
          <cell r="J477">
            <v>39811</v>
          </cell>
          <cell r="K477">
            <v>-749</v>
          </cell>
          <cell r="L477" t="str">
            <v>THB</v>
          </cell>
          <cell r="M477" t="str">
            <v>ค่าชิปปิ้ง  INV.3086605075</v>
          </cell>
        </row>
        <row r="478">
          <cell r="A478" t="str">
            <v>@01@</v>
          </cell>
          <cell r="B478" t="str">
            <v>ค่าชิปปิ้ง</v>
          </cell>
          <cell r="C478" t="str">
            <v>492/24551</v>
          </cell>
          <cell r="D478" t="str">
            <v>0830034522</v>
          </cell>
          <cell r="E478">
            <v>0</v>
          </cell>
          <cell r="F478" t="str">
            <v>KR</v>
          </cell>
          <cell r="G478" t="str">
            <v>31</v>
          </cell>
          <cell r="H478" t="str">
            <v>D7</v>
          </cell>
          <cell r="I478" t="str">
            <v>0934001265</v>
          </cell>
          <cell r="J478">
            <v>39811</v>
          </cell>
          <cell r="K478">
            <v>-535</v>
          </cell>
          <cell r="L478" t="str">
            <v>THB</v>
          </cell>
          <cell r="M478" t="str">
            <v>ค่าชิปปิ้ง  INV.3086605076</v>
          </cell>
        </row>
        <row r="479">
          <cell r="A479" t="str">
            <v>@01@</v>
          </cell>
          <cell r="B479" t="str">
            <v>ค่าชิปปิ้ง</v>
          </cell>
          <cell r="C479" t="str">
            <v>492/24552</v>
          </cell>
          <cell r="D479" t="str">
            <v>0830034523</v>
          </cell>
          <cell r="E479">
            <v>0</v>
          </cell>
          <cell r="F479" t="str">
            <v>KR</v>
          </cell>
          <cell r="G479" t="str">
            <v>31</v>
          </cell>
          <cell r="H479" t="str">
            <v>D7</v>
          </cell>
          <cell r="I479" t="str">
            <v>0934001265</v>
          </cell>
          <cell r="J479">
            <v>39811</v>
          </cell>
          <cell r="K479">
            <v>-535</v>
          </cell>
          <cell r="L479" t="str">
            <v>THB</v>
          </cell>
          <cell r="M479" t="str">
            <v>ค่าชิปปิ้ง  INV.3086605077</v>
          </cell>
        </row>
        <row r="480">
          <cell r="A480" t="str">
            <v>@01@</v>
          </cell>
          <cell r="B480" t="str">
            <v>ค่าชิปปิ้ง</v>
          </cell>
          <cell r="C480" t="str">
            <v>492/24553</v>
          </cell>
          <cell r="D480" t="str">
            <v>0830034525</v>
          </cell>
          <cell r="E480">
            <v>0</v>
          </cell>
          <cell r="F480" t="str">
            <v>KR</v>
          </cell>
          <cell r="G480" t="str">
            <v>31</v>
          </cell>
          <cell r="H480" t="str">
            <v>D7</v>
          </cell>
          <cell r="I480" t="str">
            <v>0934001265</v>
          </cell>
          <cell r="J480">
            <v>39811</v>
          </cell>
          <cell r="K480">
            <v>-535</v>
          </cell>
          <cell r="L480" t="str">
            <v>THB</v>
          </cell>
          <cell r="M480" t="str">
            <v>ค่าชิปปิ้ง  INV.3086605078</v>
          </cell>
        </row>
        <row r="481">
          <cell r="A481" t="str">
            <v>@01@</v>
          </cell>
          <cell r="B481" t="str">
            <v>ค่าชิปปิ้ง</v>
          </cell>
          <cell r="C481" t="str">
            <v>492/24554</v>
          </cell>
          <cell r="D481" t="str">
            <v>0830034526</v>
          </cell>
          <cell r="E481">
            <v>0</v>
          </cell>
          <cell r="F481" t="str">
            <v>KR</v>
          </cell>
          <cell r="G481" t="str">
            <v>31</v>
          </cell>
          <cell r="H481" t="str">
            <v>D7</v>
          </cell>
          <cell r="I481" t="str">
            <v>0934001265</v>
          </cell>
          <cell r="J481">
            <v>39811</v>
          </cell>
          <cell r="K481">
            <v>-535</v>
          </cell>
          <cell r="L481" t="str">
            <v>THB</v>
          </cell>
          <cell r="M481" t="str">
            <v>ค่าชิปปิ้ง  INV.3086605079</v>
          </cell>
        </row>
        <row r="482">
          <cell r="A482" t="str">
            <v>@01@</v>
          </cell>
          <cell r="B482" t="str">
            <v>ค่าชิปปิ้ง</v>
          </cell>
          <cell r="C482" t="str">
            <v>492/24555</v>
          </cell>
          <cell r="D482" t="str">
            <v>0830034528</v>
          </cell>
          <cell r="E482">
            <v>0</v>
          </cell>
          <cell r="F482" t="str">
            <v>KR</v>
          </cell>
          <cell r="G482" t="str">
            <v>31</v>
          </cell>
          <cell r="H482" t="str">
            <v>D7</v>
          </cell>
          <cell r="I482" t="str">
            <v>0934001265</v>
          </cell>
          <cell r="J482">
            <v>39811</v>
          </cell>
          <cell r="K482">
            <v>-963</v>
          </cell>
          <cell r="L482" t="str">
            <v>THB</v>
          </cell>
          <cell r="M482" t="str">
            <v>ค่าชิปปิ้ง  INV.3086605080</v>
          </cell>
        </row>
        <row r="483">
          <cell r="A483" t="str">
            <v>@01@</v>
          </cell>
          <cell r="B483" t="str">
            <v>ค่าชิปปิ้ง</v>
          </cell>
          <cell r="C483" t="str">
            <v>492/24556</v>
          </cell>
          <cell r="D483" t="str">
            <v>0830034529</v>
          </cell>
          <cell r="E483">
            <v>0</v>
          </cell>
          <cell r="F483" t="str">
            <v>KR</v>
          </cell>
          <cell r="G483" t="str">
            <v>31</v>
          </cell>
          <cell r="H483" t="str">
            <v>D7</v>
          </cell>
          <cell r="I483" t="str">
            <v>0934001265</v>
          </cell>
          <cell r="J483">
            <v>39811</v>
          </cell>
          <cell r="K483">
            <v>-535</v>
          </cell>
          <cell r="L483" t="str">
            <v>THB</v>
          </cell>
          <cell r="M483" t="str">
            <v>ค่าชิปปิ้ง  INV.3086605084</v>
          </cell>
        </row>
        <row r="484">
          <cell r="A484" t="str">
            <v>@01@</v>
          </cell>
          <cell r="B484" t="str">
            <v>ค่าชิปปิ้ง</v>
          </cell>
          <cell r="C484" t="str">
            <v>492/24557</v>
          </cell>
          <cell r="D484" t="str">
            <v>0830034612</v>
          </cell>
          <cell r="E484">
            <v>0</v>
          </cell>
          <cell r="F484" t="str">
            <v>KR</v>
          </cell>
          <cell r="G484" t="str">
            <v>31</v>
          </cell>
          <cell r="H484" t="str">
            <v>D7</v>
          </cell>
          <cell r="I484" t="str">
            <v>0934001265</v>
          </cell>
          <cell r="J484">
            <v>39811</v>
          </cell>
          <cell r="K484">
            <v>-749</v>
          </cell>
          <cell r="L484" t="str">
            <v>THB</v>
          </cell>
          <cell r="M484" t="str">
            <v>ค่าชิปปิ้ง  INV.3086605085</v>
          </cell>
        </row>
        <row r="485">
          <cell r="A485" t="str">
            <v>@01@</v>
          </cell>
          <cell r="B485" t="str">
            <v>ค่าชิปปิ้ง</v>
          </cell>
          <cell r="C485" t="str">
            <v>492/24558</v>
          </cell>
          <cell r="D485" t="str">
            <v>0830034614</v>
          </cell>
          <cell r="E485">
            <v>0</v>
          </cell>
          <cell r="F485" t="str">
            <v>KR</v>
          </cell>
          <cell r="G485" t="str">
            <v>31</v>
          </cell>
          <cell r="H485" t="str">
            <v>D7</v>
          </cell>
          <cell r="I485" t="str">
            <v>0934001265</v>
          </cell>
          <cell r="J485">
            <v>39811</v>
          </cell>
          <cell r="K485">
            <v>-749</v>
          </cell>
          <cell r="L485" t="str">
            <v>THB</v>
          </cell>
          <cell r="M485" t="str">
            <v>ค่าชิปปิ้ง  INV.3086605086</v>
          </cell>
        </row>
        <row r="486">
          <cell r="A486" t="str">
            <v>@01@</v>
          </cell>
          <cell r="B486" t="str">
            <v>ค่าชิปปิ้ง</v>
          </cell>
          <cell r="C486" t="str">
            <v>492/24559</v>
          </cell>
          <cell r="D486" t="str">
            <v>0830034616</v>
          </cell>
          <cell r="E486">
            <v>0</v>
          </cell>
          <cell r="F486" t="str">
            <v>KR</v>
          </cell>
          <cell r="G486" t="str">
            <v>31</v>
          </cell>
          <cell r="H486" t="str">
            <v>D7</v>
          </cell>
          <cell r="I486" t="str">
            <v>0934001265</v>
          </cell>
          <cell r="J486">
            <v>39811</v>
          </cell>
          <cell r="K486">
            <v>-749</v>
          </cell>
          <cell r="L486" t="str">
            <v>THB</v>
          </cell>
          <cell r="M486" t="str">
            <v>ค่าชิปปิ้ง  INV.3086605087</v>
          </cell>
        </row>
        <row r="487">
          <cell r="A487" t="str">
            <v>@01@</v>
          </cell>
          <cell r="B487" t="str">
            <v>ค่าชิปปิ้ง</v>
          </cell>
          <cell r="C487" t="str">
            <v>492/24560</v>
          </cell>
          <cell r="D487" t="str">
            <v>0830034617</v>
          </cell>
          <cell r="E487">
            <v>0</v>
          </cell>
          <cell r="F487" t="str">
            <v>KR</v>
          </cell>
          <cell r="G487" t="str">
            <v>31</v>
          </cell>
          <cell r="H487" t="str">
            <v>D7</v>
          </cell>
          <cell r="I487" t="str">
            <v>0934001265</v>
          </cell>
          <cell r="J487">
            <v>39811</v>
          </cell>
          <cell r="K487">
            <v>-749</v>
          </cell>
          <cell r="L487" t="str">
            <v>THB</v>
          </cell>
          <cell r="M487" t="str">
            <v>ค่าชิปปิ้ง  INV.3086605088</v>
          </cell>
        </row>
        <row r="488">
          <cell r="A488" t="str">
            <v>@01@</v>
          </cell>
          <cell r="B488" t="str">
            <v>ค่าชิปปิ้ง</v>
          </cell>
          <cell r="C488" t="str">
            <v>492/24561</v>
          </cell>
          <cell r="D488" t="str">
            <v>0830034618</v>
          </cell>
          <cell r="E488">
            <v>0</v>
          </cell>
          <cell r="F488" t="str">
            <v>KR</v>
          </cell>
          <cell r="G488" t="str">
            <v>31</v>
          </cell>
          <cell r="H488" t="str">
            <v>D7</v>
          </cell>
          <cell r="I488" t="str">
            <v>0934001265</v>
          </cell>
          <cell r="J488">
            <v>39811</v>
          </cell>
          <cell r="K488">
            <v>-749</v>
          </cell>
          <cell r="L488" t="str">
            <v>THB</v>
          </cell>
          <cell r="M488" t="str">
            <v>ค่าชิปปิ้ง  INV.3086605090</v>
          </cell>
        </row>
        <row r="489">
          <cell r="A489" t="str">
            <v>@01@</v>
          </cell>
          <cell r="B489" t="str">
            <v>ค่าชิปปิ้ง</v>
          </cell>
          <cell r="C489" t="str">
            <v>492/24562</v>
          </cell>
          <cell r="D489" t="str">
            <v>0830034619</v>
          </cell>
          <cell r="E489">
            <v>0</v>
          </cell>
          <cell r="F489" t="str">
            <v>KR</v>
          </cell>
          <cell r="G489" t="str">
            <v>31</v>
          </cell>
          <cell r="H489" t="str">
            <v>D7</v>
          </cell>
          <cell r="I489" t="str">
            <v>0934001265</v>
          </cell>
          <cell r="J489">
            <v>39811</v>
          </cell>
          <cell r="K489">
            <v>-749</v>
          </cell>
          <cell r="L489" t="str">
            <v>THB</v>
          </cell>
          <cell r="M489" t="str">
            <v>ค่าชิปปิ้ง  INV.3086605091</v>
          </cell>
        </row>
        <row r="490">
          <cell r="A490" t="str">
            <v>@01@</v>
          </cell>
          <cell r="B490" t="str">
            <v>ค่าชิปปิ้ง</v>
          </cell>
          <cell r="C490" t="str">
            <v>492/24563</v>
          </cell>
          <cell r="D490" t="str">
            <v>0830034530</v>
          </cell>
          <cell r="E490">
            <v>0</v>
          </cell>
          <cell r="F490" t="str">
            <v>KR</v>
          </cell>
          <cell r="G490" t="str">
            <v>31</v>
          </cell>
          <cell r="H490" t="str">
            <v>D7</v>
          </cell>
          <cell r="I490" t="str">
            <v>0934001265</v>
          </cell>
          <cell r="J490">
            <v>39811</v>
          </cell>
          <cell r="K490">
            <v>-535</v>
          </cell>
          <cell r="L490" t="str">
            <v>THB</v>
          </cell>
          <cell r="M490" t="str">
            <v>ค่าชิปปิ้ง  INV.3086605092</v>
          </cell>
        </row>
        <row r="491">
          <cell r="A491" t="str">
            <v>@01@</v>
          </cell>
          <cell r="B491" t="str">
            <v>ค่าชิปปิ้ง</v>
          </cell>
          <cell r="C491" t="str">
            <v>492/24564</v>
          </cell>
          <cell r="D491" t="str">
            <v>0830034625</v>
          </cell>
          <cell r="E491">
            <v>0</v>
          </cell>
          <cell r="F491" t="str">
            <v>KR</v>
          </cell>
          <cell r="G491" t="str">
            <v>31</v>
          </cell>
          <cell r="H491" t="str">
            <v>D7</v>
          </cell>
          <cell r="I491" t="str">
            <v>0934001265</v>
          </cell>
          <cell r="J491">
            <v>39811</v>
          </cell>
          <cell r="K491">
            <v>-856</v>
          </cell>
          <cell r="L491" t="str">
            <v>THB</v>
          </cell>
          <cell r="M491" t="str">
            <v>ค่าชิปปิ้ง  INV.3086605093,F0633/08</v>
          </cell>
        </row>
        <row r="492">
          <cell r="A492" t="str">
            <v>@01@</v>
          </cell>
          <cell r="B492" t="str">
            <v>ค่าชิปปิ้ง</v>
          </cell>
          <cell r="C492" t="str">
            <v>492/24565</v>
          </cell>
          <cell r="D492" t="str">
            <v>0830034626</v>
          </cell>
          <cell r="E492">
            <v>0</v>
          </cell>
          <cell r="F492" t="str">
            <v>KR</v>
          </cell>
          <cell r="G492" t="str">
            <v>31</v>
          </cell>
          <cell r="H492" t="str">
            <v>D7</v>
          </cell>
          <cell r="I492" t="str">
            <v>0934001265</v>
          </cell>
          <cell r="J492">
            <v>39811</v>
          </cell>
          <cell r="K492">
            <v>-749</v>
          </cell>
          <cell r="L492" t="str">
            <v>THB</v>
          </cell>
          <cell r="M492" t="str">
            <v>ค่าชิปปิ้ง  INV.3086605094</v>
          </cell>
        </row>
        <row r="493">
          <cell r="A493" t="str">
            <v>@01@</v>
          </cell>
          <cell r="B493" t="str">
            <v>ค่าชิปปิ้ง</v>
          </cell>
          <cell r="C493" t="str">
            <v>492/24566</v>
          </cell>
          <cell r="D493" t="str">
            <v>0830034531</v>
          </cell>
          <cell r="E493">
            <v>0</v>
          </cell>
          <cell r="F493" t="str">
            <v>KR</v>
          </cell>
          <cell r="G493" t="str">
            <v>31</v>
          </cell>
          <cell r="H493" t="str">
            <v>D7</v>
          </cell>
          <cell r="I493" t="str">
            <v>0934001265</v>
          </cell>
          <cell r="J493">
            <v>39811</v>
          </cell>
          <cell r="K493">
            <v>-535</v>
          </cell>
          <cell r="L493" t="str">
            <v>THB</v>
          </cell>
          <cell r="M493" t="str">
            <v>ค่าชิปปิ้ง  INV.3086605095</v>
          </cell>
        </row>
        <row r="494">
          <cell r="A494" t="str">
            <v>@01@</v>
          </cell>
          <cell r="B494" t="str">
            <v>ค่าชิปปิ้ง</v>
          </cell>
          <cell r="C494" t="str">
            <v>492/24567</v>
          </cell>
          <cell r="D494" t="str">
            <v>0830034627</v>
          </cell>
          <cell r="E494">
            <v>0</v>
          </cell>
          <cell r="F494" t="str">
            <v>KR</v>
          </cell>
          <cell r="G494" t="str">
            <v>31</v>
          </cell>
          <cell r="H494" t="str">
            <v>D7</v>
          </cell>
          <cell r="I494" t="str">
            <v>0934001265</v>
          </cell>
          <cell r="J494">
            <v>39811</v>
          </cell>
          <cell r="K494">
            <v>-749</v>
          </cell>
          <cell r="L494" t="str">
            <v>THB</v>
          </cell>
          <cell r="M494" t="str">
            <v>ค่าชิปปิ้ง  INV.3086605096</v>
          </cell>
        </row>
        <row r="495">
          <cell r="A495" t="str">
            <v>@01@</v>
          </cell>
          <cell r="B495" t="str">
            <v>ค่าชิปปิ้ง</v>
          </cell>
          <cell r="C495" t="str">
            <v>492/24568</v>
          </cell>
          <cell r="D495" t="str">
            <v>0830034534</v>
          </cell>
          <cell r="E495">
            <v>0</v>
          </cell>
          <cell r="F495" t="str">
            <v>KR</v>
          </cell>
          <cell r="G495" t="str">
            <v>31</v>
          </cell>
          <cell r="H495" t="str">
            <v>D7</v>
          </cell>
          <cell r="I495" t="str">
            <v>0934001265</v>
          </cell>
          <cell r="J495">
            <v>39811</v>
          </cell>
          <cell r="K495">
            <v>-535</v>
          </cell>
          <cell r="L495" t="str">
            <v>THB</v>
          </cell>
          <cell r="M495" t="str">
            <v>ค่าชิปปิ้ง  INV.3086605097</v>
          </cell>
        </row>
        <row r="496">
          <cell r="A496" t="str">
            <v>@01@</v>
          </cell>
          <cell r="B496" t="str">
            <v>ค่าชิปปิ้ง</v>
          </cell>
          <cell r="C496" t="str">
            <v>492/24569</v>
          </cell>
          <cell r="D496" t="str">
            <v>0830034535</v>
          </cell>
          <cell r="E496">
            <v>0</v>
          </cell>
          <cell r="F496" t="str">
            <v>KR</v>
          </cell>
          <cell r="G496" t="str">
            <v>31</v>
          </cell>
          <cell r="H496" t="str">
            <v>D7</v>
          </cell>
          <cell r="I496" t="str">
            <v>0934001265</v>
          </cell>
          <cell r="J496">
            <v>39811</v>
          </cell>
          <cell r="K496">
            <v>-535</v>
          </cell>
          <cell r="L496" t="str">
            <v>THB</v>
          </cell>
          <cell r="M496" t="str">
            <v>ค่าชิปปิ้ง  INV.3086605098</v>
          </cell>
        </row>
        <row r="497">
          <cell r="A497" t="str">
            <v>@01@</v>
          </cell>
          <cell r="B497" t="str">
            <v>ค่าชิปปิ้ง</v>
          </cell>
          <cell r="C497" t="str">
            <v>492/24570</v>
          </cell>
          <cell r="D497" t="str">
            <v>0830034539</v>
          </cell>
          <cell r="E497">
            <v>0</v>
          </cell>
          <cell r="F497" t="str">
            <v>KR</v>
          </cell>
          <cell r="G497" t="str">
            <v>31</v>
          </cell>
          <cell r="H497" t="str">
            <v>D7</v>
          </cell>
          <cell r="I497" t="str">
            <v>0934001265</v>
          </cell>
          <cell r="J497">
            <v>39811</v>
          </cell>
          <cell r="K497">
            <v>-963</v>
          </cell>
          <cell r="L497" t="str">
            <v>THB</v>
          </cell>
          <cell r="M497" t="str">
            <v>ค่าชิปปิ้ง  INV.3086605099</v>
          </cell>
        </row>
        <row r="498">
          <cell r="A498" t="str">
            <v>@01@</v>
          </cell>
          <cell r="B498" t="str">
            <v>ค่าชิปปิ้ง</v>
          </cell>
          <cell r="C498" t="str">
            <v>492/24571</v>
          </cell>
          <cell r="D498" t="str">
            <v>0830034541</v>
          </cell>
          <cell r="E498">
            <v>0</v>
          </cell>
          <cell r="F498" t="str">
            <v>KR</v>
          </cell>
          <cell r="G498" t="str">
            <v>31</v>
          </cell>
          <cell r="H498" t="str">
            <v>D7</v>
          </cell>
          <cell r="I498" t="str">
            <v>0934001265</v>
          </cell>
          <cell r="J498">
            <v>39811</v>
          </cell>
          <cell r="K498">
            <v>-535</v>
          </cell>
          <cell r="L498" t="str">
            <v>THB</v>
          </cell>
          <cell r="M498" t="str">
            <v>ค่าชิปปิ้ง  INV.3086605100</v>
          </cell>
        </row>
        <row r="499">
          <cell r="A499" t="str">
            <v>@01@</v>
          </cell>
          <cell r="B499" t="str">
            <v>ค่าชิปปิ้ง</v>
          </cell>
          <cell r="C499" t="str">
            <v>492/24572</v>
          </cell>
          <cell r="D499" t="str">
            <v>0830034543</v>
          </cell>
          <cell r="E499">
            <v>0</v>
          </cell>
          <cell r="F499" t="str">
            <v>KR</v>
          </cell>
          <cell r="G499" t="str">
            <v>31</v>
          </cell>
          <cell r="H499" t="str">
            <v>D7</v>
          </cell>
          <cell r="I499" t="str">
            <v>0934001265</v>
          </cell>
          <cell r="J499">
            <v>39811</v>
          </cell>
          <cell r="K499">
            <v>-535</v>
          </cell>
          <cell r="L499" t="str">
            <v>THB</v>
          </cell>
          <cell r="M499" t="str">
            <v>ค่าชิปปิ้ง  INV.3086605101</v>
          </cell>
        </row>
        <row r="500">
          <cell r="A500" t="str">
            <v>@01@</v>
          </cell>
          <cell r="B500" t="str">
            <v>ค่าชิปปิ้ง</v>
          </cell>
          <cell r="C500" t="str">
            <v>492/24573</v>
          </cell>
          <cell r="D500" t="str">
            <v>0830034545</v>
          </cell>
          <cell r="E500">
            <v>0</v>
          </cell>
          <cell r="F500" t="str">
            <v>KR</v>
          </cell>
          <cell r="G500" t="str">
            <v>31</v>
          </cell>
          <cell r="H500" t="str">
            <v>D7</v>
          </cell>
          <cell r="I500" t="str">
            <v>0934001265</v>
          </cell>
          <cell r="J500">
            <v>39811</v>
          </cell>
          <cell r="K500">
            <v>-1819</v>
          </cell>
          <cell r="L500" t="str">
            <v>THB</v>
          </cell>
          <cell r="M500" t="str">
            <v>ค่าชิปปิ้ง  INV.3086605102</v>
          </cell>
        </row>
        <row r="501">
          <cell r="A501" t="str">
            <v>@01@</v>
          </cell>
          <cell r="B501" t="str">
            <v>ค่าชิปปิ้ง</v>
          </cell>
          <cell r="C501" t="str">
            <v>492/24574</v>
          </cell>
          <cell r="D501" t="str">
            <v>0830034546</v>
          </cell>
          <cell r="E501">
            <v>0</v>
          </cell>
          <cell r="F501" t="str">
            <v>KR</v>
          </cell>
          <cell r="G501" t="str">
            <v>31</v>
          </cell>
          <cell r="H501" t="str">
            <v>D7</v>
          </cell>
          <cell r="I501" t="str">
            <v>0934001265</v>
          </cell>
          <cell r="J501">
            <v>39811</v>
          </cell>
          <cell r="K501">
            <v>-535</v>
          </cell>
          <cell r="L501" t="str">
            <v>THB</v>
          </cell>
          <cell r="M501" t="str">
            <v>ค่าชิปปิ้ง  INV.3086605103</v>
          </cell>
        </row>
        <row r="502">
          <cell r="A502" t="str">
            <v>@01@</v>
          </cell>
          <cell r="B502" t="str">
            <v>ค่าชิปปิ้ง</v>
          </cell>
          <cell r="C502" t="str">
            <v>492/24575</v>
          </cell>
          <cell r="D502" t="str">
            <v>0830034547</v>
          </cell>
          <cell r="E502">
            <v>0</v>
          </cell>
          <cell r="F502" t="str">
            <v>KR</v>
          </cell>
          <cell r="G502" t="str">
            <v>31</v>
          </cell>
          <cell r="H502" t="str">
            <v>D7</v>
          </cell>
          <cell r="I502" t="str">
            <v>0934001265</v>
          </cell>
          <cell r="J502">
            <v>39811</v>
          </cell>
          <cell r="K502">
            <v>-535</v>
          </cell>
          <cell r="L502" t="str">
            <v>THB</v>
          </cell>
          <cell r="M502" t="str">
            <v>ค่าชิปปิ้ง  INV.3086605107</v>
          </cell>
        </row>
        <row r="503">
          <cell r="A503" t="str">
            <v>@01@</v>
          </cell>
          <cell r="B503" t="str">
            <v>ค่าชิปปิ้ง</v>
          </cell>
          <cell r="C503" t="str">
            <v>492/24576</v>
          </cell>
          <cell r="D503" t="str">
            <v>0830034548</v>
          </cell>
          <cell r="E503">
            <v>0</v>
          </cell>
          <cell r="F503" t="str">
            <v>KR</v>
          </cell>
          <cell r="G503" t="str">
            <v>31</v>
          </cell>
          <cell r="H503" t="str">
            <v>D7</v>
          </cell>
          <cell r="I503" t="str">
            <v>0934001265</v>
          </cell>
          <cell r="J503">
            <v>39811</v>
          </cell>
          <cell r="K503">
            <v>-535</v>
          </cell>
          <cell r="L503" t="str">
            <v>THB</v>
          </cell>
          <cell r="M503" t="str">
            <v>ค่าชิปปิ้ง  INV.3086605108</v>
          </cell>
        </row>
        <row r="504">
          <cell r="A504" t="str">
            <v>@01@</v>
          </cell>
          <cell r="B504" t="str">
            <v>ค่าชิปปิ้ง</v>
          </cell>
          <cell r="C504" t="str">
            <v>492/24577</v>
          </cell>
          <cell r="D504" t="str">
            <v>0830034549</v>
          </cell>
          <cell r="E504">
            <v>0</v>
          </cell>
          <cell r="F504" t="str">
            <v>KR</v>
          </cell>
          <cell r="G504" t="str">
            <v>31</v>
          </cell>
          <cell r="H504" t="str">
            <v>D7</v>
          </cell>
          <cell r="I504" t="str">
            <v>0934001265</v>
          </cell>
          <cell r="J504">
            <v>39811</v>
          </cell>
          <cell r="K504">
            <v>-535</v>
          </cell>
          <cell r="L504" t="str">
            <v>THB</v>
          </cell>
          <cell r="M504" t="str">
            <v>ค่าชิปปิ้ง  INV.3086605109</v>
          </cell>
        </row>
        <row r="505">
          <cell r="A505" t="str">
            <v>@01@</v>
          </cell>
          <cell r="B505" t="str">
            <v>ค่าชิปปิ้ง</v>
          </cell>
          <cell r="C505" t="str">
            <v>492/24578</v>
          </cell>
          <cell r="D505" t="str">
            <v>0830034629</v>
          </cell>
          <cell r="E505">
            <v>0</v>
          </cell>
          <cell r="F505" t="str">
            <v>KR</v>
          </cell>
          <cell r="G505" t="str">
            <v>31</v>
          </cell>
          <cell r="H505" t="str">
            <v>D7</v>
          </cell>
          <cell r="I505" t="str">
            <v>0934001265</v>
          </cell>
          <cell r="J505">
            <v>39811</v>
          </cell>
          <cell r="K505">
            <v>-749</v>
          </cell>
          <cell r="L505" t="str">
            <v>THB</v>
          </cell>
          <cell r="M505" t="str">
            <v>ค่าชิปปิ้ง  INV.3086605110</v>
          </cell>
        </row>
        <row r="506">
          <cell r="A506" t="str">
            <v>@01@</v>
          </cell>
          <cell r="B506" t="str">
            <v>ค่าชิปปิ้ง</v>
          </cell>
          <cell r="C506" t="str">
            <v>492/24579</v>
          </cell>
          <cell r="D506" t="str">
            <v>0830034630</v>
          </cell>
          <cell r="E506">
            <v>0</v>
          </cell>
          <cell r="F506" t="str">
            <v>KR</v>
          </cell>
          <cell r="G506" t="str">
            <v>31</v>
          </cell>
          <cell r="H506" t="str">
            <v>D7</v>
          </cell>
          <cell r="I506" t="str">
            <v>0934001265</v>
          </cell>
          <cell r="J506">
            <v>39811</v>
          </cell>
          <cell r="K506">
            <v>-749</v>
          </cell>
          <cell r="L506" t="str">
            <v>THB</v>
          </cell>
          <cell r="M506" t="str">
            <v>ค่าชิปปิ้ง  INV.3086605111</v>
          </cell>
        </row>
        <row r="507">
          <cell r="A507" t="str">
            <v>@01@</v>
          </cell>
          <cell r="B507" t="str">
            <v>ค่าชิปปิ้ง</v>
          </cell>
          <cell r="C507" t="str">
            <v>492/24580</v>
          </cell>
          <cell r="D507" t="str">
            <v>0830034449</v>
          </cell>
          <cell r="E507">
            <v>0</v>
          </cell>
          <cell r="F507" t="str">
            <v>KR</v>
          </cell>
          <cell r="G507" t="str">
            <v>31</v>
          </cell>
          <cell r="H507" t="str">
            <v>D7</v>
          </cell>
          <cell r="I507" t="str">
            <v>0934001265</v>
          </cell>
          <cell r="J507">
            <v>39811</v>
          </cell>
          <cell r="K507">
            <v>-749</v>
          </cell>
          <cell r="L507" t="str">
            <v>THB</v>
          </cell>
          <cell r="M507" t="str">
            <v>ค่าชิปปิ้ง INV.3086605112</v>
          </cell>
        </row>
        <row r="508">
          <cell r="A508" t="str">
            <v>@01@</v>
          </cell>
          <cell r="B508" t="str">
            <v>ค่าชิปปิ้ง</v>
          </cell>
          <cell r="C508" t="str">
            <v>492/24581</v>
          </cell>
          <cell r="D508" t="str">
            <v>0830034450</v>
          </cell>
          <cell r="E508">
            <v>0</v>
          </cell>
          <cell r="F508" t="str">
            <v>KR</v>
          </cell>
          <cell r="G508" t="str">
            <v>31</v>
          </cell>
          <cell r="H508" t="str">
            <v>D7</v>
          </cell>
          <cell r="I508" t="str">
            <v>0934001265</v>
          </cell>
          <cell r="J508">
            <v>39811</v>
          </cell>
          <cell r="K508">
            <v>-1605</v>
          </cell>
          <cell r="L508" t="str">
            <v>THB</v>
          </cell>
          <cell r="M508" t="str">
            <v>ค่าชิปปิ้ง INV.3086605113</v>
          </cell>
        </row>
        <row r="509">
          <cell r="A509" t="str">
            <v>@01@</v>
          </cell>
          <cell r="B509" t="str">
            <v>ค่าชิปปิ้ง</v>
          </cell>
          <cell r="C509" t="str">
            <v>492/24582</v>
          </cell>
          <cell r="D509" t="str">
            <v>0830034451</v>
          </cell>
          <cell r="E509">
            <v>0</v>
          </cell>
          <cell r="F509" t="str">
            <v>KR</v>
          </cell>
          <cell r="G509" t="str">
            <v>31</v>
          </cell>
          <cell r="H509" t="str">
            <v>D7</v>
          </cell>
          <cell r="I509" t="str">
            <v>0934001265</v>
          </cell>
          <cell r="J509">
            <v>39811</v>
          </cell>
          <cell r="K509">
            <v>-749</v>
          </cell>
          <cell r="L509" t="str">
            <v>THB</v>
          </cell>
          <cell r="M509" t="str">
            <v>ค่าชิปปิ้ง  INV.3086605116</v>
          </cell>
        </row>
        <row r="510">
          <cell r="A510" t="str">
            <v>@01@</v>
          </cell>
          <cell r="B510" t="str">
            <v>ค่าชิปปิ้ง</v>
          </cell>
          <cell r="C510" t="str">
            <v>492/24583</v>
          </cell>
          <cell r="D510" t="str">
            <v>0830034551</v>
          </cell>
          <cell r="E510">
            <v>0</v>
          </cell>
          <cell r="F510" t="str">
            <v>KR</v>
          </cell>
          <cell r="G510" t="str">
            <v>31</v>
          </cell>
          <cell r="H510" t="str">
            <v>D7</v>
          </cell>
          <cell r="I510" t="str">
            <v>0934001265</v>
          </cell>
          <cell r="J510">
            <v>39811</v>
          </cell>
          <cell r="K510">
            <v>-535</v>
          </cell>
          <cell r="L510" t="str">
            <v>THB</v>
          </cell>
          <cell r="M510" t="str">
            <v>ค่าชิปปิ้ง  INV.3086605117</v>
          </cell>
        </row>
        <row r="511">
          <cell r="A511" t="str">
            <v>@01@</v>
          </cell>
          <cell r="B511" t="str">
            <v>ค่าชิปปิ้ง</v>
          </cell>
          <cell r="C511" t="str">
            <v>492/24584</v>
          </cell>
          <cell r="D511" t="str">
            <v>0830034552</v>
          </cell>
          <cell r="E511">
            <v>0</v>
          </cell>
          <cell r="F511" t="str">
            <v>KR</v>
          </cell>
          <cell r="G511" t="str">
            <v>31</v>
          </cell>
          <cell r="H511" t="str">
            <v>D7</v>
          </cell>
          <cell r="I511" t="str">
            <v>0934001265</v>
          </cell>
          <cell r="J511">
            <v>39811</v>
          </cell>
          <cell r="K511">
            <v>-535</v>
          </cell>
          <cell r="L511" t="str">
            <v>THB</v>
          </cell>
          <cell r="M511" t="str">
            <v>ค่าชิปปิ้ง  INV.3086605118</v>
          </cell>
        </row>
        <row r="512">
          <cell r="A512" t="str">
            <v>@01@</v>
          </cell>
          <cell r="B512" t="str">
            <v>ค่าชิปปิ้ง</v>
          </cell>
          <cell r="C512" t="str">
            <v>492/24585</v>
          </cell>
          <cell r="D512" t="str">
            <v>0830034452</v>
          </cell>
          <cell r="E512">
            <v>0</v>
          </cell>
          <cell r="F512" t="str">
            <v>KR</v>
          </cell>
          <cell r="G512" t="str">
            <v>31</v>
          </cell>
          <cell r="H512" t="str">
            <v>D7</v>
          </cell>
          <cell r="I512" t="str">
            <v>0934001265</v>
          </cell>
          <cell r="J512">
            <v>39811</v>
          </cell>
          <cell r="K512">
            <v>-2461</v>
          </cell>
          <cell r="L512" t="str">
            <v>THB</v>
          </cell>
          <cell r="M512" t="str">
            <v>ค่าชิปปิ้ง  INV.3086605119</v>
          </cell>
        </row>
        <row r="513">
          <cell r="A513" t="str">
            <v>@01@</v>
          </cell>
          <cell r="B513" t="str">
            <v>ค่าชิปปิ้ง</v>
          </cell>
          <cell r="C513" t="str">
            <v>492/24586</v>
          </cell>
          <cell r="D513" t="str">
            <v>0830034554</v>
          </cell>
          <cell r="E513">
            <v>0</v>
          </cell>
          <cell r="F513" t="str">
            <v>KR</v>
          </cell>
          <cell r="G513" t="str">
            <v>31</v>
          </cell>
          <cell r="H513" t="str">
            <v>D7</v>
          </cell>
          <cell r="I513" t="str">
            <v>0934001265</v>
          </cell>
          <cell r="J513">
            <v>39811</v>
          </cell>
          <cell r="K513">
            <v>-535</v>
          </cell>
          <cell r="L513" t="str">
            <v>THB</v>
          </cell>
          <cell r="M513" t="str">
            <v>ค่าชิปปิ้ง  INV.3086605120</v>
          </cell>
        </row>
        <row r="514">
          <cell r="A514" t="str">
            <v>@01@</v>
          </cell>
          <cell r="B514" t="str">
            <v>ค่าชิปปิ้ง</v>
          </cell>
          <cell r="C514" t="str">
            <v>492/24587</v>
          </cell>
          <cell r="D514" t="str">
            <v>0830034453</v>
          </cell>
          <cell r="E514">
            <v>0</v>
          </cell>
          <cell r="F514" t="str">
            <v>KR</v>
          </cell>
          <cell r="G514" t="str">
            <v>31</v>
          </cell>
          <cell r="H514" t="str">
            <v>D7</v>
          </cell>
          <cell r="I514" t="str">
            <v>0934001265</v>
          </cell>
          <cell r="J514">
            <v>39811</v>
          </cell>
          <cell r="K514">
            <v>-856</v>
          </cell>
          <cell r="L514" t="str">
            <v>THB</v>
          </cell>
          <cell r="M514" t="str">
            <v>ค่าชิปปิ้ง  INV.3086605121,5126</v>
          </cell>
        </row>
        <row r="515">
          <cell r="A515" t="str">
            <v>@01@</v>
          </cell>
          <cell r="B515" t="str">
            <v>ค่าชิปปิ้ง</v>
          </cell>
          <cell r="C515" t="str">
            <v>492/24588</v>
          </cell>
          <cell r="D515" t="str">
            <v>0830034556</v>
          </cell>
          <cell r="E515">
            <v>0</v>
          </cell>
          <cell r="F515" t="str">
            <v>KR</v>
          </cell>
          <cell r="G515" t="str">
            <v>31</v>
          </cell>
          <cell r="H515" t="str">
            <v>D7</v>
          </cell>
          <cell r="I515" t="str">
            <v>0934001265</v>
          </cell>
          <cell r="J515">
            <v>39811</v>
          </cell>
          <cell r="K515">
            <v>-535</v>
          </cell>
          <cell r="L515" t="str">
            <v>THB</v>
          </cell>
          <cell r="M515" t="str">
            <v>ค่าชิปปิ้ง  INV.3086605122</v>
          </cell>
        </row>
        <row r="516">
          <cell r="A516" t="str">
            <v>@01@</v>
          </cell>
          <cell r="B516" t="str">
            <v>ค่าชิปปิ้ง</v>
          </cell>
          <cell r="C516" t="str">
            <v>492/24589</v>
          </cell>
          <cell r="D516" t="str">
            <v>0830034454</v>
          </cell>
          <cell r="E516">
            <v>0</v>
          </cell>
          <cell r="F516" t="str">
            <v>KR</v>
          </cell>
          <cell r="G516" t="str">
            <v>31</v>
          </cell>
          <cell r="H516" t="str">
            <v>D7</v>
          </cell>
          <cell r="I516" t="str">
            <v>0934001265</v>
          </cell>
          <cell r="J516">
            <v>39811</v>
          </cell>
          <cell r="K516">
            <v>-856</v>
          </cell>
          <cell r="L516" t="str">
            <v>THB</v>
          </cell>
          <cell r="M516" t="str">
            <v>ค่าชิปปิ้ง  INV.308665123,5125</v>
          </cell>
        </row>
        <row r="517">
          <cell r="A517" t="str">
            <v>@01@</v>
          </cell>
          <cell r="B517" t="str">
            <v>ค่าชิปปิ้ง</v>
          </cell>
          <cell r="C517" t="str">
            <v>492/24590</v>
          </cell>
          <cell r="D517" t="str">
            <v>0830034558</v>
          </cell>
          <cell r="E517">
            <v>0</v>
          </cell>
          <cell r="F517" t="str">
            <v>KR</v>
          </cell>
          <cell r="G517" t="str">
            <v>31</v>
          </cell>
          <cell r="H517" t="str">
            <v>D7</v>
          </cell>
          <cell r="I517" t="str">
            <v>0934001265</v>
          </cell>
          <cell r="J517">
            <v>39811</v>
          </cell>
          <cell r="K517">
            <v>-535</v>
          </cell>
          <cell r="L517" t="str">
            <v>THB</v>
          </cell>
          <cell r="M517" t="str">
            <v>ค่าชิปปิ้ง  INV.3086605124</v>
          </cell>
        </row>
        <row r="518">
          <cell r="A518" t="str">
            <v>@01@</v>
          </cell>
          <cell r="B518" t="str">
            <v>ค่าชิปปิ้ง</v>
          </cell>
          <cell r="C518" t="str">
            <v>492/24591</v>
          </cell>
          <cell r="D518" t="str">
            <v>0830034560</v>
          </cell>
          <cell r="E518">
            <v>0</v>
          </cell>
          <cell r="F518" t="str">
            <v>KR</v>
          </cell>
          <cell r="G518" t="str">
            <v>31</v>
          </cell>
          <cell r="H518" t="str">
            <v>D7</v>
          </cell>
          <cell r="I518" t="str">
            <v>0934001265</v>
          </cell>
          <cell r="J518">
            <v>39811</v>
          </cell>
          <cell r="K518">
            <v>-535</v>
          </cell>
          <cell r="L518" t="str">
            <v>THB</v>
          </cell>
          <cell r="M518" t="str">
            <v>ค่าชิปปิ้ง  INV.3086605127</v>
          </cell>
        </row>
        <row r="519">
          <cell r="A519" t="str">
            <v>@01@</v>
          </cell>
          <cell r="B519" t="str">
            <v>ค่าชิปปิ้ง</v>
          </cell>
          <cell r="C519" t="str">
            <v>492/24592</v>
          </cell>
          <cell r="D519" t="str">
            <v>0830034455</v>
          </cell>
          <cell r="E519">
            <v>0</v>
          </cell>
          <cell r="F519" t="str">
            <v>KR</v>
          </cell>
          <cell r="G519" t="str">
            <v>31</v>
          </cell>
          <cell r="H519" t="str">
            <v>D7</v>
          </cell>
          <cell r="I519" t="str">
            <v>0934001265</v>
          </cell>
          <cell r="J519">
            <v>39811</v>
          </cell>
          <cell r="K519">
            <v>-2461</v>
          </cell>
          <cell r="L519" t="str">
            <v>THB</v>
          </cell>
          <cell r="M519" t="str">
            <v>ค่าชิปปิ้ง  INV.308665128</v>
          </cell>
        </row>
        <row r="520">
          <cell r="A520" t="str">
            <v>@01@</v>
          </cell>
          <cell r="B520" t="str">
            <v>ค่าชิปปิ้ง</v>
          </cell>
          <cell r="C520" t="str">
            <v>492/24593</v>
          </cell>
          <cell r="D520" t="str">
            <v>0830034562</v>
          </cell>
          <cell r="E520">
            <v>0</v>
          </cell>
          <cell r="F520" t="str">
            <v>KR</v>
          </cell>
          <cell r="G520" t="str">
            <v>31</v>
          </cell>
          <cell r="H520" t="str">
            <v>D7</v>
          </cell>
          <cell r="I520" t="str">
            <v>0934001265</v>
          </cell>
          <cell r="J520">
            <v>39811</v>
          </cell>
          <cell r="K520">
            <v>-535</v>
          </cell>
          <cell r="L520" t="str">
            <v>THB</v>
          </cell>
          <cell r="M520" t="str">
            <v>ค่าชิปปิ้ง  INV.3086605129</v>
          </cell>
        </row>
        <row r="521">
          <cell r="A521" t="str">
            <v>@01@</v>
          </cell>
          <cell r="B521" t="str">
            <v>ค่าชิปปิ้ง</v>
          </cell>
          <cell r="C521" t="str">
            <v>492/24594</v>
          </cell>
          <cell r="D521" t="str">
            <v>0830034564</v>
          </cell>
          <cell r="E521">
            <v>0</v>
          </cell>
          <cell r="F521" t="str">
            <v>KR</v>
          </cell>
          <cell r="G521" t="str">
            <v>31</v>
          </cell>
          <cell r="H521" t="str">
            <v>D7</v>
          </cell>
          <cell r="I521" t="str">
            <v>0934001265</v>
          </cell>
          <cell r="J521">
            <v>39811</v>
          </cell>
          <cell r="K521">
            <v>-535</v>
          </cell>
          <cell r="L521" t="str">
            <v>THB</v>
          </cell>
          <cell r="M521" t="str">
            <v>ค่าชิปปิ้ง  INV.3086605130</v>
          </cell>
        </row>
        <row r="522">
          <cell r="A522" t="str">
            <v>@01@</v>
          </cell>
          <cell r="B522" t="str">
            <v>ค่าชิปปิ้ง</v>
          </cell>
          <cell r="C522" t="str">
            <v>492/24595</v>
          </cell>
          <cell r="D522" t="str">
            <v>0830034566</v>
          </cell>
          <cell r="E522">
            <v>0</v>
          </cell>
          <cell r="F522" t="str">
            <v>KR</v>
          </cell>
          <cell r="G522" t="str">
            <v>31</v>
          </cell>
          <cell r="H522" t="str">
            <v>D7</v>
          </cell>
          <cell r="I522" t="str">
            <v>0934001265</v>
          </cell>
          <cell r="J522">
            <v>39811</v>
          </cell>
          <cell r="K522">
            <v>-535</v>
          </cell>
          <cell r="L522" t="str">
            <v>THB</v>
          </cell>
          <cell r="M522" t="str">
            <v>ค่าชิปปิ้ง  INV.3086605131</v>
          </cell>
        </row>
        <row r="523">
          <cell r="A523" t="str">
            <v>@01@</v>
          </cell>
          <cell r="B523" t="str">
            <v>ค่าชิปปิ้ง</v>
          </cell>
          <cell r="C523" t="str">
            <v>492/24596</v>
          </cell>
          <cell r="D523" t="str">
            <v>0830034567</v>
          </cell>
          <cell r="E523">
            <v>0</v>
          </cell>
          <cell r="F523" t="str">
            <v>KR</v>
          </cell>
          <cell r="G523" t="str">
            <v>31</v>
          </cell>
          <cell r="H523" t="str">
            <v>D7</v>
          </cell>
          <cell r="I523" t="str">
            <v>0934001265</v>
          </cell>
          <cell r="J523">
            <v>39811</v>
          </cell>
          <cell r="K523">
            <v>-1819</v>
          </cell>
          <cell r="L523" t="str">
            <v>THB</v>
          </cell>
          <cell r="M523" t="str">
            <v>ค่าชิปปิ้ง  INV.3086605132</v>
          </cell>
        </row>
        <row r="524">
          <cell r="A524" t="str">
            <v>@01@</v>
          </cell>
          <cell r="B524" t="str">
            <v>ค่าชิปปิ้ง</v>
          </cell>
          <cell r="C524" t="str">
            <v>492/24597</v>
          </cell>
          <cell r="D524" t="str">
            <v>0830034569</v>
          </cell>
          <cell r="E524">
            <v>0</v>
          </cell>
          <cell r="F524" t="str">
            <v>KR</v>
          </cell>
          <cell r="G524" t="str">
            <v>31</v>
          </cell>
          <cell r="H524" t="str">
            <v>D7</v>
          </cell>
          <cell r="I524" t="str">
            <v>0934001265</v>
          </cell>
          <cell r="J524">
            <v>39811</v>
          </cell>
          <cell r="K524">
            <v>-535</v>
          </cell>
          <cell r="L524" t="str">
            <v>THB</v>
          </cell>
          <cell r="M524" t="str">
            <v>ค่าชิปปิ้ง  INV.3086605133</v>
          </cell>
        </row>
        <row r="525">
          <cell r="A525" t="str">
            <v>@01@</v>
          </cell>
          <cell r="B525" t="str">
            <v>ค่าชิปปิ้ง</v>
          </cell>
          <cell r="C525" t="str">
            <v>492/24598</v>
          </cell>
          <cell r="D525" t="str">
            <v>0830034570</v>
          </cell>
          <cell r="E525">
            <v>0</v>
          </cell>
          <cell r="F525" t="str">
            <v>KR</v>
          </cell>
          <cell r="G525" t="str">
            <v>31</v>
          </cell>
          <cell r="H525" t="str">
            <v>D7</v>
          </cell>
          <cell r="I525" t="str">
            <v>0934001265</v>
          </cell>
          <cell r="J525">
            <v>39811</v>
          </cell>
          <cell r="K525">
            <v>-535</v>
          </cell>
          <cell r="L525" t="str">
            <v>THB</v>
          </cell>
          <cell r="M525" t="str">
            <v>ค่าชิปปิ้ง  INV.3086605134</v>
          </cell>
        </row>
        <row r="526">
          <cell r="A526" t="str">
            <v>@01@</v>
          </cell>
          <cell r="B526" t="str">
            <v>ค่าชิปปิ้ง</v>
          </cell>
          <cell r="C526" t="str">
            <v>492/24599</v>
          </cell>
          <cell r="D526" t="str">
            <v>0830034572</v>
          </cell>
          <cell r="E526">
            <v>0</v>
          </cell>
          <cell r="F526" t="str">
            <v>KR</v>
          </cell>
          <cell r="G526" t="str">
            <v>31</v>
          </cell>
          <cell r="H526" t="str">
            <v>D7</v>
          </cell>
          <cell r="I526" t="str">
            <v>0934001265</v>
          </cell>
          <cell r="J526">
            <v>39811</v>
          </cell>
          <cell r="K526">
            <v>-535</v>
          </cell>
          <cell r="L526" t="str">
            <v>THB</v>
          </cell>
          <cell r="M526" t="str">
            <v>ค่าชิปปิ้ง  INV.3086605135</v>
          </cell>
        </row>
        <row r="527">
          <cell r="A527" t="str">
            <v>@01@</v>
          </cell>
          <cell r="B527" t="str">
            <v>ค่าชิปปิ้ง</v>
          </cell>
          <cell r="C527" t="str">
            <v>492/24600</v>
          </cell>
          <cell r="D527" t="str">
            <v>0830034456</v>
          </cell>
          <cell r="E527">
            <v>0</v>
          </cell>
          <cell r="F527" t="str">
            <v>KR</v>
          </cell>
          <cell r="G527" t="str">
            <v>31</v>
          </cell>
          <cell r="H527" t="str">
            <v>D7</v>
          </cell>
          <cell r="I527" t="str">
            <v>0934001265</v>
          </cell>
          <cell r="J527">
            <v>39811</v>
          </cell>
          <cell r="K527">
            <v>-856</v>
          </cell>
          <cell r="L527" t="str">
            <v>THB</v>
          </cell>
          <cell r="M527" t="str">
            <v>ค่าชิปปิ้ง  INV.308665136,5138</v>
          </cell>
        </row>
        <row r="528">
          <cell r="A528" t="str">
            <v>@01@</v>
          </cell>
          <cell r="B528" t="str">
            <v>ค่าชิปปิ้ง</v>
          </cell>
          <cell r="C528" t="str">
            <v>493/24601</v>
          </cell>
          <cell r="D528" t="str">
            <v>0830034457</v>
          </cell>
          <cell r="E528">
            <v>0</v>
          </cell>
          <cell r="F528" t="str">
            <v>KR</v>
          </cell>
          <cell r="G528" t="str">
            <v>31</v>
          </cell>
          <cell r="H528" t="str">
            <v>D7</v>
          </cell>
          <cell r="I528" t="str">
            <v>0934001265</v>
          </cell>
          <cell r="J528">
            <v>39811</v>
          </cell>
          <cell r="K528">
            <v>-749</v>
          </cell>
          <cell r="L528" t="str">
            <v>THB</v>
          </cell>
          <cell r="M528" t="str">
            <v>ค่าชิปปิ้ง  INV.308665137</v>
          </cell>
        </row>
        <row r="529">
          <cell r="A529" t="str">
            <v>@01@</v>
          </cell>
          <cell r="B529" t="str">
            <v>ค่าชิปปิ้ง</v>
          </cell>
          <cell r="C529" t="str">
            <v>493/24602</v>
          </cell>
          <cell r="D529" t="str">
            <v>0830034576</v>
          </cell>
          <cell r="E529">
            <v>0</v>
          </cell>
          <cell r="F529" t="str">
            <v>KR</v>
          </cell>
          <cell r="G529" t="str">
            <v>31</v>
          </cell>
          <cell r="H529" t="str">
            <v>D7</v>
          </cell>
          <cell r="I529" t="str">
            <v>0934001265</v>
          </cell>
          <cell r="J529">
            <v>39811</v>
          </cell>
          <cell r="K529">
            <v>-535</v>
          </cell>
          <cell r="L529" t="str">
            <v>THB</v>
          </cell>
          <cell r="M529" t="str">
            <v>ค่าชิปปิ้ง  INV.3086605139</v>
          </cell>
        </row>
        <row r="530">
          <cell r="A530" t="str">
            <v>@01@</v>
          </cell>
          <cell r="B530" t="str">
            <v>ค่าชิปปิ้ง</v>
          </cell>
          <cell r="C530" t="str">
            <v>493/24603</v>
          </cell>
          <cell r="D530" t="str">
            <v>0830034458</v>
          </cell>
          <cell r="E530">
            <v>0</v>
          </cell>
          <cell r="F530" t="str">
            <v>KR</v>
          </cell>
          <cell r="G530" t="str">
            <v>31</v>
          </cell>
          <cell r="H530" t="str">
            <v>D7</v>
          </cell>
          <cell r="I530" t="str">
            <v>0934001265</v>
          </cell>
          <cell r="J530">
            <v>39811</v>
          </cell>
          <cell r="K530">
            <v>-8881</v>
          </cell>
          <cell r="L530" t="str">
            <v>THB</v>
          </cell>
          <cell r="M530" t="str">
            <v>ค่าชิปปิ้ง INV.308665140</v>
          </cell>
        </row>
        <row r="531">
          <cell r="A531" t="str">
            <v>@01@</v>
          </cell>
          <cell r="B531" t="str">
            <v>ค่าชิปปิ้ง</v>
          </cell>
          <cell r="C531" t="str">
            <v>493/24604</v>
          </cell>
          <cell r="D531" t="str">
            <v>0830034577</v>
          </cell>
          <cell r="E531">
            <v>0</v>
          </cell>
          <cell r="F531" t="str">
            <v>KR</v>
          </cell>
          <cell r="G531" t="str">
            <v>31</v>
          </cell>
          <cell r="H531" t="str">
            <v>D7</v>
          </cell>
          <cell r="I531" t="str">
            <v>0934001265</v>
          </cell>
          <cell r="J531">
            <v>39811</v>
          </cell>
          <cell r="K531">
            <v>-535</v>
          </cell>
          <cell r="L531" t="str">
            <v>THB</v>
          </cell>
          <cell r="M531" t="str">
            <v>ค่าชิปปิ้ง  INV.3086605141</v>
          </cell>
        </row>
        <row r="532">
          <cell r="A532" t="str">
            <v>@01@</v>
          </cell>
          <cell r="B532" t="str">
            <v>ค่าชิปปิ้ง</v>
          </cell>
          <cell r="C532" t="str">
            <v>493/24605</v>
          </cell>
          <cell r="D532" t="str">
            <v>0830034578</v>
          </cell>
          <cell r="E532">
            <v>0</v>
          </cell>
          <cell r="F532" t="str">
            <v>KR</v>
          </cell>
          <cell r="G532" t="str">
            <v>31</v>
          </cell>
          <cell r="H532" t="str">
            <v>D7</v>
          </cell>
          <cell r="I532" t="str">
            <v>0934001265</v>
          </cell>
          <cell r="J532">
            <v>39811</v>
          </cell>
          <cell r="K532">
            <v>-963</v>
          </cell>
          <cell r="L532" t="str">
            <v>THB</v>
          </cell>
          <cell r="M532" t="str">
            <v>ค่าชิปปิ้ง  INV.3086605142</v>
          </cell>
        </row>
        <row r="533">
          <cell r="A533" t="str">
            <v>@01@</v>
          </cell>
          <cell r="B533" t="str">
            <v>ค่าชิปปิ้ง</v>
          </cell>
          <cell r="C533" t="str">
            <v>493/24606</v>
          </cell>
          <cell r="D533" t="str">
            <v>0830034459</v>
          </cell>
          <cell r="E533">
            <v>0</v>
          </cell>
          <cell r="F533" t="str">
            <v>KR</v>
          </cell>
          <cell r="G533" t="str">
            <v>31</v>
          </cell>
          <cell r="H533" t="str">
            <v>D7</v>
          </cell>
          <cell r="I533" t="str">
            <v>0934001265</v>
          </cell>
          <cell r="J533">
            <v>39811</v>
          </cell>
          <cell r="K533">
            <v>-2461</v>
          </cell>
          <cell r="L533" t="str">
            <v>THB</v>
          </cell>
          <cell r="M533" t="str">
            <v>ค่าชิปปิ้ง INV.308665143</v>
          </cell>
        </row>
        <row r="534">
          <cell r="A534" t="str">
            <v>@01@</v>
          </cell>
          <cell r="B534" t="str">
            <v>ค่าชิปปิ้ง</v>
          </cell>
          <cell r="C534" t="str">
            <v>493/24607</v>
          </cell>
          <cell r="D534" t="str">
            <v>0830034579</v>
          </cell>
          <cell r="E534">
            <v>0</v>
          </cell>
          <cell r="F534" t="str">
            <v>KR</v>
          </cell>
          <cell r="G534" t="str">
            <v>31</v>
          </cell>
          <cell r="H534" t="str">
            <v>D7</v>
          </cell>
          <cell r="I534" t="str">
            <v>0934001265</v>
          </cell>
          <cell r="J534">
            <v>39811</v>
          </cell>
          <cell r="K534">
            <v>-535</v>
          </cell>
          <cell r="L534" t="str">
            <v>THB</v>
          </cell>
          <cell r="M534" t="str">
            <v>ค่าชิปปิ้ง  INV.3086605144</v>
          </cell>
        </row>
        <row r="535">
          <cell r="A535" t="str">
            <v>@01@</v>
          </cell>
          <cell r="B535" t="str">
            <v>ค่าชิปปิ้ง</v>
          </cell>
          <cell r="C535" t="str">
            <v>493/24608</v>
          </cell>
          <cell r="D535" t="str">
            <v>0830034460</v>
          </cell>
          <cell r="E535">
            <v>0</v>
          </cell>
          <cell r="F535" t="str">
            <v>KR</v>
          </cell>
          <cell r="G535" t="str">
            <v>31</v>
          </cell>
          <cell r="H535" t="str">
            <v>D7</v>
          </cell>
          <cell r="I535" t="str">
            <v>0934001265</v>
          </cell>
          <cell r="J535">
            <v>39811</v>
          </cell>
          <cell r="K535">
            <v>-749</v>
          </cell>
          <cell r="L535" t="str">
            <v>THB</v>
          </cell>
          <cell r="M535" t="str">
            <v>ค่าชิปปิ้ง  INV.308665146</v>
          </cell>
        </row>
        <row r="536">
          <cell r="A536" t="str">
            <v>@01@</v>
          </cell>
          <cell r="B536" t="str">
            <v>ค่าชิปปิ้ง</v>
          </cell>
          <cell r="C536" t="str">
            <v>493/24609</v>
          </cell>
          <cell r="D536" t="str">
            <v>0830034580</v>
          </cell>
          <cell r="E536">
            <v>0</v>
          </cell>
          <cell r="F536" t="str">
            <v>KR</v>
          </cell>
          <cell r="G536" t="str">
            <v>31</v>
          </cell>
          <cell r="H536" t="str">
            <v>D7</v>
          </cell>
          <cell r="I536" t="str">
            <v>0934001265</v>
          </cell>
          <cell r="J536">
            <v>39811</v>
          </cell>
          <cell r="K536">
            <v>-535</v>
          </cell>
          <cell r="L536" t="str">
            <v>THB</v>
          </cell>
          <cell r="M536" t="str">
            <v>ค่าชิปปิ้ง  INV.3086605147</v>
          </cell>
        </row>
        <row r="537">
          <cell r="A537" t="str">
            <v>@01@</v>
          </cell>
          <cell r="B537" t="str">
            <v>ค่าชิปปิ้ง</v>
          </cell>
          <cell r="C537" t="str">
            <v>493/24610</v>
          </cell>
          <cell r="D537" t="str">
            <v>0830034581</v>
          </cell>
          <cell r="E537">
            <v>0</v>
          </cell>
          <cell r="F537" t="str">
            <v>KR</v>
          </cell>
          <cell r="G537" t="str">
            <v>31</v>
          </cell>
          <cell r="H537" t="str">
            <v>D7</v>
          </cell>
          <cell r="I537" t="str">
            <v>0934001265</v>
          </cell>
          <cell r="J537">
            <v>39811</v>
          </cell>
          <cell r="K537">
            <v>-535</v>
          </cell>
          <cell r="L537" t="str">
            <v>THB</v>
          </cell>
          <cell r="M537" t="str">
            <v>ค่าชิปปิ้ง  INV.3086605148</v>
          </cell>
        </row>
        <row r="538">
          <cell r="A538" t="str">
            <v>@01@</v>
          </cell>
          <cell r="B538" t="str">
            <v>ค่าชิปปิ้ง</v>
          </cell>
          <cell r="C538" t="str">
            <v>493/24611</v>
          </cell>
          <cell r="D538" t="str">
            <v>0830034461</v>
          </cell>
          <cell r="E538">
            <v>0</v>
          </cell>
          <cell r="F538" t="str">
            <v>KR</v>
          </cell>
          <cell r="G538" t="str">
            <v>31</v>
          </cell>
          <cell r="H538" t="str">
            <v>D7</v>
          </cell>
          <cell r="I538" t="str">
            <v>0934001265</v>
          </cell>
          <cell r="J538">
            <v>39811</v>
          </cell>
          <cell r="K538">
            <v>-749</v>
          </cell>
          <cell r="L538" t="str">
            <v>THB</v>
          </cell>
          <cell r="M538" t="str">
            <v>ค่าชิปปิ้ง  INV.3086605149</v>
          </cell>
        </row>
        <row r="539">
          <cell r="A539" t="str">
            <v>@01@</v>
          </cell>
          <cell r="B539" t="str">
            <v>ค่าชิปปิ้ง</v>
          </cell>
          <cell r="C539" t="str">
            <v>493/24612</v>
          </cell>
          <cell r="D539" t="str">
            <v>0830034585</v>
          </cell>
          <cell r="E539">
            <v>0</v>
          </cell>
          <cell r="F539" t="str">
            <v>KR</v>
          </cell>
          <cell r="G539" t="str">
            <v>31</v>
          </cell>
          <cell r="H539" t="str">
            <v>D7</v>
          </cell>
          <cell r="I539" t="str">
            <v>0934001265</v>
          </cell>
          <cell r="J539">
            <v>39811</v>
          </cell>
          <cell r="K539">
            <v>-535</v>
          </cell>
          <cell r="L539" t="str">
            <v>THB</v>
          </cell>
          <cell r="M539" t="str">
            <v>ค่าชิปปิ้ง  INV.3086605150</v>
          </cell>
        </row>
        <row r="540">
          <cell r="A540" t="str">
            <v>@01@</v>
          </cell>
          <cell r="B540" t="str">
            <v>ค่าชิปปิ้ง</v>
          </cell>
          <cell r="C540" t="str">
            <v>493/24613</v>
          </cell>
          <cell r="D540" t="str">
            <v>0830034588</v>
          </cell>
          <cell r="E540">
            <v>0</v>
          </cell>
          <cell r="F540" t="str">
            <v>KR</v>
          </cell>
          <cell r="G540" t="str">
            <v>31</v>
          </cell>
          <cell r="H540" t="str">
            <v>D7</v>
          </cell>
          <cell r="I540" t="str">
            <v>0934001265</v>
          </cell>
          <cell r="J540">
            <v>39811</v>
          </cell>
          <cell r="K540">
            <v>-535</v>
          </cell>
          <cell r="L540" t="str">
            <v>THB</v>
          </cell>
          <cell r="M540" t="str">
            <v>ค่าชิปปิ้ง  INV.3086605151</v>
          </cell>
        </row>
        <row r="541">
          <cell r="A541" t="str">
            <v>@01@</v>
          </cell>
          <cell r="B541" t="str">
            <v>ค่าชิปปิ้ง</v>
          </cell>
          <cell r="C541" t="str">
            <v>493/24614</v>
          </cell>
          <cell r="D541" t="str">
            <v>0830034590</v>
          </cell>
          <cell r="E541">
            <v>0</v>
          </cell>
          <cell r="F541" t="str">
            <v>KR</v>
          </cell>
          <cell r="G541" t="str">
            <v>31</v>
          </cell>
          <cell r="H541" t="str">
            <v>D7</v>
          </cell>
          <cell r="I541" t="str">
            <v>0934001265</v>
          </cell>
          <cell r="J541">
            <v>39811</v>
          </cell>
          <cell r="K541">
            <v>-535</v>
          </cell>
          <cell r="L541" t="str">
            <v>THB</v>
          </cell>
          <cell r="M541" t="str">
            <v>ค่าชิปปิ้ง  INV.3086605152</v>
          </cell>
        </row>
        <row r="542">
          <cell r="A542" t="str">
            <v>@01@</v>
          </cell>
          <cell r="B542" t="str">
            <v>ค่าชิปปิ้ง</v>
          </cell>
          <cell r="C542" t="str">
            <v>493/24615</v>
          </cell>
          <cell r="D542" t="str">
            <v>0830034591</v>
          </cell>
          <cell r="E542">
            <v>0</v>
          </cell>
          <cell r="F542" t="str">
            <v>KR</v>
          </cell>
          <cell r="G542" t="str">
            <v>31</v>
          </cell>
          <cell r="H542" t="str">
            <v>D7</v>
          </cell>
          <cell r="I542" t="str">
            <v>0934001265</v>
          </cell>
          <cell r="J542">
            <v>39811</v>
          </cell>
          <cell r="K542">
            <v>-535</v>
          </cell>
          <cell r="L542" t="str">
            <v>THB</v>
          </cell>
          <cell r="M542" t="str">
            <v>ค่าชิปปิ้ง  INV.3086605153</v>
          </cell>
        </row>
        <row r="543">
          <cell r="A543" t="str">
            <v>@01@</v>
          </cell>
          <cell r="B543" t="str">
            <v>ค่าชิปปิ้ง</v>
          </cell>
          <cell r="C543" t="str">
            <v>493/24616</v>
          </cell>
          <cell r="D543" t="str">
            <v>0830034593</v>
          </cell>
          <cell r="E543">
            <v>0</v>
          </cell>
          <cell r="F543" t="str">
            <v>KR</v>
          </cell>
          <cell r="G543" t="str">
            <v>31</v>
          </cell>
          <cell r="H543" t="str">
            <v>D7</v>
          </cell>
          <cell r="I543" t="str">
            <v>0934001265</v>
          </cell>
          <cell r="J543">
            <v>39811</v>
          </cell>
          <cell r="K543">
            <v>-963</v>
          </cell>
          <cell r="L543" t="str">
            <v>THB</v>
          </cell>
          <cell r="M543" t="str">
            <v>ค่าชิปปิ้ง  INV.3086605154</v>
          </cell>
        </row>
        <row r="544">
          <cell r="A544" t="str">
            <v>@01@</v>
          </cell>
          <cell r="B544" t="str">
            <v>ค่าชิปปิ้ง</v>
          </cell>
          <cell r="C544" t="str">
            <v>493/24617</v>
          </cell>
          <cell r="D544" t="str">
            <v>0830034595</v>
          </cell>
          <cell r="E544">
            <v>0</v>
          </cell>
          <cell r="F544" t="str">
            <v>KR</v>
          </cell>
          <cell r="G544" t="str">
            <v>31</v>
          </cell>
          <cell r="H544" t="str">
            <v>D7</v>
          </cell>
          <cell r="I544" t="str">
            <v>0934001265</v>
          </cell>
          <cell r="J544">
            <v>39811</v>
          </cell>
          <cell r="K544">
            <v>-3103</v>
          </cell>
          <cell r="L544" t="str">
            <v>THB</v>
          </cell>
          <cell r="M544" t="str">
            <v>ค่าชิปปิ้ง  INV.3086605155</v>
          </cell>
        </row>
        <row r="545">
          <cell r="A545" t="str">
            <v>@01@</v>
          </cell>
          <cell r="B545" t="str">
            <v>ค่าชิปปิ้ง</v>
          </cell>
          <cell r="C545" t="str">
            <v>493/24618</v>
          </cell>
          <cell r="D545" t="str">
            <v>0830034462</v>
          </cell>
          <cell r="E545">
            <v>0</v>
          </cell>
          <cell r="F545" t="str">
            <v>KR</v>
          </cell>
          <cell r="G545" t="str">
            <v>31</v>
          </cell>
          <cell r="H545" t="str">
            <v>D7</v>
          </cell>
          <cell r="I545" t="str">
            <v>0934001265</v>
          </cell>
          <cell r="J545">
            <v>39811</v>
          </cell>
          <cell r="K545">
            <v>-749</v>
          </cell>
          <cell r="L545" t="str">
            <v>THB</v>
          </cell>
          <cell r="M545" t="str">
            <v>ค่าชิปปิ้ง  INV.3086605156</v>
          </cell>
        </row>
        <row r="546">
          <cell r="A546" t="str">
            <v>@01@</v>
          </cell>
          <cell r="B546" t="str">
            <v>ค่าชิปปิ้ง</v>
          </cell>
          <cell r="C546" t="str">
            <v>493/24619</v>
          </cell>
          <cell r="D546" t="str">
            <v>0830034463</v>
          </cell>
          <cell r="E546">
            <v>0</v>
          </cell>
          <cell r="F546" t="str">
            <v>KR</v>
          </cell>
          <cell r="G546" t="str">
            <v>31</v>
          </cell>
          <cell r="H546" t="str">
            <v>D7</v>
          </cell>
          <cell r="I546" t="str">
            <v>0934001265</v>
          </cell>
          <cell r="J546">
            <v>39811</v>
          </cell>
          <cell r="K546">
            <v>-749</v>
          </cell>
          <cell r="L546" t="str">
            <v>THB</v>
          </cell>
          <cell r="M546" t="str">
            <v>ค่าชิปปิ้ง  INV.3086605157</v>
          </cell>
        </row>
        <row r="547">
          <cell r="A547" t="str">
            <v>@01@</v>
          </cell>
          <cell r="B547" t="str">
            <v>ค่าชิปปิ้ง</v>
          </cell>
          <cell r="C547" t="str">
            <v>493/24620</v>
          </cell>
          <cell r="D547" t="str">
            <v>0830034464</v>
          </cell>
          <cell r="E547">
            <v>0</v>
          </cell>
          <cell r="F547" t="str">
            <v>KR</v>
          </cell>
          <cell r="G547" t="str">
            <v>31</v>
          </cell>
          <cell r="H547" t="str">
            <v>D7</v>
          </cell>
          <cell r="I547" t="str">
            <v>0934001265</v>
          </cell>
          <cell r="J547">
            <v>39811</v>
          </cell>
          <cell r="K547">
            <v>-749</v>
          </cell>
          <cell r="L547" t="str">
            <v>THB</v>
          </cell>
          <cell r="M547" t="str">
            <v>ค่าชิปปิ้ง  INV.3086605158</v>
          </cell>
        </row>
        <row r="548">
          <cell r="A548" t="str">
            <v>@01@</v>
          </cell>
          <cell r="B548" t="str">
            <v>ค่าชิปปิ้ง</v>
          </cell>
          <cell r="C548" t="str">
            <v>493/24621</v>
          </cell>
          <cell r="D548" t="str">
            <v>0830034465</v>
          </cell>
          <cell r="E548">
            <v>0</v>
          </cell>
          <cell r="F548" t="str">
            <v>KR</v>
          </cell>
          <cell r="G548" t="str">
            <v>31</v>
          </cell>
          <cell r="H548" t="str">
            <v>D7</v>
          </cell>
          <cell r="I548" t="str">
            <v>0934001265</v>
          </cell>
          <cell r="J548">
            <v>39811</v>
          </cell>
          <cell r="K548">
            <v>-749</v>
          </cell>
          <cell r="L548" t="str">
            <v>THB</v>
          </cell>
          <cell r="M548" t="str">
            <v>ค่าชิปปิ้ง  INV.3086605159</v>
          </cell>
        </row>
        <row r="549">
          <cell r="A549" t="str">
            <v>@01@</v>
          </cell>
          <cell r="B549" t="str">
            <v>ค่าชิปปิ้ง</v>
          </cell>
          <cell r="C549" t="str">
            <v>493/24622</v>
          </cell>
          <cell r="D549" t="str">
            <v>0830034466</v>
          </cell>
          <cell r="E549">
            <v>0</v>
          </cell>
          <cell r="F549" t="str">
            <v>KR</v>
          </cell>
          <cell r="G549" t="str">
            <v>31</v>
          </cell>
          <cell r="H549" t="str">
            <v>D7</v>
          </cell>
          <cell r="I549" t="str">
            <v>0934001265</v>
          </cell>
          <cell r="J549">
            <v>39811</v>
          </cell>
          <cell r="K549">
            <v>-749</v>
          </cell>
          <cell r="L549" t="str">
            <v>THB</v>
          </cell>
          <cell r="M549" t="str">
            <v>ค่าชิปปิ้ง  INV.3086605160</v>
          </cell>
        </row>
        <row r="550">
          <cell r="A550" t="str">
            <v>@01@</v>
          </cell>
          <cell r="B550" t="str">
            <v>ค่าชิปปิ้ง</v>
          </cell>
          <cell r="C550" t="str">
            <v>493/24623</v>
          </cell>
          <cell r="D550" t="str">
            <v>0830034467</v>
          </cell>
          <cell r="E550">
            <v>0</v>
          </cell>
          <cell r="F550" t="str">
            <v>KR</v>
          </cell>
          <cell r="G550" t="str">
            <v>31</v>
          </cell>
          <cell r="H550" t="str">
            <v>D7</v>
          </cell>
          <cell r="I550" t="str">
            <v>0934001265</v>
          </cell>
          <cell r="J550">
            <v>39811</v>
          </cell>
          <cell r="K550">
            <v>-749</v>
          </cell>
          <cell r="L550" t="str">
            <v>THB</v>
          </cell>
          <cell r="M550" t="str">
            <v>ค่าชิปปิ้ง  INV.3086605162</v>
          </cell>
        </row>
        <row r="551">
          <cell r="A551" t="str">
            <v>@01@</v>
          </cell>
          <cell r="B551" t="str">
            <v>ค่าชิปปิ้ง</v>
          </cell>
          <cell r="C551" t="str">
            <v>493/24624</v>
          </cell>
          <cell r="D551" t="str">
            <v>0830034468</v>
          </cell>
          <cell r="E551">
            <v>0</v>
          </cell>
          <cell r="F551" t="str">
            <v>KR</v>
          </cell>
          <cell r="G551" t="str">
            <v>31</v>
          </cell>
          <cell r="H551" t="str">
            <v>D7</v>
          </cell>
          <cell r="I551" t="str">
            <v>0934001265</v>
          </cell>
          <cell r="J551">
            <v>39811</v>
          </cell>
          <cell r="K551">
            <v>-1605</v>
          </cell>
          <cell r="L551" t="str">
            <v>THB</v>
          </cell>
          <cell r="M551" t="str">
            <v>ค่าชิปปิ้ง  INV.3086605163,1572</v>
          </cell>
        </row>
        <row r="552">
          <cell r="A552" t="str">
            <v>@01@</v>
          </cell>
          <cell r="B552" t="str">
            <v>ค่าชิปปิ้ง</v>
          </cell>
          <cell r="C552" t="str">
            <v>493/24625</v>
          </cell>
          <cell r="D552" t="str">
            <v>0830034476</v>
          </cell>
          <cell r="E552">
            <v>0</v>
          </cell>
          <cell r="F552" t="str">
            <v>KR</v>
          </cell>
          <cell r="G552" t="str">
            <v>31</v>
          </cell>
          <cell r="H552" t="str">
            <v>D7</v>
          </cell>
          <cell r="I552" t="str">
            <v>0934001265</v>
          </cell>
          <cell r="J552">
            <v>39811</v>
          </cell>
          <cell r="K552">
            <v>-963</v>
          </cell>
          <cell r="L552" t="str">
            <v>THB</v>
          </cell>
          <cell r="M552" t="str">
            <v>ค่าชิปปิ้ง  INV.3086605164,5166,5179</v>
          </cell>
        </row>
        <row r="553">
          <cell r="A553" t="str">
            <v>@01@</v>
          </cell>
          <cell r="B553" t="str">
            <v>ค่าชิปปิ้ง</v>
          </cell>
          <cell r="C553" t="str">
            <v>493/24626</v>
          </cell>
          <cell r="D553" t="str">
            <v>0830034479</v>
          </cell>
          <cell r="E553">
            <v>0</v>
          </cell>
          <cell r="F553" t="str">
            <v>KR</v>
          </cell>
          <cell r="G553" t="str">
            <v>31</v>
          </cell>
          <cell r="H553" t="str">
            <v>D7</v>
          </cell>
          <cell r="I553" t="str">
            <v>0934001265</v>
          </cell>
          <cell r="J553">
            <v>39811</v>
          </cell>
          <cell r="K553">
            <v>-856</v>
          </cell>
          <cell r="L553" t="str">
            <v>THB</v>
          </cell>
          <cell r="M553" t="str">
            <v>ค่าชิปปิ้ง  INV.3086605165,5169</v>
          </cell>
        </row>
        <row r="554">
          <cell r="A554" t="str">
            <v>@01@</v>
          </cell>
          <cell r="B554" t="str">
            <v>ค่าชิปปิ้ง</v>
          </cell>
          <cell r="C554" t="str">
            <v>493/24627</v>
          </cell>
          <cell r="D554" t="str">
            <v>0830034482</v>
          </cell>
          <cell r="E554">
            <v>0</v>
          </cell>
          <cell r="F554" t="str">
            <v>KR</v>
          </cell>
          <cell r="G554" t="str">
            <v>31</v>
          </cell>
          <cell r="H554" t="str">
            <v>D7</v>
          </cell>
          <cell r="I554" t="str">
            <v>0934001265</v>
          </cell>
          <cell r="J554">
            <v>39811</v>
          </cell>
          <cell r="K554">
            <v>-1391</v>
          </cell>
          <cell r="L554" t="str">
            <v>THB</v>
          </cell>
          <cell r="M554" t="str">
            <v>ค่าชิปปิ้ง  INV.3086605167,5173,5174,5175,</v>
          </cell>
        </row>
        <row r="555">
          <cell r="A555" t="str">
            <v>@01@</v>
          </cell>
          <cell r="B555" t="str">
            <v>ค่าชิปปิ้ง</v>
          </cell>
          <cell r="C555" t="str">
            <v>493/24628</v>
          </cell>
          <cell r="D555" t="str">
            <v>0830034483</v>
          </cell>
          <cell r="E555">
            <v>0</v>
          </cell>
          <cell r="F555" t="str">
            <v>KR</v>
          </cell>
          <cell r="G555" t="str">
            <v>31</v>
          </cell>
          <cell r="H555" t="str">
            <v>D7</v>
          </cell>
          <cell r="I555" t="str">
            <v>0934001265</v>
          </cell>
          <cell r="J555">
            <v>39811</v>
          </cell>
          <cell r="K555">
            <v>-749</v>
          </cell>
          <cell r="L555" t="str">
            <v>THB</v>
          </cell>
          <cell r="M555" t="str">
            <v>ค่าชิปปิ้ง  INV.3086605168</v>
          </cell>
        </row>
        <row r="556">
          <cell r="A556" t="str">
            <v>@01@</v>
          </cell>
          <cell r="B556" t="str">
            <v>ค่าชิปปิ้ง</v>
          </cell>
          <cell r="C556" t="str">
            <v>493/24629</v>
          </cell>
          <cell r="D556" t="str">
            <v>0830034485</v>
          </cell>
          <cell r="E556">
            <v>0</v>
          </cell>
          <cell r="F556" t="str">
            <v>KR</v>
          </cell>
          <cell r="G556" t="str">
            <v>31</v>
          </cell>
          <cell r="H556" t="str">
            <v>D7</v>
          </cell>
          <cell r="I556" t="str">
            <v>0934001265</v>
          </cell>
          <cell r="J556">
            <v>39811</v>
          </cell>
          <cell r="K556">
            <v>-1177</v>
          </cell>
          <cell r="L556" t="str">
            <v>THB</v>
          </cell>
          <cell r="M556" t="str">
            <v>ค่าชิปปิ้ง  INV.3086605170</v>
          </cell>
        </row>
        <row r="557">
          <cell r="A557" t="str">
            <v>@01@</v>
          </cell>
          <cell r="B557" t="str">
            <v>ค่าชิปปิ้ง</v>
          </cell>
          <cell r="C557" t="str">
            <v>493/24630</v>
          </cell>
          <cell r="D557" t="str">
            <v>0830034493</v>
          </cell>
          <cell r="E557">
            <v>0</v>
          </cell>
          <cell r="F557" t="str">
            <v>KR</v>
          </cell>
          <cell r="G557" t="str">
            <v>31</v>
          </cell>
          <cell r="H557" t="str">
            <v>D7</v>
          </cell>
          <cell r="I557" t="str">
            <v>0934001265</v>
          </cell>
          <cell r="J557">
            <v>39811</v>
          </cell>
          <cell r="K557">
            <v>-856</v>
          </cell>
          <cell r="L557" t="str">
            <v>THB</v>
          </cell>
          <cell r="M557" t="str">
            <v>ค่าชิปปิ้ง  INV.3086605176,5178</v>
          </cell>
        </row>
        <row r="558">
          <cell r="A558" t="str">
            <v>@01@</v>
          </cell>
          <cell r="B558" t="str">
            <v>ค่าชิปปิ้ง</v>
          </cell>
          <cell r="C558" t="str">
            <v>493/24631</v>
          </cell>
          <cell r="D558" t="str">
            <v>0830034494</v>
          </cell>
          <cell r="E558">
            <v>0</v>
          </cell>
          <cell r="F558" t="str">
            <v>KR</v>
          </cell>
          <cell r="G558" t="str">
            <v>31</v>
          </cell>
          <cell r="H558" t="str">
            <v>D7</v>
          </cell>
          <cell r="I558" t="str">
            <v>0934001265</v>
          </cell>
          <cell r="J558">
            <v>39811</v>
          </cell>
          <cell r="K558">
            <v>-749</v>
          </cell>
          <cell r="L558" t="str">
            <v>THB</v>
          </cell>
          <cell r="M558" t="str">
            <v>ค่าชิปปิ้ง  INV.3086605177</v>
          </cell>
        </row>
        <row r="559">
          <cell r="A559" t="str">
            <v>@01@</v>
          </cell>
          <cell r="B559" t="str">
            <v>ค่าชิปปิ้ง</v>
          </cell>
          <cell r="C559" t="str">
            <v>493/24632</v>
          </cell>
          <cell r="D559" t="str">
            <v>0830034495</v>
          </cell>
          <cell r="E559">
            <v>0</v>
          </cell>
          <cell r="F559" t="str">
            <v>KR</v>
          </cell>
          <cell r="G559" t="str">
            <v>31</v>
          </cell>
          <cell r="H559" t="str">
            <v>D7</v>
          </cell>
          <cell r="I559" t="str">
            <v>0934001265</v>
          </cell>
          <cell r="J559">
            <v>39811</v>
          </cell>
          <cell r="K559">
            <v>-1070</v>
          </cell>
          <cell r="L559" t="str">
            <v>THB</v>
          </cell>
          <cell r="M559" t="str">
            <v>ค่าชิปปิ้ง  INV.3086605180,5181,5182,5186</v>
          </cell>
        </row>
        <row r="560">
          <cell r="A560" t="str">
            <v>@01@</v>
          </cell>
          <cell r="B560" t="str">
            <v>ค่าชิปปิ้ง</v>
          </cell>
          <cell r="C560" t="str">
            <v>493/24633</v>
          </cell>
          <cell r="D560" t="str">
            <v>0830034497</v>
          </cell>
          <cell r="E560">
            <v>0</v>
          </cell>
          <cell r="F560" t="str">
            <v>KR</v>
          </cell>
          <cell r="G560" t="str">
            <v>31</v>
          </cell>
          <cell r="H560" t="str">
            <v>D7</v>
          </cell>
          <cell r="I560" t="str">
            <v>0934001265</v>
          </cell>
          <cell r="J560">
            <v>39811</v>
          </cell>
          <cell r="K560">
            <v>-963</v>
          </cell>
          <cell r="L560" t="str">
            <v>THB</v>
          </cell>
          <cell r="M560" t="str">
            <v>ค่าชิปปิ้ง  INV.3086605183,5184,5185</v>
          </cell>
        </row>
        <row r="561">
          <cell r="A561" t="str">
            <v>@01@</v>
          </cell>
          <cell r="B561" t="str">
            <v>ค่าชิปปิ้ง</v>
          </cell>
          <cell r="C561" t="str">
            <v>493/24634</v>
          </cell>
          <cell r="D561" t="str">
            <v>0830034499</v>
          </cell>
          <cell r="E561">
            <v>0</v>
          </cell>
          <cell r="F561" t="str">
            <v>KR</v>
          </cell>
          <cell r="G561" t="str">
            <v>31</v>
          </cell>
          <cell r="H561">
            <v>0</v>
          </cell>
          <cell r="I561" t="str">
            <v>0934001265</v>
          </cell>
          <cell r="J561">
            <v>39811</v>
          </cell>
          <cell r="K561">
            <v>-2400</v>
          </cell>
          <cell r="L561" t="str">
            <v>THB</v>
          </cell>
          <cell r="M561" t="str">
            <v>ค่าชิปปิ้ง (ค่าเสียเวลา) INV.4631,4783,4788,4928</v>
          </cell>
        </row>
        <row r="562">
          <cell r="B562" t="str">
            <v>ค่าชิปปิ้ง Total</v>
          </cell>
          <cell r="K562">
            <v>-445463.16000000003</v>
          </cell>
        </row>
        <row r="563">
          <cell r="A563" t="str">
            <v>@01@</v>
          </cell>
          <cell r="B563" t="str">
            <v>ค่าเช่า</v>
          </cell>
          <cell r="C563" t="str">
            <v>L2-07-09-0001880</v>
          </cell>
          <cell r="D563" t="str">
            <v>0740053170</v>
          </cell>
          <cell r="E563">
            <v>0</v>
          </cell>
          <cell r="F563" t="str">
            <v>RE</v>
          </cell>
          <cell r="G563" t="str">
            <v>31</v>
          </cell>
          <cell r="H563" t="str">
            <v>V7</v>
          </cell>
          <cell r="I563" t="str">
            <v>0940014022</v>
          </cell>
          <cell r="J563">
            <v>39338</v>
          </cell>
          <cell r="K563">
            <v>-6313</v>
          </cell>
          <cell r="L563" t="str">
            <v>THB</v>
          </cell>
          <cell r="M563" t="str">
            <v>ค่าเช่าเครื่องถ่ายเอกสาร เดือน 9</v>
          </cell>
        </row>
        <row r="564">
          <cell r="A564" t="str">
            <v>@01@</v>
          </cell>
          <cell r="B564" t="str">
            <v>ค่าเช่า</v>
          </cell>
          <cell r="C564" t="str">
            <v>L2-07-09-0001881</v>
          </cell>
          <cell r="D564" t="str">
            <v>0740053172</v>
          </cell>
          <cell r="E564">
            <v>0</v>
          </cell>
          <cell r="F564" t="str">
            <v>RE</v>
          </cell>
          <cell r="G564" t="str">
            <v>31</v>
          </cell>
          <cell r="H564" t="str">
            <v>V7</v>
          </cell>
          <cell r="I564" t="str">
            <v>0940014022</v>
          </cell>
          <cell r="J564">
            <v>39338</v>
          </cell>
          <cell r="K564">
            <v>-7008.5</v>
          </cell>
          <cell r="L564" t="str">
            <v>THB</v>
          </cell>
          <cell r="M564" t="str">
            <v>ค่าเช่าเครื่องถ่ายเอกสาร จัดซื้อเดือน9</v>
          </cell>
        </row>
        <row r="565">
          <cell r="A565" t="str">
            <v>@01@</v>
          </cell>
          <cell r="B565" t="str">
            <v>ค่าเช่า</v>
          </cell>
          <cell r="C565" t="str">
            <v>LR1/0600822026</v>
          </cell>
          <cell r="D565" t="str">
            <v>0840085273</v>
          </cell>
          <cell r="E565">
            <v>0</v>
          </cell>
          <cell r="F565" t="str">
            <v>RE</v>
          </cell>
          <cell r="G565" t="str">
            <v>31</v>
          </cell>
          <cell r="H565" t="str">
            <v>D7</v>
          </cell>
          <cell r="I565" t="str">
            <v>0934000687</v>
          </cell>
          <cell r="J565">
            <v>39802</v>
          </cell>
          <cell r="K565">
            <v>-6313</v>
          </cell>
          <cell r="L565" t="str">
            <v>THB</v>
          </cell>
          <cell r="M565" t="str">
            <v>ค่าเช่าเครื่องถ่ายเอกสาร งวดที่ 26</v>
          </cell>
        </row>
        <row r="566">
          <cell r="A566" t="str">
            <v>@01@</v>
          </cell>
          <cell r="B566" t="str">
            <v>ค่าเช่า</v>
          </cell>
          <cell r="C566" t="str">
            <v>LR1/0600823026</v>
          </cell>
          <cell r="D566" t="str">
            <v>0840085286</v>
          </cell>
          <cell r="E566">
            <v>0</v>
          </cell>
          <cell r="F566" t="str">
            <v>RE</v>
          </cell>
          <cell r="G566" t="str">
            <v>31</v>
          </cell>
          <cell r="H566" t="str">
            <v>D7</v>
          </cell>
          <cell r="I566" t="str">
            <v>0934000687</v>
          </cell>
          <cell r="J566">
            <v>39802</v>
          </cell>
          <cell r="K566">
            <v>-7008.5</v>
          </cell>
          <cell r="L566" t="str">
            <v>THB</v>
          </cell>
          <cell r="M566" t="str">
            <v>ค่าเช่าเครื่องถ่ายเอกสารงวดที่26 จัดซื้อ</v>
          </cell>
        </row>
        <row r="567">
          <cell r="A567" t="str">
            <v>@01@</v>
          </cell>
          <cell r="B567" t="str">
            <v>ค่าเช่า</v>
          </cell>
          <cell r="C567" t="str">
            <v>IV-1003506</v>
          </cell>
          <cell r="D567" t="str">
            <v>0840084569</v>
          </cell>
          <cell r="E567">
            <v>0</v>
          </cell>
          <cell r="F567" t="str">
            <v>RE</v>
          </cell>
          <cell r="G567" t="str">
            <v>31</v>
          </cell>
          <cell r="H567" t="str">
            <v>V7</v>
          </cell>
          <cell r="I567" t="str">
            <v>0933000014</v>
          </cell>
          <cell r="J567">
            <v>39798</v>
          </cell>
          <cell r="K567">
            <v>-64200</v>
          </cell>
          <cell r="L567" t="str">
            <v>THB</v>
          </cell>
          <cell r="M567" t="str">
            <v>ค่าเช่าเต้นท์สนามฟุตบอล1หลัง</v>
          </cell>
        </row>
        <row r="568">
          <cell r="A568" t="str">
            <v>@01@</v>
          </cell>
          <cell r="B568" t="str">
            <v>ค่าเช่า</v>
          </cell>
          <cell r="C568" t="str">
            <v>IV 510200279</v>
          </cell>
          <cell r="D568" t="str">
            <v>0840012324</v>
          </cell>
          <cell r="E568">
            <v>0</v>
          </cell>
          <cell r="F568" t="str">
            <v>RE</v>
          </cell>
          <cell r="G568" t="str">
            <v>31</v>
          </cell>
          <cell r="H568" t="str">
            <v>V0</v>
          </cell>
          <cell r="I568">
            <v>0</v>
          </cell>
          <cell r="J568">
            <v>39498</v>
          </cell>
          <cell r="K568">
            <v>-1500</v>
          </cell>
          <cell r="L568" t="str">
            <v>THB</v>
          </cell>
          <cell r="M568" t="str">
            <v>ค่าเช่ารถ จากแปซิฟิด-&gt;TUF</v>
          </cell>
        </row>
        <row r="569">
          <cell r="B569" t="str">
            <v>ค่าเช่า Total</v>
          </cell>
          <cell r="K569">
            <v>-92343</v>
          </cell>
        </row>
        <row r="570">
          <cell r="A570" t="str">
            <v>@01@</v>
          </cell>
          <cell r="B570" t="str">
            <v>ค่าน้ำ</v>
          </cell>
          <cell r="C570" t="str">
            <v>5285369</v>
          </cell>
          <cell r="D570" t="str">
            <v>0830034158</v>
          </cell>
          <cell r="E570">
            <v>0</v>
          </cell>
          <cell r="F570" t="str">
            <v>KR</v>
          </cell>
          <cell r="G570" t="str">
            <v>31</v>
          </cell>
          <cell r="H570" t="str">
            <v>D7</v>
          </cell>
          <cell r="I570" t="str">
            <v>0933000054</v>
          </cell>
          <cell r="J570">
            <v>39813</v>
          </cell>
          <cell r="K570">
            <v>-3083620.16</v>
          </cell>
          <cell r="L570" t="str">
            <v>THB</v>
          </cell>
          <cell r="M570" t="str">
            <v>ค่าน้ำประปา 12/51</v>
          </cell>
        </row>
        <row r="571">
          <cell r="B571" t="str">
            <v>ค่าน้ำ Total</v>
          </cell>
          <cell r="K571">
            <v>-3083620.16</v>
          </cell>
        </row>
        <row r="572">
          <cell r="A572" t="str">
            <v>@01@</v>
          </cell>
          <cell r="B572" t="str">
            <v>ค่าประกัน</v>
          </cell>
          <cell r="C572" t="str">
            <v>208111/0005811</v>
          </cell>
          <cell r="D572" t="str">
            <v>0830028689</v>
          </cell>
          <cell r="E572">
            <v>0</v>
          </cell>
          <cell r="F572" t="str">
            <v>KR</v>
          </cell>
          <cell r="G572" t="str">
            <v>31</v>
          </cell>
          <cell r="H572" t="str">
            <v>V7</v>
          </cell>
          <cell r="I572" t="str">
            <v>0934000616</v>
          </cell>
          <cell r="J572">
            <v>39755</v>
          </cell>
          <cell r="K572">
            <v>-538.21</v>
          </cell>
          <cell r="L572" t="str">
            <v>THB</v>
          </cell>
          <cell r="M572" t="str">
            <v>ค่าประกันนำเข้าวัตถุดิบ INV.BOT/025</v>
          </cell>
        </row>
        <row r="573">
          <cell r="A573" t="str">
            <v>@01@</v>
          </cell>
          <cell r="B573" t="str">
            <v>ค่าประกัน</v>
          </cell>
          <cell r="C573" t="str">
            <v>208111/0005826</v>
          </cell>
          <cell r="D573" t="str">
            <v>0830028688</v>
          </cell>
          <cell r="E573">
            <v>0</v>
          </cell>
          <cell r="F573" t="str">
            <v>KR</v>
          </cell>
          <cell r="G573" t="str">
            <v>31</v>
          </cell>
          <cell r="H573" t="str">
            <v>V7</v>
          </cell>
          <cell r="I573" t="str">
            <v>0934000616</v>
          </cell>
          <cell r="J573">
            <v>39755</v>
          </cell>
          <cell r="K573">
            <v>-5799.4</v>
          </cell>
          <cell r="L573" t="str">
            <v>THB</v>
          </cell>
          <cell r="M573" t="str">
            <v>ค่าประกันนำเข้าวัตถุดิบ INV.095/SMMB/THAI/X/08</v>
          </cell>
        </row>
        <row r="574">
          <cell r="A574" t="str">
            <v>@01@</v>
          </cell>
          <cell r="B574" t="str">
            <v>ค่าประกัน</v>
          </cell>
          <cell r="C574" t="str">
            <v>208111/0005855</v>
          </cell>
          <cell r="D574" t="str">
            <v>0830028687</v>
          </cell>
          <cell r="E574">
            <v>0</v>
          </cell>
          <cell r="F574" t="str">
            <v>KR</v>
          </cell>
          <cell r="G574" t="str">
            <v>31</v>
          </cell>
          <cell r="H574" t="str">
            <v>V7</v>
          </cell>
          <cell r="I574" t="str">
            <v>0934000616</v>
          </cell>
          <cell r="J574">
            <v>39755</v>
          </cell>
          <cell r="K574">
            <v>-1464.83</v>
          </cell>
          <cell r="L574" t="str">
            <v>THB</v>
          </cell>
          <cell r="M574" t="str">
            <v>ค่าประกันนำเข้าวัตถุดิบ INV.TP200881</v>
          </cell>
        </row>
        <row r="575">
          <cell r="A575" t="str">
            <v>@01@</v>
          </cell>
          <cell r="B575" t="str">
            <v>ค่าประกัน</v>
          </cell>
          <cell r="C575" t="str">
            <v>208101/0023405</v>
          </cell>
          <cell r="D575" t="str">
            <v>0830029819</v>
          </cell>
          <cell r="E575">
            <v>0</v>
          </cell>
          <cell r="F575" t="str">
            <v>KR</v>
          </cell>
          <cell r="G575" t="str">
            <v>31</v>
          </cell>
          <cell r="H575">
            <v>0</v>
          </cell>
          <cell r="I575" t="str">
            <v>0934000616</v>
          </cell>
          <cell r="J575">
            <v>39751</v>
          </cell>
          <cell r="K575">
            <v>-5111</v>
          </cell>
          <cell r="L575" t="str">
            <v>THB</v>
          </cell>
          <cell r="M575" t="str">
            <v>ค่าประกันภัย INV.3086604175</v>
          </cell>
        </row>
        <row r="576">
          <cell r="A576" t="str">
            <v>@01@</v>
          </cell>
          <cell r="B576" t="str">
            <v>ค่าประกัน</v>
          </cell>
          <cell r="C576" t="str">
            <v>208101/0023791</v>
          </cell>
          <cell r="D576" t="str">
            <v>0830029820</v>
          </cell>
          <cell r="E576">
            <v>0</v>
          </cell>
          <cell r="F576" t="str">
            <v>KR</v>
          </cell>
          <cell r="G576" t="str">
            <v>31</v>
          </cell>
          <cell r="H576">
            <v>0</v>
          </cell>
          <cell r="I576" t="str">
            <v>0934000616</v>
          </cell>
          <cell r="J576">
            <v>39752</v>
          </cell>
          <cell r="K576">
            <v>-3409</v>
          </cell>
          <cell r="L576" t="str">
            <v>THB</v>
          </cell>
          <cell r="M576" t="str">
            <v>ค่าประกันภัย INV.3086604151</v>
          </cell>
        </row>
        <row r="577">
          <cell r="A577" t="str">
            <v>@01@</v>
          </cell>
          <cell r="B577" t="str">
            <v>ค่าประกัน</v>
          </cell>
          <cell r="C577" t="str">
            <v>208111/0006352</v>
          </cell>
          <cell r="D577" t="str">
            <v>0830029822</v>
          </cell>
          <cell r="E577">
            <v>0</v>
          </cell>
          <cell r="F577" t="str">
            <v>KR</v>
          </cell>
          <cell r="G577" t="str">
            <v>31</v>
          </cell>
          <cell r="H577">
            <v>0</v>
          </cell>
          <cell r="I577" t="str">
            <v>0934000616</v>
          </cell>
          <cell r="J577">
            <v>39755</v>
          </cell>
          <cell r="K577">
            <v>-4879</v>
          </cell>
          <cell r="L577" t="str">
            <v>THB</v>
          </cell>
          <cell r="M577" t="str">
            <v>ค่าประกันภัย SELLERS 31/10/51</v>
          </cell>
        </row>
        <row r="578">
          <cell r="A578" t="str">
            <v>@01@</v>
          </cell>
          <cell r="B578" t="str">
            <v>ค่าประกัน</v>
          </cell>
          <cell r="C578" t="str">
            <v>208111/0009836</v>
          </cell>
          <cell r="D578" t="str">
            <v>0830029815</v>
          </cell>
          <cell r="E578">
            <v>0</v>
          </cell>
          <cell r="F578" t="str">
            <v>KR</v>
          </cell>
          <cell r="G578" t="str">
            <v>31</v>
          </cell>
          <cell r="H578">
            <v>0</v>
          </cell>
          <cell r="I578" t="str">
            <v>0934000616</v>
          </cell>
          <cell r="J578">
            <v>39759</v>
          </cell>
          <cell r="K578">
            <v>-6203</v>
          </cell>
          <cell r="L578" t="str">
            <v>THB</v>
          </cell>
          <cell r="M578" t="str">
            <v>ค่าประกันภัย SELLERS 06/11/51</v>
          </cell>
        </row>
        <row r="579">
          <cell r="A579" t="str">
            <v>@01@</v>
          </cell>
          <cell r="B579" t="str">
            <v>ค่าประกัน</v>
          </cell>
          <cell r="C579" t="str">
            <v>20111/0011783</v>
          </cell>
          <cell r="D579" t="str">
            <v>0830029816</v>
          </cell>
          <cell r="E579">
            <v>0</v>
          </cell>
          <cell r="F579" t="str">
            <v>KR</v>
          </cell>
          <cell r="G579" t="str">
            <v>31</v>
          </cell>
          <cell r="H579">
            <v>0</v>
          </cell>
          <cell r="I579" t="str">
            <v>0934000737</v>
          </cell>
          <cell r="J579">
            <v>39763</v>
          </cell>
          <cell r="K579">
            <v>-4472</v>
          </cell>
          <cell r="L579" t="str">
            <v>THB</v>
          </cell>
          <cell r="M579" t="str">
            <v>ค่าประกันภัย SELLERS 10/11/51</v>
          </cell>
        </row>
        <row r="580">
          <cell r="A580" t="str">
            <v>@01@</v>
          </cell>
          <cell r="B580" t="str">
            <v>ค่าประกัน</v>
          </cell>
          <cell r="C580" t="str">
            <v>208111/0012673</v>
          </cell>
          <cell r="D580" t="str">
            <v>0830029821</v>
          </cell>
          <cell r="E580">
            <v>0</v>
          </cell>
          <cell r="F580" t="str">
            <v>KR</v>
          </cell>
          <cell r="G580" t="str">
            <v>31</v>
          </cell>
          <cell r="H580">
            <v>0</v>
          </cell>
          <cell r="I580" t="str">
            <v>0934000737</v>
          </cell>
          <cell r="J580">
            <v>39764</v>
          </cell>
          <cell r="K580">
            <v>-6062</v>
          </cell>
          <cell r="L580" t="str">
            <v>THB</v>
          </cell>
          <cell r="M580" t="str">
            <v>ค่าประกันภัย SELLERS 11/11/51</v>
          </cell>
        </row>
        <row r="581">
          <cell r="A581" t="str">
            <v>@01@</v>
          </cell>
          <cell r="B581" t="str">
            <v>ค่าประกัน</v>
          </cell>
          <cell r="C581" t="str">
            <v>208111/0013565</v>
          </cell>
          <cell r="D581" t="str">
            <v>0830031295</v>
          </cell>
          <cell r="E581">
            <v>0</v>
          </cell>
          <cell r="F581" t="str">
            <v>KR</v>
          </cell>
          <cell r="G581" t="str">
            <v>31</v>
          </cell>
          <cell r="H581">
            <v>0</v>
          </cell>
          <cell r="I581" t="str">
            <v>0934000737</v>
          </cell>
          <cell r="J581">
            <v>39765</v>
          </cell>
          <cell r="K581">
            <v>-6306</v>
          </cell>
          <cell r="L581" t="str">
            <v>THB</v>
          </cell>
          <cell r="M581" t="str">
            <v>ค่าประกันภัย SELLERS 12/11/08</v>
          </cell>
        </row>
        <row r="582">
          <cell r="A582" t="str">
            <v>@01@</v>
          </cell>
          <cell r="B582" t="str">
            <v>ค่าประกัน</v>
          </cell>
          <cell r="C582" t="str">
            <v>208111/0014002</v>
          </cell>
          <cell r="D582" t="str">
            <v>0830029830</v>
          </cell>
          <cell r="E582">
            <v>0</v>
          </cell>
          <cell r="F582" t="str">
            <v>KR</v>
          </cell>
          <cell r="G582" t="str">
            <v>31</v>
          </cell>
          <cell r="H582" t="str">
            <v>V7</v>
          </cell>
          <cell r="I582" t="str">
            <v>0934001073</v>
          </cell>
          <cell r="J582">
            <v>39766</v>
          </cell>
          <cell r="K582">
            <v>-5610.01</v>
          </cell>
          <cell r="L582" t="str">
            <v>THB</v>
          </cell>
          <cell r="M582" t="str">
            <v>ค่าประกันภัยวัตถุดิยนำเข้า INV.099/SMMB/XI/08</v>
          </cell>
        </row>
        <row r="583">
          <cell r="A583" t="str">
            <v>@01@</v>
          </cell>
          <cell r="B583" t="str">
            <v>ค่าประกัน</v>
          </cell>
          <cell r="C583" t="str">
            <v>208111/0014008</v>
          </cell>
          <cell r="D583" t="str">
            <v>0830029829</v>
          </cell>
          <cell r="E583">
            <v>0</v>
          </cell>
          <cell r="F583" t="str">
            <v>KR</v>
          </cell>
          <cell r="G583" t="str">
            <v>31</v>
          </cell>
          <cell r="H583" t="str">
            <v>V7</v>
          </cell>
          <cell r="I583" t="str">
            <v>0934001073</v>
          </cell>
          <cell r="J583">
            <v>39766</v>
          </cell>
          <cell r="K583">
            <v>-2116.46</v>
          </cell>
          <cell r="L583" t="str">
            <v>THB</v>
          </cell>
          <cell r="M583" t="str">
            <v>ค่าประกันภัยวัตถุดิยนำเข้า INV.101/SMMB/XI/08</v>
          </cell>
        </row>
        <row r="584">
          <cell r="A584" t="str">
            <v>@01@</v>
          </cell>
          <cell r="B584" t="str">
            <v>ค่าประกัน</v>
          </cell>
          <cell r="C584" t="str">
            <v>208111/0014012</v>
          </cell>
          <cell r="D584" t="str">
            <v>0830029828</v>
          </cell>
          <cell r="E584">
            <v>0</v>
          </cell>
          <cell r="F584" t="str">
            <v>KR</v>
          </cell>
          <cell r="G584" t="str">
            <v>31</v>
          </cell>
          <cell r="H584" t="str">
            <v>V7</v>
          </cell>
          <cell r="I584" t="str">
            <v>0934001073</v>
          </cell>
          <cell r="J584">
            <v>39766</v>
          </cell>
          <cell r="K584">
            <v>-1163.0899999999999</v>
          </cell>
          <cell r="L584" t="str">
            <v>THB</v>
          </cell>
          <cell r="M584" t="str">
            <v>ค่าประกันภัยวัตถุดิยนำเข้า INV.D8B-909-0</v>
          </cell>
        </row>
        <row r="585">
          <cell r="A585" t="str">
            <v>@01@</v>
          </cell>
          <cell r="B585" t="str">
            <v>ค่าประกัน</v>
          </cell>
          <cell r="C585" t="str">
            <v>208111/0014088</v>
          </cell>
          <cell r="D585" t="str">
            <v>0830029827</v>
          </cell>
          <cell r="E585">
            <v>0</v>
          </cell>
          <cell r="F585" t="str">
            <v>KR</v>
          </cell>
          <cell r="G585" t="str">
            <v>31</v>
          </cell>
          <cell r="H585" t="str">
            <v>V7</v>
          </cell>
          <cell r="I585" t="str">
            <v>0934001073</v>
          </cell>
          <cell r="J585">
            <v>39766</v>
          </cell>
          <cell r="K585">
            <v>-1977.36</v>
          </cell>
          <cell r="L585" t="str">
            <v>THB</v>
          </cell>
          <cell r="M585" t="str">
            <v>ค่าประกันภัยวัตถุดิยนำเข้า INV.08QL0352</v>
          </cell>
        </row>
        <row r="586">
          <cell r="A586" t="str">
            <v>@01@</v>
          </cell>
          <cell r="B586" t="str">
            <v>ค่าประกัน</v>
          </cell>
          <cell r="C586" t="str">
            <v>208111/0014102</v>
          </cell>
          <cell r="D586" t="str">
            <v>0830029826</v>
          </cell>
          <cell r="E586">
            <v>0</v>
          </cell>
          <cell r="F586" t="str">
            <v>KR</v>
          </cell>
          <cell r="G586" t="str">
            <v>31</v>
          </cell>
          <cell r="H586" t="str">
            <v>V7</v>
          </cell>
          <cell r="I586" t="str">
            <v>0934001073</v>
          </cell>
          <cell r="J586">
            <v>39766</v>
          </cell>
          <cell r="K586">
            <v>-1700.23</v>
          </cell>
          <cell r="L586" t="str">
            <v>THB</v>
          </cell>
          <cell r="M586" t="str">
            <v>ค่าประกันภัยวัตถุดิยนำเข้า INV.021/IS/XI/08</v>
          </cell>
        </row>
        <row r="587">
          <cell r="A587" t="str">
            <v>@01@</v>
          </cell>
          <cell r="B587" t="str">
            <v>ค่าประกัน</v>
          </cell>
          <cell r="C587" t="str">
            <v>208111/0014112</v>
          </cell>
          <cell r="D587" t="str">
            <v>0830029825</v>
          </cell>
          <cell r="E587">
            <v>0</v>
          </cell>
          <cell r="F587" t="str">
            <v>KR</v>
          </cell>
          <cell r="G587" t="str">
            <v>31</v>
          </cell>
          <cell r="H587" t="str">
            <v>V7</v>
          </cell>
          <cell r="I587" t="str">
            <v>0934001073</v>
          </cell>
          <cell r="J587">
            <v>39766</v>
          </cell>
          <cell r="K587">
            <v>-2829.08</v>
          </cell>
          <cell r="L587" t="str">
            <v>THB</v>
          </cell>
          <cell r="M587" t="str">
            <v>ค่าประกันภัยวัตถุดิยนำเข้า INV.022/IS/XI/08</v>
          </cell>
        </row>
        <row r="588">
          <cell r="A588" t="str">
            <v>@01@</v>
          </cell>
          <cell r="B588" t="str">
            <v>ค่าประกัน</v>
          </cell>
          <cell r="C588" t="str">
            <v>208111/0014331</v>
          </cell>
          <cell r="D588" t="str">
            <v>0830029824</v>
          </cell>
          <cell r="E588">
            <v>0</v>
          </cell>
          <cell r="F588" t="str">
            <v>KR</v>
          </cell>
          <cell r="G588" t="str">
            <v>31</v>
          </cell>
          <cell r="H588" t="str">
            <v>V7</v>
          </cell>
          <cell r="I588" t="str">
            <v>0934001073</v>
          </cell>
          <cell r="J588">
            <v>39766</v>
          </cell>
          <cell r="K588">
            <v>-3366.22</v>
          </cell>
          <cell r="L588" t="str">
            <v>THB</v>
          </cell>
          <cell r="M588" t="str">
            <v>ค่าประกันภัยวัตถุดิยนำเข้า INV.090/SMMB/X/08</v>
          </cell>
        </row>
        <row r="589">
          <cell r="A589" t="str">
            <v>@01@</v>
          </cell>
          <cell r="B589" t="str">
            <v>ค่าประกัน</v>
          </cell>
          <cell r="C589" t="str">
            <v>208111/0014333</v>
          </cell>
          <cell r="D589" t="str">
            <v>0830029823</v>
          </cell>
          <cell r="E589">
            <v>0</v>
          </cell>
          <cell r="F589" t="str">
            <v>KR</v>
          </cell>
          <cell r="G589" t="str">
            <v>31</v>
          </cell>
          <cell r="H589" t="str">
            <v>V7</v>
          </cell>
          <cell r="I589" t="str">
            <v>0934001073</v>
          </cell>
          <cell r="J589">
            <v>39766</v>
          </cell>
          <cell r="K589">
            <v>-1130.99</v>
          </cell>
          <cell r="L589" t="str">
            <v>THB</v>
          </cell>
          <cell r="M589" t="str">
            <v>ค่าประกันภัยวัตถุดิยนำเข้า INV.020/IS/XI/08</v>
          </cell>
        </row>
        <row r="590">
          <cell r="A590" t="str">
            <v>@01@</v>
          </cell>
          <cell r="B590" t="str">
            <v>ค่าประกัน</v>
          </cell>
          <cell r="C590" t="str">
            <v>208111/0014675</v>
          </cell>
          <cell r="D590" t="str">
            <v>0830029839</v>
          </cell>
          <cell r="E590">
            <v>0</v>
          </cell>
          <cell r="F590" t="str">
            <v>KR</v>
          </cell>
          <cell r="G590" t="str">
            <v>31</v>
          </cell>
          <cell r="H590" t="str">
            <v>V7</v>
          </cell>
          <cell r="I590" t="str">
            <v>0934001073</v>
          </cell>
          <cell r="J590">
            <v>39769</v>
          </cell>
          <cell r="K590">
            <v>-14048.03</v>
          </cell>
          <cell r="L590" t="str">
            <v>THB</v>
          </cell>
          <cell r="M590" t="str">
            <v>ค่าประกันภัยวัตถุดิยนำเข้า INV.TUAL08031</v>
          </cell>
        </row>
        <row r="591">
          <cell r="A591" t="str">
            <v>@01@</v>
          </cell>
          <cell r="B591" t="str">
            <v>ค่าประกัน</v>
          </cell>
          <cell r="C591" t="str">
            <v>208111/0014678</v>
          </cell>
          <cell r="D591" t="str">
            <v>0830029838</v>
          </cell>
          <cell r="E591">
            <v>0</v>
          </cell>
          <cell r="F591" t="str">
            <v>KR</v>
          </cell>
          <cell r="G591" t="str">
            <v>31</v>
          </cell>
          <cell r="H591" t="str">
            <v>V7</v>
          </cell>
          <cell r="I591" t="str">
            <v>0934001073</v>
          </cell>
          <cell r="J591">
            <v>39769</v>
          </cell>
          <cell r="K591">
            <v>-2332.6</v>
          </cell>
          <cell r="L591" t="str">
            <v>THB</v>
          </cell>
          <cell r="M591" t="str">
            <v>ค่าประกันภัยวัตถุดิยนำเข้า INV.TUAL08032</v>
          </cell>
        </row>
        <row r="592">
          <cell r="A592" t="str">
            <v>@01@</v>
          </cell>
          <cell r="B592" t="str">
            <v>ค่าประกัน</v>
          </cell>
          <cell r="C592" t="str">
            <v>208111/0014687</v>
          </cell>
          <cell r="D592" t="str">
            <v>0830029837</v>
          </cell>
          <cell r="E592">
            <v>0</v>
          </cell>
          <cell r="F592" t="str">
            <v>KR</v>
          </cell>
          <cell r="G592" t="str">
            <v>31</v>
          </cell>
          <cell r="H592" t="str">
            <v>V7</v>
          </cell>
          <cell r="I592" t="str">
            <v>0934001073</v>
          </cell>
          <cell r="J592">
            <v>39769</v>
          </cell>
          <cell r="K592">
            <v>-7433.29</v>
          </cell>
          <cell r="L592" t="str">
            <v>THB</v>
          </cell>
          <cell r="M592" t="str">
            <v>ค่าประกันภัยวัตถุดิยนำเข้า INV.TUAL08033</v>
          </cell>
        </row>
        <row r="593">
          <cell r="A593" t="str">
            <v>@01@</v>
          </cell>
          <cell r="B593" t="str">
            <v>ค่าประกัน</v>
          </cell>
          <cell r="C593" t="str">
            <v>208111/0014691</v>
          </cell>
          <cell r="D593" t="str">
            <v>0830029836</v>
          </cell>
          <cell r="E593">
            <v>0</v>
          </cell>
          <cell r="F593" t="str">
            <v>KR</v>
          </cell>
          <cell r="G593" t="str">
            <v>31</v>
          </cell>
          <cell r="H593" t="str">
            <v>V7</v>
          </cell>
          <cell r="I593" t="str">
            <v>0934001073</v>
          </cell>
          <cell r="J593">
            <v>39769</v>
          </cell>
          <cell r="K593">
            <v>-2303.71</v>
          </cell>
          <cell r="L593" t="str">
            <v>THB</v>
          </cell>
          <cell r="M593" t="str">
            <v>ค่าประกันภัยวัตถุดิยนำเข้า INV.TUAL08034</v>
          </cell>
        </row>
        <row r="594">
          <cell r="A594" t="str">
            <v>@01@</v>
          </cell>
          <cell r="B594" t="str">
            <v>ค่าประกัน</v>
          </cell>
          <cell r="C594" t="str">
            <v>208111/0014757</v>
          </cell>
          <cell r="D594" t="str">
            <v>0830029835</v>
          </cell>
          <cell r="E594">
            <v>0</v>
          </cell>
          <cell r="F594" t="str">
            <v>KR</v>
          </cell>
          <cell r="G594" t="str">
            <v>31</v>
          </cell>
          <cell r="H594" t="str">
            <v>V7</v>
          </cell>
          <cell r="I594" t="str">
            <v>0934001073</v>
          </cell>
          <cell r="J594">
            <v>39769</v>
          </cell>
          <cell r="K594">
            <v>-49852.37</v>
          </cell>
          <cell r="L594" t="str">
            <v>THB</v>
          </cell>
          <cell r="M594" t="str">
            <v>ค่าประกันภัยวัตถุดิยนำเข้า INV.TUME08018</v>
          </cell>
        </row>
        <row r="595">
          <cell r="A595" t="str">
            <v>@01@</v>
          </cell>
          <cell r="B595" t="str">
            <v>ค่าประกัน</v>
          </cell>
          <cell r="C595" t="str">
            <v>208111/0014857</v>
          </cell>
          <cell r="D595" t="str">
            <v>0830029831</v>
          </cell>
          <cell r="E595">
            <v>0</v>
          </cell>
          <cell r="F595" t="str">
            <v>KR</v>
          </cell>
          <cell r="G595" t="str">
            <v>31</v>
          </cell>
          <cell r="H595" t="str">
            <v>V7</v>
          </cell>
          <cell r="I595" t="str">
            <v>0934001073</v>
          </cell>
          <cell r="J595">
            <v>39769</v>
          </cell>
          <cell r="K595">
            <v>-11278.87</v>
          </cell>
          <cell r="L595" t="str">
            <v>THB</v>
          </cell>
          <cell r="M595" t="str">
            <v>ค่าประกันภัยวัตถุดิยนำเข้า INV.MANSU-081030</v>
          </cell>
        </row>
        <row r="596">
          <cell r="A596" t="str">
            <v>@01@</v>
          </cell>
          <cell r="B596" t="str">
            <v>ค่าประกัน</v>
          </cell>
          <cell r="C596" t="str">
            <v>208111/0015418</v>
          </cell>
          <cell r="D596" t="str">
            <v>0830029832</v>
          </cell>
          <cell r="E596">
            <v>0</v>
          </cell>
          <cell r="F596" t="str">
            <v>KR</v>
          </cell>
          <cell r="G596" t="str">
            <v>31</v>
          </cell>
          <cell r="H596" t="str">
            <v>V7</v>
          </cell>
          <cell r="I596" t="str">
            <v>0934001073</v>
          </cell>
          <cell r="J596">
            <v>39769</v>
          </cell>
          <cell r="K596">
            <v>-1726.98</v>
          </cell>
          <cell r="L596" t="str">
            <v>THB</v>
          </cell>
          <cell r="M596" t="str">
            <v>ค่าประกันภัยวัตถุดิยนำเข้า INV.TP200887</v>
          </cell>
        </row>
        <row r="597">
          <cell r="A597" t="str">
            <v>@01@</v>
          </cell>
          <cell r="B597" t="str">
            <v>ค่าประกัน</v>
          </cell>
          <cell r="C597" t="str">
            <v>208111/0015423</v>
          </cell>
          <cell r="D597" t="str">
            <v>0830029833</v>
          </cell>
          <cell r="E597">
            <v>0</v>
          </cell>
          <cell r="F597" t="str">
            <v>KR</v>
          </cell>
          <cell r="G597" t="str">
            <v>31</v>
          </cell>
          <cell r="H597" t="str">
            <v>V7</v>
          </cell>
          <cell r="I597" t="str">
            <v>0934001073</v>
          </cell>
          <cell r="J597">
            <v>39769</v>
          </cell>
          <cell r="K597">
            <v>-1726.98</v>
          </cell>
          <cell r="L597" t="str">
            <v>THB</v>
          </cell>
          <cell r="M597" t="str">
            <v>ค่าประกันภัยวัตถุดิยนำเข้า INV.TP200888</v>
          </cell>
        </row>
        <row r="598">
          <cell r="A598" t="str">
            <v>@01@</v>
          </cell>
          <cell r="B598" t="str">
            <v>ค่าประกัน</v>
          </cell>
          <cell r="C598" t="str">
            <v>208111/0015430</v>
          </cell>
          <cell r="D598" t="str">
            <v>0830029834</v>
          </cell>
          <cell r="E598">
            <v>0</v>
          </cell>
          <cell r="F598" t="str">
            <v>KR</v>
          </cell>
          <cell r="G598" t="str">
            <v>31</v>
          </cell>
          <cell r="H598" t="str">
            <v>D7</v>
          </cell>
          <cell r="I598" t="str">
            <v>0934001073</v>
          </cell>
          <cell r="J598">
            <v>39769</v>
          </cell>
          <cell r="K598">
            <v>-4796.8100000000004</v>
          </cell>
          <cell r="L598" t="str">
            <v>THB</v>
          </cell>
          <cell r="M598" t="str">
            <v>ค่าประกันภัยวัตถุดิยนำเข้า INV.MANSU-081107</v>
          </cell>
        </row>
        <row r="599">
          <cell r="A599" t="str">
            <v>@01@</v>
          </cell>
          <cell r="B599" t="str">
            <v>ค่าประกัน</v>
          </cell>
          <cell r="C599" t="str">
            <v>208111/0016955</v>
          </cell>
          <cell r="D599" t="str">
            <v>0830034121</v>
          </cell>
          <cell r="E599">
            <v>0</v>
          </cell>
          <cell r="F599" t="str">
            <v>KR</v>
          </cell>
          <cell r="G599" t="str">
            <v>31</v>
          </cell>
          <cell r="H599">
            <v>0</v>
          </cell>
          <cell r="I599" t="str">
            <v>0934001073</v>
          </cell>
          <cell r="J599">
            <v>39771</v>
          </cell>
          <cell r="K599">
            <v>-830.08</v>
          </cell>
          <cell r="L599" t="str">
            <v>THB</v>
          </cell>
          <cell r="M599" t="str">
            <v>ค่าประกันภัย TOYOTA VIGO ถค4749กท 21/11/08-30/09</v>
          </cell>
        </row>
        <row r="600">
          <cell r="A600" t="str">
            <v>@01@</v>
          </cell>
          <cell r="B600" t="str">
            <v>ค่าประกัน</v>
          </cell>
          <cell r="C600" t="str">
            <v>208111/0018084</v>
          </cell>
          <cell r="D600" t="str">
            <v>0830031296</v>
          </cell>
          <cell r="E600">
            <v>0</v>
          </cell>
          <cell r="F600" t="str">
            <v>KR</v>
          </cell>
          <cell r="G600" t="str">
            <v>31</v>
          </cell>
          <cell r="H600">
            <v>0</v>
          </cell>
          <cell r="I600" t="str">
            <v>0934001073</v>
          </cell>
          <cell r="J600">
            <v>39772</v>
          </cell>
          <cell r="K600">
            <v>-1329</v>
          </cell>
          <cell r="L600" t="str">
            <v>THB</v>
          </cell>
          <cell r="M600" t="str">
            <v>ค่าประกันภัย SELLERS INV.3086604502</v>
          </cell>
        </row>
        <row r="601">
          <cell r="A601" t="str">
            <v>@01@</v>
          </cell>
          <cell r="B601" t="str">
            <v>ค่าประกัน</v>
          </cell>
          <cell r="C601" t="str">
            <v>208111/0020260</v>
          </cell>
          <cell r="D601" t="str">
            <v>0830031294</v>
          </cell>
          <cell r="E601">
            <v>0</v>
          </cell>
          <cell r="F601" t="str">
            <v>KR</v>
          </cell>
          <cell r="G601" t="str">
            <v>31</v>
          </cell>
          <cell r="H601">
            <v>0</v>
          </cell>
          <cell r="I601" t="str">
            <v>0934001073</v>
          </cell>
          <cell r="J601">
            <v>39777</v>
          </cell>
          <cell r="K601">
            <v>-7831</v>
          </cell>
          <cell r="L601" t="str">
            <v>THB</v>
          </cell>
          <cell r="M601" t="str">
            <v>ค่าประกันภัย SELLERS 24/11/08</v>
          </cell>
        </row>
        <row r="602">
          <cell r="A602" t="str">
            <v>@01@</v>
          </cell>
          <cell r="B602" t="str">
            <v>ค่าประกัน</v>
          </cell>
          <cell r="C602" t="str">
            <v>208111/0020681</v>
          </cell>
          <cell r="D602" t="str">
            <v>0830031285</v>
          </cell>
          <cell r="E602">
            <v>0</v>
          </cell>
          <cell r="F602" t="str">
            <v>KR</v>
          </cell>
          <cell r="G602" t="str">
            <v>31</v>
          </cell>
          <cell r="H602" t="str">
            <v>V7</v>
          </cell>
          <cell r="I602" t="str">
            <v>0934001073</v>
          </cell>
          <cell r="J602">
            <v>39778</v>
          </cell>
          <cell r="K602">
            <v>-994.03</v>
          </cell>
          <cell r="L602" t="str">
            <v>THB</v>
          </cell>
          <cell r="M602" t="str">
            <v>ค่าประกันภัยสินค้านำเข้า INV.TP200889</v>
          </cell>
        </row>
        <row r="603">
          <cell r="A603" t="str">
            <v>@01@</v>
          </cell>
          <cell r="B603" t="str">
            <v>ค่าประกัน</v>
          </cell>
          <cell r="C603" t="str">
            <v>208111/0020692</v>
          </cell>
          <cell r="D603" t="str">
            <v>0830031283</v>
          </cell>
          <cell r="E603">
            <v>0</v>
          </cell>
          <cell r="F603" t="str">
            <v>KR</v>
          </cell>
          <cell r="G603" t="str">
            <v>31</v>
          </cell>
          <cell r="H603" t="str">
            <v>V7</v>
          </cell>
          <cell r="I603" t="str">
            <v>0934001073</v>
          </cell>
          <cell r="J603">
            <v>39778</v>
          </cell>
          <cell r="K603">
            <v>-3154.36</v>
          </cell>
          <cell r="L603" t="str">
            <v>THB</v>
          </cell>
          <cell r="M603" t="str">
            <v>ค่าประกันภัยสินค้านำเข้า INV.PILCHARDS PSG 28</v>
          </cell>
        </row>
        <row r="604">
          <cell r="A604" t="str">
            <v>@01@</v>
          </cell>
          <cell r="B604" t="str">
            <v>ค่าประกัน</v>
          </cell>
          <cell r="C604" t="str">
            <v>208111/0020744</v>
          </cell>
          <cell r="D604" t="str">
            <v>0830031281</v>
          </cell>
          <cell r="E604">
            <v>0</v>
          </cell>
          <cell r="F604" t="str">
            <v>KR</v>
          </cell>
          <cell r="G604" t="str">
            <v>31</v>
          </cell>
          <cell r="H604" t="str">
            <v>V7</v>
          </cell>
          <cell r="I604" t="str">
            <v>0934001073</v>
          </cell>
          <cell r="J604">
            <v>39778</v>
          </cell>
          <cell r="K604">
            <v>-1465.9</v>
          </cell>
          <cell r="L604" t="str">
            <v>THB</v>
          </cell>
          <cell r="M604" t="str">
            <v>ค่าประกันภัยสินค้านำเข้า INV.0742/08</v>
          </cell>
        </row>
        <row r="605">
          <cell r="A605" t="str">
            <v>@01@</v>
          </cell>
          <cell r="B605" t="str">
            <v>ค่าประกัน</v>
          </cell>
          <cell r="C605" t="str">
            <v>208111/0020753</v>
          </cell>
          <cell r="D605" t="str">
            <v>0830031279</v>
          </cell>
          <cell r="E605">
            <v>0</v>
          </cell>
          <cell r="F605" t="str">
            <v>KR</v>
          </cell>
          <cell r="G605" t="str">
            <v>31</v>
          </cell>
          <cell r="H605" t="str">
            <v>V7</v>
          </cell>
          <cell r="I605" t="str">
            <v>0934001073</v>
          </cell>
          <cell r="J605">
            <v>39778</v>
          </cell>
          <cell r="K605">
            <v>-4688.74</v>
          </cell>
          <cell r="L605" t="str">
            <v>THB</v>
          </cell>
          <cell r="M605" t="str">
            <v>ค่าประกันภัยสินค้านำเข้า INV.D8B-910-1</v>
          </cell>
        </row>
        <row r="606">
          <cell r="A606" t="str">
            <v>@01@</v>
          </cell>
          <cell r="B606" t="str">
            <v>ค่าประกัน</v>
          </cell>
          <cell r="C606" t="str">
            <v>208111/0020761</v>
          </cell>
          <cell r="D606" t="str">
            <v>0830031277</v>
          </cell>
          <cell r="E606">
            <v>0</v>
          </cell>
          <cell r="F606" t="str">
            <v>KR</v>
          </cell>
          <cell r="G606" t="str">
            <v>31</v>
          </cell>
          <cell r="H606" t="str">
            <v>V7</v>
          </cell>
          <cell r="I606" t="str">
            <v>0934001073</v>
          </cell>
          <cell r="J606">
            <v>39778</v>
          </cell>
          <cell r="K606">
            <v>-2390.38</v>
          </cell>
          <cell r="L606" t="str">
            <v>THB</v>
          </cell>
          <cell r="M606" t="str">
            <v>ค่าประกันภัยสินค้านำเข้า INV.MANSU-081117</v>
          </cell>
        </row>
        <row r="607">
          <cell r="A607" t="str">
            <v>@01@</v>
          </cell>
          <cell r="B607" t="str">
            <v>ค่าประกัน</v>
          </cell>
          <cell r="C607" t="str">
            <v>208111/0020772</v>
          </cell>
          <cell r="D607" t="str">
            <v>0830031275</v>
          </cell>
          <cell r="E607">
            <v>0</v>
          </cell>
          <cell r="F607" t="str">
            <v>KR</v>
          </cell>
          <cell r="G607" t="str">
            <v>31</v>
          </cell>
          <cell r="H607" t="str">
            <v>V7</v>
          </cell>
          <cell r="I607" t="str">
            <v>0934001073</v>
          </cell>
          <cell r="J607">
            <v>39778</v>
          </cell>
          <cell r="K607">
            <v>-1576.11</v>
          </cell>
          <cell r="L607" t="str">
            <v>THB</v>
          </cell>
          <cell r="M607" t="str">
            <v>ค่าประกันภัยสินค้านำเข้า INV.002/INV/TU/XI/08</v>
          </cell>
        </row>
        <row r="608">
          <cell r="A608" t="str">
            <v>@01@</v>
          </cell>
          <cell r="B608" t="str">
            <v>ค่าประกัน</v>
          </cell>
          <cell r="C608" t="str">
            <v>208111/0020788</v>
          </cell>
          <cell r="D608" t="str">
            <v>0830031273</v>
          </cell>
          <cell r="E608">
            <v>0</v>
          </cell>
          <cell r="F608" t="str">
            <v>KR</v>
          </cell>
          <cell r="G608" t="str">
            <v>31</v>
          </cell>
          <cell r="H608" t="str">
            <v>V7</v>
          </cell>
          <cell r="I608" t="str">
            <v>0934001073</v>
          </cell>
          <cell r="J608">
            <v>39778</v>
          </cell>
          <cell r="K608">
            <v>-538.21</v>
          </cell>
          <cell r="L608" t="str">
            <v>THB</v>
          </cell>
          <cell r="M608" t="str">
            <v>ค่าประกันภัยสินค้านำเข้า INV.157/INV/XI/2008</v>
          </cell>
        </row>
        <row r="609">
          <cell r="A609" t="str">
            <v>@01@</v>
          </cell>
          <cell r="B609" t="str">
            <v>ค่าประกัน</v>
          </cell>
          <cell r="C609" t="str">
            <v>208111/0020790</v>
          </cell>
          <cell r="D609" t="str">
            <v>0830031271</v>
          </cell>
          <cell r="E609">
            <v>0</v>
          </cell>
          <cell r="F609" t="str">
            <v>KR</v>
          </cell>
          <cell r="G609" t="str">
            <v>31</v>
          </cell>
          <cell r="H609" t="str">
            <v>V7</v>
          </cell>
          <cell r="I609" t="str">
            <v>0934001073</v>
          </cell>
          <cell r="J609">
            <v>39778</v>
          </cell>
          <cell r="K609">
            <v>-1048.5999999999999</v>
          </cell>
          <cell r="L609" t="str">
            <v>THB</v>
          </cell>
          <cell r="M609" t="str">
            <v>ค่าประกันภัยสินค้านำเข้า INV.003/INV/XI/08</v>
          </cell>
        </row>
        <row r="610">
          <cell r="A610" t="str">
            <v>@01@</v>
          </cell>
          <cell r="B610" t="str">
            <v>ค่าประกัน</v>
          </cell>
          <cell r="C610" t="str">
            <v>208111/0020818</v>
          </cell>
          <cell r="D610" t="str">
            <v>0830031267</v>
          </cell>
          <cell r="E610">
            <v>0</v>
          </cell>
          <cell r="F610" t="str">
            <v>KR</v>
          </cell>
          <cell r="G610" t="str">
            <v>31</v>
          </cell>
          <cell r="H610" t="str">
            <v>V7</v>
          </cell>
          <cell r="I610" t="str">
            <v>0934001073</v>
          </cell>
          <cell r="J610">
            <v>39778</v>
          </cell>
          <cell r="K610">
            <v>-1103.17</v>
          </cell>
          <cell r="L610" t="str">
            <v>THB</v>
          </cell>
          <cell r="M610" t="str">
            <v>ค่าประกันภัยสินค้านำเข้า INV.004/INV/XI/08</v>
          </cell>
        </row>
        <row r="611">
          <cell r="A611" t="str">
            <v>@01@</v>
          </cell>
          <cell r="B611" t="str">
            <v>ค่าประกัน</v>
          </cell>
          <cell r="C611" t="str">
            <v>208111/0020843</v>
          </cell>
          <cell r="D611" t="str">
            <v>0830031262</v>
          </cell>
          <cell r="E611">
            <v>0</v>
          </cell>
          <cell r="F611" t="str">
            <v>KR</v>
          </cell>
          <cell r="G611" t="str">
            <v>31</v>
          </cell>
          <cell r="H611" t="str">
            <v>V7</v>
          </cell>
          <cell r="I611" t="str">
            <v>0934001073</v>
          </cell>
          <cell r="J611">
            <v>39778</v>
          </cell>
          <cell r="K611">
            <v>-1991.27</v>
          </cell>
          <cell r="L611" t="str">
            <v>THB</v>
          </cell>
          <cell r="M611" t="str">
            <v>ค่าประกันภัยสินค้านำเข้า INV.ROC080QL0352</v>
          </cell>
        </row>
        <row r="612">
          <cell r="A612" t="str">
            <v>@01@</v>
          </cell>
          <cell r="B612" t="str">
            <v>ค่าประกัน</v>
          </cell>
          <cell r="C612" t="str">
            <v>208111/0020847</v>
          </cell>
          <cell r="D612" t="str">
            <v>0830031261</v>
          </cell>
          <cell r="E612">
            <v>0</v>
          </cell>
          <cell r="F612" t="str">
            <v>KR</v>
          </cell>
          <cell r="G612" t="str">
            <v>31</v>
          </cell>
          <cell r="H612" t="str">
            <v>V7</v>
          </cell>
          <cell r="I612" t="str">
            <v>0934001073</v>
          </cell>
          <cell r="J612">
            <v>39778</v>
          </cell>
          <cell r="K612">
            <v>-538.21</v>
          </cell>
          <cell r="L612" t="str">
            <v>THB</v>
          </cell>
          <cell r="M612" t="str">
            <v>ค่าประกันภัยสินค้านำเข้า INV.BOT/047</v>
          </cell>
        </row>
        <row r="613">
          <cell r="A613" t="str">
            <v>@01@</v>
          </cell>
          <cell r="B613" t="str">
            <v>ค่าประกัน</v>
          </cell>
          <cell r="C613" t="str">
            <v>208111/0020861</v>
          </cell>
          <cell r="D613" t="str">
            <v>0830031260</v>
          </cell>
          <cell r="E613">
            <v>0</v>
          </cell>
          <cell r="F613" t="str">
            <v>KR</v>
          </cell>
          <cell r="G613" t="str">
            <v>31</v>
          </cell>
          <cell r="H613" t="str">
            <v>V7</v>
          </cell>
          <cell r="I613" t="str">
            <v>0934001073</v>
          </cell>
          <cell r="J613">
            <v>39778</v>
          </cell>
          <cell r="K613">
            <v>-538.21</v>
          </cell>
          <cell r="L613" t="str">
            <v>THB</v>
          </cell>
          <cell r="M613" t="str">
            <v>ค่าประกันภัยสินค้านำเข้า INV.BOT/050</v>
          </cell>
        </row>
        <row r="614">
          <cell r="A614" t="str">
            <v>@01@</v>
          </cell>
          <cell r="B614" t="str">
            <v>ค่าประกัน</v>
          </cell>
          <cell r="C614" t="str">
            <v>208111/0020878</v>
          </cell>
          <cell r="D614" t="str">
            <v>0830031259</v>
          </cell>
          <cell r="E614">
            <v>0</v>
          </cell>
          <cell r="F614" t="str">
            <v>KR</v>
          </cell>
          <cell r="G614" t="str">
            <v>31</v>
          </cell>
          <cell r="H614" t="str">
            <v>V7</v>
          </cell>
          <cell r="I614" t="str">
            <v>0934001073</v>
          </cell>
          <cell r="J614">
            <v>39778</v>
          </cell>
          <cell r="K614">
            <v>-2420.34</v>
          </cell>
          <cell r="L614" t="str">
            <v>THB</v>
          </cell>
          <cell r="M614" t="str">
            <v>ค่าประกันภัยสินค้านำเข้า INV.MANSU-081111</v>
          </cell>
        </row>
        <row r="615">
          <cell r="A615" t="str">
            <v>@01@</v>
          </cell>
          <cell r="B615" t="str">
            <v>ค่าประกัน</v>
          </cell>
          <cell r="C615" t="str">
            <v>208111/0020883</v>
          </cell>
          <cell r="D615" t="str">
            <v>0830031258</v>
          </cell>
          <cell r="E615">
            <v>0</v>
          </cell>
          <cell r="F615" t="str">
            <v>KR</v>
          </cell>
          <cell r="G615" t="str">
            <v>31</v>
          </cell>
          <cell r="H615" t="str">
            <v>V7</v>
          </cell>
          <cell r="I615" t="str">
            <v>0934001073</v>
          </cell>
          <cell r="J615">
            <v>39778</v>
          </cell>
          <cell r="K615">
            <v>-538.21</v>
          </cell>
          <cell r="L615" t="str">
            <v>THB</v>
          </cell>
          <cell r="M615" t="str">
            <v>ค่าประกันภัยสินค้านำเข้า INV.RF/57</v>
          </cell>
        </row>
        <row r="616">
          <cell r="A616" t="str">
            <v>@01@</v>
          </cell>
          <cell r="B616" t="str">
            <v>ค่าประกัน</v>
          </cell>
          <cell r="C616" t="str">
            <v>208111/0020909</v>
          </cell>
          <cell r="D616" t="str">
            <v>0830031252</v>
          </cell>
          <cell r="E616">
            <v>0</v>
          </cell>
          <cell r="F616" t="str">
            <v>KR</v>
          </cell>
          <cell r="G616" t="str">
            <v>31</v>
          </cell>
          <cell r="H616" t="str">
            <v>V7</v>
          </cell>
          <cell r="I616" t="str">
            <v>0934001073</v>
          </cell>
          <cell r="J616">
            <v>39778</v>
          </cell>
          <cell r="K616">
            <v>-1127.78</v>
          </cell>
          <cell r="L616" t="str">
            <v>THB</v>
          </cell>
          <cell r="M616" t="str">
            <v>ค่าประกันภัยสินค้านำเข้า INV.153483</v>
          </cell>
        </row>
        <row r="617">
          <cell r="A617" t="str">
            <v>@01@</v>
          </cell>
          <cell r="B617" t="str">
            <v>ค่าประกัน</v>
          </cell>
          <cell r="C617" t="str">
            <v>208111/0020936</v>
          </cell>
          <cell r="D617" t="str">
            <v>0830031251</v>
          </cell>
          <cell r="E617">
            <v>0</v>
          </cell>
          <cell r="F617" t="str">
            <v>KR</v>
          </cell>
          <cell r="G617" t="str">
            <v>31</v>
          </cell>
          <cell r="H617" t="str">
            <v>V7</v>
          </cell>
          <cell r="I617" t="str">
            <v>0934001073</v>
          </cell>
          <cell r="J617">
            <v>39778</v>
          </cell>
          <cell r="K617">
            <v>-1127.78</v>
          </cell>
          <cell r="L617" t="str">
            <v>THB</v>
          </cell>
          <cell r="M617" t="str">
            <v>ค่าประกันภัยสินค้านำเข้า INV.153487</v>
          </cell>
        </row>
        <row r="618">
          <cell r="A618" t="str">
            <v>@01@</v>
          </cell>
          <cell r="B618" t="str">
            <v>ค่าประกัน</v>
          </cell>
          <cell r="C618" t="str">
            <v>208111/0021200</v>
          </cell>
          <cell r="D618" t="str">
            <v>0830031287</v>
          </cell>
          <cell r="E618">
            <v>0</v>
          </cell>
          <cell r="F618" t="str">
            <v>KR</v>
          </cell>
          <cell r="G618" t="str">
            <v>31</v>
          </cell>
          <cell r="H618">
            <v>0</v>
          </cell>
          <cell r="I618" t="str">
            <v>0934001073</v>
          </cell>
          <cell r="J618">
            <v>39778</v>
          </cell>
          <cell r="K618">
            <v>-404</v>
          </cell>
          <cell r="L618" t="str">
            <v>THB</v>
          </cell>
          <cell r="M618" t="str">
            <v>ค่าประกันภัย SELLERS INV.3086604631</v>
          </cell>
        </row>
        <row r="619">
          <cell r="A619" t="str">
            <v>@01@</v>
          </cell>
          <cell r="B619" t="str">
            <v>ค่าประกัน</v>
          </cell>
          <cell r="C619" t="str">
            <v>208111/0021843</v>
          </cell>
          <cell r="D619" t="str">
            <v>0830031286</v>
          </cell>
          <cell r="E619">
            <v>0</v>
          </cell>
          <cell r="F619" t="str">
            <v>KR</v>
          </cell>
          <cell r="G619" t="str">
            <v>31</v>
          </cell>
          <cell r="H619">
            <v>0</v>
          </cell>
          <cell r="I619" t="str">
            <v>0934001073</v>
          </cell>
          <cell r="J619">
            <v>39779</v>
          </cell>
          <cell r="K619">
            <v>-6900</v>
          </cell>
          <cell r="L619" t="str">
            <v>THB</v>
          </cell>
          <cell r="M619" t="str">
            <v>ค่าประกันภัย SELLERS 26/11/08</v>
          </cell>
        </row>
        <row r="620">
          <cell r="A620" t="str">
            <v>@01@</v>
          </cell>
          <cell r="B620" t="str">
            <v>ค่าประกัน</v>
          </cell>
          <cell r="C620" t="str">
            <v>208121/0007596</v>
          </cell>
          <cell r="D620" t="str">
            <v>0830032001</v>
          </cell>
          <cell r="E620">
            <v>0</v>
          </cell>
          <cell r="F620" t="str">
            <v>KR</v>
          </cell>
          <cell r="G620" t="str">
            <v>31</v>
          </cell>
          <cell r="H620" t="str">
            <v>V7</v>
          </cell>
          <cell r="I620" t="str">
            <v>0934001407</v>
          </cell>
          <cell r="J620">
            <v>39784</v>
          </cell>
          <cell r="K620">
            <v>-538.21</v>
          </cell>
          <cell r="L620" t="str">
            <v>THB</v>
          </cell>
          <cell r="M620" t="str">
            <v>ค่าประกันภัยสินค้านำเข้า INV.0017</v>
          </cell>
        </row>
        <row r="621">
          <cell r="A621" t="str">
            <v>@01@</v>
          </cell>
          <cell r="B621" t="str">
            <v>ค่าประกัน</v>
          </cell>
          <cell r="C621" t="str">
            <v>208121/0010168</v>
          </cell>
          <cell r="D621" t="str">
            <v>0830033494</v>
          </cell>
          <cell r="E621">
            <v>0</v>
          </cell>
          <cell r="F621" t="str">
            <v>KR</v>
          </cell>
          <cell r="G621" t="str">
            <v>31</v>
          </cell>
          <cell r="H621" t="str">
            <v>V7</v>
          </cell>
          <cell r="I621" t="str">
            <v>0934001607</v>
          </cell>
          <cell r="J621">
            <v>39790</v>
          </cell>
          <cell r="K621">
            <v>-538.21</v>
          </cell>
          <cell r="L621" t="str">
            <v>THB</v>
          </cell>
          <cell r="M621" t="str">
            <v>ค่าประกันภัยสินค้านำเข้า INV.TUF081127</v>
          </cell>
        </row>
        <row r="622">
          <cell r="A622" t="str">
            <v>@01@</v>
          </cell>
          <cell r="B622" t="str">
            <v>ค่าประกัน</v>
          </cell>
          <cell r="C622" t="str">
            <v>208121/0010832</v>
          </cell>
          <cell r="D622" t="str">
            <v>0830032711</v>
          </cell>
          <cell r="E622">
            <v>0</v>
          </cell>
          <cell r="F622" t="str">
            <v>KR</v>
          </cell>
          <cell r="G622" t="str">
            <v>31</v>
          </cell>
          <cell r="H622" t="str">
            <v>V7</v>
          </cell>
          <cell r="I622" t="str">
            <v>0934001607</v>
          </cell>
          <cell r="J622">
            <v>39791</v>
          </cell>
          <cell r="K622">
            <v>-538.21</v>
          </cell>
          <cell r="L622" t="str">
            <v>THB</v>
          </cell>
          <cell r="M622" t="str">
            <v>ค่าประกันภัยสินค้านำเข้า INV.MIT-TUF0812</v>
          </cell>
        </row>
        <row r="623">
          <cell r="A623" t="str">
            <v>@01@</v>
          </cell>
          <cell r="B623" t="str">
            <v>ค่าประกัน</v>
          </cell>
          <cell r="C623" t="str">
            <v>208121/0010877</v>
          </cell>
          <cell r="D623" t="str">
            <v>0830032710</v>
          </cell>
          <cell r="E623">
            <v>0</v>
          </cell>
          <cell r="F623" t="str">
            <v>KR</v>
          </cell>
          <cell r="G623" t="str">
            <v>31</v>
          </cell>
          <cell r="H623" t="str">
            <v>V7</v>
          </cell>
          <cell r="I623" t="str">
            <v>0934001607</v>
          </cell>
          <cell r="J623">
            <v>39791</v>
          </cell>
          <cell r="K623">
            <v>-2031.93</v>
          </cell>
          <cell r="L623" t="str">
            <v>THB</v>
          </cell>
          <cell r="M623" t="str">
            <v>ค่าประกันภัยสินค้านำเข้า INV.0743/08</v>
          </cell>
        </row>
        <row r="624">
          <cell r="A624" t="str">
            <v>@01@</v>
          </cell>
          <cell r="B624" t="str">
            <v>ค่าประกัน</v>
          </cell>
          <cell r="C624" t="str">
            <v>208121/0011022</v>
          </cell>
          <cell r="D624" t="str">
            <v>0830032744</v>
          </cell>
          <cell r="E624">
            <v>0</v>
          </cell>
          <cell r="F624" t="str">
            <v>KR</v>
          </cell>
          <cell r="G624" t="str">
            <v>31</v>
          </cell>
          <cell r="H624" t="str">
            <v>V7</v>
          </cell>
          <cell r="I624" t="str">
            <v>0934001607</v>
          </cell>
          <cell r="J624">
            <v>39791</v>
          </cell>
          <cell r="K624">
            <v>-10576.95</v>
          </cell>
          <cell r="L624" t="str">
            <v>THB</v>
          </cell>
          <cell r="M624" t="str">
            <v>ค่าประกันภัยสินค้านำเข้า INV.016/11/08</v>
          </cell>
        </row>
        <row r="625">
          <cell r="A625" t="str">
            <v>@01@</v>
          </cell>
          <cell r="B625" t="str">
            <v>ค่าประกัน</v>
          </cell>
          <cell r="C625" t="str">
            <v>208121/0011947</v>
          </cell>
          <cell r="D625" t="str">
            <v>0830032707</v>
          </cell>
          <cell r="E625">
            <v>0</v>
          </cell>
          <cell r="F625" t="str">
            <v>KR</v>
          </cell>
          <cell r="G625" t="str">
            <v>31</v>
          </cell>
          <cell r="H625" t="str">
            <v>V7</v>
          </cell>
          <cell r="I625" t="str">
            <v>0934001607</v>
          </cell>
          <cell r="J625">
            <v>39793</v>
          </cell>
          <cell r="K625">
            <v>-1759.08</v>
          </cell>
          <cell r="L625" t="str">
            <v>THB</v>
          </cell>
          <cell r="M625" t="str">
            <v>ค่าประกันภัยสินค้านำเข้า INV.TP200890</v>
          </cell>
        </row>
        <row r="626">
          <cell r="A626" t="str">
            <v>@01@</v>
          </cell>
          <cell r="B626" t="str">
            <v>ค่าประกัน</v>
          </cell>
          <cell r="C626" t="str">
            <v>208121/0011957</v>
          </cell>
          <cell r="D626" t="str">
            <v>0830032706</v>
          </cell>
          <cell r="E626">
            <v>0</v>
          </cell>
          <cell r="F626" t="str">
            <v>KR</v>
          </cell>
          <cell r="G626" t="str">
            <v>31</v>
          </cell>
          <cell r="H626" t="str">
            <v>V7</v>
          </cell>
          <cell r="I626" t="str">
            <v>0934001607</v>
          </cell>
          <cell r="J626">
            <v>39793</v>
          </cell>
          <cell r="K626">
            <v>-1759.08</v>
          </cell>
          <cell r="L626" t="str">
            <v>THB</v>
          </cell>
          <cell r="M626" t="str">
            <v>ค่าประกันภัยสินค้านำเข้า INV.TP200891</v>
          </cell>
        </row>
        <row r="627">
          <cell r="A627" t="str">
            <v>@01@</v>
          </cell>
          <cell r="B627" t="str">
            <v>ค่าประกัน</v>
          </cell>
          <cell r="C627" t="str">
            <v>208121/0011967</v>
          </cell>
          <cell r="D627" t="str">
            <v>0830032705</v>
          </cell>
          <cell r="E627">
            <v>0</v>
          </cell>
          <cell r="F627" t="str">
            <v>KR</v>
          </cell>
          <cell r="G627" t="str">
            <v>31</v>
          </cell>
          <cell r="H627" t="str">
            <v>V7</v>
          </cell>
          <cell r="I627" t="str">
            <v>0934001607</v>
          </cell>
          <cell r="J627">
            <v>39793</v>
          </cell>
          <cell r="K627">
            <v>-1694.88</v>
          </cell>
          <cell r="L627" t="str">
            <v>THB</v>
          </cell>
          <cell r="M627" t="str">
            <v>ค่าประกันภัยสินค้านำเข้า INV.TP200893</v>
          </cell>
        </row>
        <row r="628">
          <cell r="A628" t="str">
            <v>@01@</v>
          </cell>
          <cell r="B628" t="str">
            <v>ค่าประกัน</v>
          </cell>
          <cell r="C628" t="str">
            <v>208121/0012009</v>
          </cell>
          <cell r="D628" t="str">
            <v>0830032704</v>
          </cell>
          <cell r="E628">
            <v>0</v>
          </cell>
          <cell r="F628" t="str">
            <v>KR</v>
          </cell>
          <cell r="G628" t="str">
            <v>31</v>
          </cell>
          <cell r="H628" t="str">
            <v>V7</v>
          </cell>
          <cell r="I628" t="str">
            <v>0934001607</v>
          </cell>
          <cell r="J628">
            <v>39793</v>
          </cell>
          <cell r="K628">
            <v>-538.21</v>
          </cell>
          <cell r="L628" t="str">
            <v>THB</v>
          </cell>
          <cell r="M628" t="str">
            <v>ค่าประกันภัยสินค้านำเข้า INV.RF/62</v>
          </cell>
        </row>
        <row r="629">
          <cell r="A629" t="str">
            <v>@01@</v>
          </cell>
          <cell r="B629" t="str">
            <v>ค่าประกัน</v>
          </cell>
          <cell r="C629" t="str">
            <v>208121/0012096</v>
          </cell>
          <cell r="D629" t="str">
            <v>0830032742</v>
          </cell>
          <cell r="E629">
            <v>0</v>
          </cell>
          <cell r="F629" t="str">
            <v>KR</v>
          </cell>
          <cell r="G629" t="str">
            <v>31</v>
          </cell>
          <cell r="H629" t="str">
            <v>V7</v>
          </cell>
          <cell r="I629" t="str">
            <v>0934001607</v>
          </cell>
          <cell r="J629">
            <v>39793</v>
          </cell>
          <cell r="K629">
            <v>-538.21</v>
          </cell>
          <cell r="L629" t="str">
            <v>THB</v>
          </cell>
          <cell r="M629" t="str">
            <v>ค่าประกันภัยสินค้านำเข้า INV.RF/63</v>
          </cell>
        </row>
        <row r="630">
          <cell r="A630" t="str">
            <v>@01@</v>
          </cell>
          <cell r="B630" t="str">
            <v>ค่าประกัน</v>
          </cell>
          <cell r="C630" t="str">
            <v>208121/0012110</v>
          </cell>
          <cell r="D630" t="str">
            <v>0830032741</v>
          </cell>
          <cell r="E630">
            <v>0</v>
          </cell>
          <cell r="F630" t="str">
            <v>KR</v>
          </cell>
          <cell r="G630" t="str">
            <v>31</v>
          </cell>
          <cell r="H630" t="str">
            <v>V7</v>
          </cell>
          <cell r="I630" t="str">
            <v>0934001607</v>
          </cell>
          <cell r="J630">
            <v>39793</v>
          </cell>
          <cell r="K630">
            <v>-538.21</v>
          </cell>
          <cell r="L630" t="str">
            <v>THB</v>
          </cell>
          <cell r="M630" t="str">
            <v>ค่าประกันภัยสินค้านำเข้า INV.RF/64</v>
          </cell>
        </row>
        <row r="631">
          <cell r="A631" t="str">
            <v>@01@</v>
          </cell>
          <cell r="B631" t="str">
            <v>ค่าประกัน</v>
          </cell>
          <cell r="C631" t="str">
            <v>208121/0012152</v>
          </cell>
          <cell r="D631" t="str">
            <v>0830032738</v>
          </cell>
          <cell r="E631">
            <v>0</v>
          </cell>
          <cell r="F631" t="str">
            <v>KR</v>
          </cell>
          <cell r="G631" t="str">
            <v>31</v>
          </cell>
          <cell r="H631" t="str">
            <v>V7</v>
          </cell>
          <cell r="I631" t="str">
            <v>0934001607</v>
          </cell>
          <cell r="J631">
            <v>39793</v>
          </cell>
          <cell r="K631">
            <v>-538.21</v>
          </cell>
          <cell r="L631" t="str">
            <v>THB</v>
          </cell>
          <cell r="M631" t="str">
            <v>ค่าประกันภัยสินค้านำเข้า INV.RF/65</v>
          </cell>
        </row>
        <row r="632">
          <cell r="A632" t="str">
            <v>@01@</v>
          </cell>
          <cell r="B632" t="str">
            <v>ค่าประกัน</v>
          </cell>
          <cell r="C632" t="str">
            <v>208121/0012178</v>
          </cell>
          <cell r="D632" t="str">
            <v>0830032737</v>
          </cell>
          <cell r="E632">
            <v>0</v>
          </cell>
          <cell r="F632" t="str">
            <v>KR</v>
          </cell>
          <cell r="G632" t="str">
            <v>31</v>
          </cell>
          <cell r="H632" t="str">
            <v>V7</v>
          </cell>
          <cell r="I632" t="str">
            <v>0934001607</v>
          </cell>
          <cell r="J632">
            <v>39793</v>
          </cell>
          <cell r="K632">
            <v>-538.21</v>
          </cell>
          <cell r="L632" t="str">
            <v>THB</v>
          </cell>
          <cell r="M632" t="str">
            <v>ค่าประกันภัยสินค้านำเข้า INV.RF/66</v>
          </cell>
        </row>
        <row r="633">
          <cell r="A633" t="str">
            <v>@01@</v>
          </cell>
          <cell r="B633" t="str">
            <v>ค่าประกัน</v>
          </cell>
          <cell r="C633" t="str">
            <v>208121/0012573</v>
          </cell>
          <cell r="D633" t="str">
            <v>0830032736</v>
          </cell>
          <cell r="E633">
            <v>0</v>
          </cell>
          <cell r="F633" t="str">
            <v>KR</v>
          </cell>
          <cell r="G633" t="str">
            <v>31</v>
          </cell>
          <cell r="H633" t="str">
            <v>V7</v>
          </cell>
          <cell r="I633" t="str">
            <v>0934001607</v>
          </cell>
          <cell r="J633">
            <v>39793</v>
          </cell>
          <cell r="K633">
            <v>-4745.45</v>
          </cell>
          <cell r="L633" t="str">
            <v>THB</v>
          </cell>
          <cell r="M633" t="str">
            <v>ค่าประกันภัยสินค้านำเข้า INV.D8B-910-2</v>
          </cell>
        </row>
        <row r="634">
          <cell r="A634" t="str">
            <v>@01@</v>
          </cell>
          <cell r="B634" t="str">
            <v>ค่าประกัน</v>
          </cell>
          <cell r="C634" t="str">
            <v>208121/0012592</v>
          </cell>
          <cell r="D634" t="str">
            <v>0830032735</v>
          </cell>
          <cell r="E634">
            <v>0</v>
          </cell>
          <cell r="F634" t="str">
            <v>KR</v>
          </cell>
          <cell r="G634" t="str">
            <v>31</v>
          </cell>
          <cell r="H634" t="str">
            <v>V7</v>
          </cell>
          <cell r="I634" t="str">
            <v>0934001607</v>
          </cell>
          <cell r="J634">
            <v>39793</v>
          </cell>
          <cell r="K634">
            <v>-4745.45</v>
          </cell>
          <cell r="L634" t="str">
            <v>THB</v>
          </cell>
          <cell r="M634" t="str">
            <v>ค่าประกันภัยสินค้านำเข้า INV.D8B-910-3</v>
          </cell>
        </row>
        <row r="635">
          <cell r="A635" t="str">
            <v>@01@</v>
          </cell>
          <cell r="B635" t="str">
            <v>ค่าประกัน</v>
          </cell>
          <cell r="C635" t="str">
            <v>208121/0012609</v>
          </cell>
          <cell r="D635" t="str">
            <v>0830032734</v>
          </cell>
          <cell r="E635">
            <v>0</v>
          </cell>
          <cell r="F635" t="str">
            <v>KR</v>
          </cell>
          <cell r="G635" t="str">
            <v>31</v>
          </cell>
          <cell r="H635" t="str">
            <v>V7</v>
          </cell>
          <cell r="I635" t="str">
            <v>0934001607</v>
          </cell>
          <cell r="J635">
            <v>39793</v>
          </cell>
          <cell r="K635">
            <v>-3242.1</v>
          </cell>
          <cell r="L635" t="str">
            <v>THB</v>
          </cell>
          <cell r="M635" t="str">
            <v>ค่าประกันภัยสินค้านำเข้า INV.D8B-912-1</v>
          </cell>
        </row>
        <row r="636">
          <cell r="A636" t="str">
            <v>@01@</v>
          </cell>
          <cell r="B636" t="str">
            <v>ค่าประกัน</v>
          </cell>
          <cell r="C636" t="str">
            <v>208121/0012639</v>
          </cell>
          <cell r="D636" t="str">
            <v>0830032733</v>
          </cell>
          <cell r="E636">
            <v>0</v>
          </cell>
          <cell r="F636" t="str">
            <v>KR</v>
          </cell>
          <cell r="G636" t="str">
            <v>31</v>
          </cell>
          <cell r="H636" t="str">
            <v>V7</v>
          </cell>
          <cell r="I636" t="str">
            <v>0934001607</v>
          </cell>
          <cell r="J636">
            <v>39793</v>
          </cell>
          <cell r="K636">
            <v>-2390.38</v>
          </cell>
          <cell r="L636" t="str">
            <v>THB</v>
          </cell>
          <cell r="M636" t="str">
            <v>ค่าประกันภัยสินค้านำเข้า INV.MANSU-081119</v>
          </cell>
        </row>
        <row r="637">
          <cell r="A637" t="str">
            <v>@01@</v>
          </cell>
          <cell r="B637" t="str">
            <v>ค่าประกัน</v>
          </cell>
          <cell r="C637" t="str">
            <v>208121/0012644</v>
          </cell>
          <cell r="D637" t="str">
            <v>0830032731</v>
          </cell>
          <cell r="E637">
            <v>0</v>
          </cell>
          <cell r="F637" t="str">
            <v>KR</v>
          </cell>
          <cell r="G637" t="str">
            <v>31</v>
          </cell>
          <cell r="H637" t="str">
            <v>V7</v>
          </cell>
          <cell r="I637" t="str">
            <v>0934001607</v>
          </cell>
          <cell r="J637">
            <v>39793</v>
          </cell>
          <cell r="K637">
            <v>-1679.9</v>
          </cell>
          <cell r="L637" t="str">
            <v>THB</v>
          </cell>
          <cell r="M637" t="str">
            <v>ค่าประกันภัยสินค้านำเข้า INV.3965</v>
          </cell>
        </row>
        <row r="638">
          <cell r="A638" t="str">
            <v>@01@</v>
          </cell>
          <cell r="B638" t="str">
            <v>ค่าประกัน</v>
          </cell>
          <cell r="C638" t="str">
            <v>208121/0012825</v>
          </cell>
          <cell r="D638" t="str">
            <v>0830032729</v>
          </cell>
          <cell r="E638">
            <v>0</v>
          </cell>
          <cell r="F638" t="str">
            <v>KR</v>
          </cell>
          <cell r="G638" t="str">
            <v>31</v>
          </cell>
          <cell r="H638" t="str">
            <v>V7</v>
          </cell>
          <cell r="I638" t="str">
            <v>0934001607</v>
          </cell>
          <cell r="J638">
            <v>39793</v>
          </cell>
          <cell r="K638">
            <v>-4558.2</v>
          </cell>
          <cell r="L638" t="str">
            <v>THB</v>
          </cell>
          <cell r="M638" t="str">
            <v>ค่าประกันภัยสินค้านำเข้า INV.081125-1</v>
          </cell>
        </row>
        <row r="639">
          <cell r="A639" t="str">
            <v>@01@</v>
          </cell>
          <cell r="B639" t="str">
            <v>ค่าประกัน</v>
          </cell>
          <cell r="C639" t="str">
            <v>208121/0012828</v>
          </cell>
          <cell r="D639" t="str">
            <v>0830032728</v>
          </cell>
          <cell r="E639">
            <v>0</v>
          </cell>
          <cell r="F639" t="str">
            <v>KR</v>
          </cell>
          <cell r="G639" t="str">
            <v>31</v>
          </cell>
          <cell r="H639" t="str">
            <v>V7</v>
          </cell>
          <cell r="I639" t="str">
            <v>0934001607</v>
          </cell>
          <cell r="J639">
            <v>39793</v>
          </cell>
          <cell r="K639">
            <v>-914.85</v>
          </cell>
          <cell r="L639" t="str">
            <v>THB</v>
          </cell>
          <cell r="M639" t="str">
            <v>ค่าประกันภัยสินค้านำเข้า INV.613</v>
          </cell>
        </row>
        <row r="640">
          <cell r="A640" t="str">
            <v>@01@</v>
          </cell>
          <cell r="B640" t="str">
            <v>ค่าประกัน</v>
          </cell>
          <cell r="C640" t="str">
            <v>208121/0012834</v>
          </cell>
          <cell r="D640" t="str">
            <v>0830032727</v>
          </cell>
          <cell r="E640">
            <v>0</v>
          </cell>
          <cell r="F640" t="str">
            <v>KR</v>
          </cell>
          <cell r="G640" t="str">
            <v>31</v>
          </cell>
          <cell r="H640" t="str">
            <v>V7</v>
          </cell>
          <cell r="I640" t="str">
            <v>0934001607</v>
          </cell>
          <cell r="J640">
            <v>39793</v>
          </cell>
          <cell r="K640">
            <v>-538.21</v>
          </cell>
          <cell r="L640" t="str">
            <v>THB</v>
          </cell>
          <cell r="M640" t="str">
            <v>ค่าประกันภัยสินค้านำเข้า INV.BOT/054</v>
          </cell>
        </row>
        <row r="641">
          <cell r="A641" t="str">
            <v>@01@</v>
          </cell>
          <cell r="B641" t="str">
            <v>ค่าประกัน</v>
          </cell>
          <cell r="C641" t="str">
            <v>208121/0012838</v>
          </cell>
          <cell r="D641" t="str">
            <v>0830032724</v>
          </cell>
          <cell r="E641">
            <v>0</v>
          </cell>
          <cell r="F641" t="str">
            <v>KR</v>
          </cell>
          <cell r="G641" t="str">
            <v>31</v>
          </cell>
          <cell r="H641" t="str">
            <v>V7</v>
          </cell>
          <cell r="I641" t="str">
            <v>0934001607</v>
          </cell>
          <cell r="J641">
            <v>39793</v>
          </cell>
          <cell r="K641">
            <v>-2220.25</v>
          </cell>
          <cell r="L641" t="str">
            <v>THB</v>
          </cell>
          <cell r="M641" t="str">
            <v>ค่าประกันภัยสินค้านำเข้า INV.026/IS/TU/XI/08</v>
          </cell>
        </row>
        <row r="642">
          <cell r="A642" t="str">
            <v>@01@</v>
          </cell>
          <cell r="B642" t="str">
            <v>ค่าประกัน</v>
          </cell>
          <cell r="C642" t="str">
            <v>208121/0012843</v>
          </cell>
          <cell r="D642" t="str">
            <v>0830032755</v>
          </cell>
          <cell r="E642">
            <v>0</v>
          </cell>
          <cell r="F642" t="str">
            <v>KR</v>
          </cell>
          <cell r="G642" t="str">
            <v>31</v>
          </cell>
          <cell r="H642" t="str">
            <v>V7</v>
          </cell>
          <cell r="I642" t="str">
            <v>0934001607</v>
          </cell>
          <cell r="J642">
            <v>39793</v>
          </cell>
          <cell r="K642">
            <v>-538.21</v>
          </cell>
          <cell r="L642" t="str">
            <v>THB</v>
          </cell>
          <cell r="M642" t="str">
            <v>ค่าประกันภัยสินค้านำเข้า INV.KMEPL/INV/87</v>
          </cell>
        </row>
        <row r="643">
          <cell r="A643" t="str">
            <v>@01@</v>
          </cell>
          <cell r="B643" t="str">
            <v>ค่าประกัน</v>
          </cell>
          <cell r="C643" t="str">
            <v>208121/0012850</v>
          </cell>
          <cell r="D643" t="str">
            <v>0830032754</v>
          </cell>
          <cell r="E643">
            <v>0</v>
          </cell>
          <cell r="F643" t="str">
            <v>KR</v>
          </cell>
          <cell r="G643" t="str">
            <v>31</v>
          </cell>
          <cell r="H643" t="str">
            <v>V7</v>
          </cell>
          <cell r="I643" t="str">
            <v>0934001607</v>
          </cell>
          <cell r="J643">
            <v>39793</v>
          </cell>
          <cell r="K643">
            <v>-5800.47</v>
          </cell>
          <cell r="L643" t="str">
            <v>THB</v>
          </cell>
          <cell r="M643" t="str">
            <v>ค่าประกันภัยสินค้านำเข้า INV.PL-08-0088</v>
          </cell>
        </row>
        <row r="644">
          <cell r="A644" t="str">
            <v>@01@</v>
          </cell>
          <cell r="B644" t="str">
            <v>ค่าประกัน</v>
          </cell>
          <cell r="C644" t="str">
            <v>208121/0012851</v>
          </cell>
          <cell r="D644" t="str">
            <v>0830032753</v>
          </cell>
          <cell r="E644">
            <v>0</v>
          </cell>
          <cell r="F644" t="str">
            <v>KR</v>
          </cell>
          <cell r="G644" t="str">
            <v>31</v>
          </cell>
          <cell r="H644" t="str">
            <v>V7</v>
          </cell>
          <cell r="I644" t="str">
            <v>0934001607</v>
          </cell>
          <cell r="J644">
            <v>39793</v>
          </cell>
          <cell r="K644">
            <v>-1048.5999999999999</v>
          </cell>
          <cell r="L644" t="str">
            <v>THB</v>
          </cell>
          <cell r="M644" t="str">
            <v>ค่าประกันภัยสินค้านำเข้า INV.106/SMMB/XI/08</v>
          </cell>
        </row>
        <row r="645">
          <cell r="A645" t="str">
            <v>@01@</v>
          </cell>
          <cell r="B645" t="str">
            <v>ค่าประกัน</v>
          </cell>
          <cell r="C645" t="str">
            <v>208121/0012856</v>
          </cell>
          <cell r="D645" t="str">
            <v>0830032751</v>
          </cell>
          <cell r="E645">
            <v>0</v>
          </cell>
          <cell r="F645" t="str">
            <v>KR</v>
          </cell>
          <cell r="G645" t="str">
            <v>31</v>
          </cell>
          <cell r="H645" t="str">
            <v>V7</v>
          </cell>
          <cell r="I645" t="str">
            <v>0934001607</v>
          </cell>
          <cell r="J645">
            <v>39793</v>
          </cell>
          <cell r="K645">
            <v>-2220.25</v>
          </cell>
          <cell r="L645" t="str">
            <v>THB</v>
          </cell>
          <cell r="M645" t="str">
            <v>ค่าประกันภัยสินค้านำเข้า INV.109/SMMB/XI/08</v>
          </cell>
        </row>
        <row r="646">
          <cell r="A646" t="str">
            <v>@01@</v>
          </cell>
          <cell r="B646" t="str">
            <v>ค่าประกัน</v>
          </cell>
          <cell r="C646" t="str">
            <v>208121/0012866</v>
          </cell>
          <cell r="D646" t="str">
            <v>0830032715</v>
          </cell>
          <cell r="E646">
            <v>0</v>
          </cell>
          <cell r="F646" t="str">
            <v>KR</v>
          </cell>
          <cell r="G646" t="str">
            <v>31</v>
          </cell>
          <cell r="H646" t="str">
            <v>V7</v>
          </cell>
          <cell r="I646" t="str">
            <v>0934001607</v>
          </cell>
          <cell r="J646">
            <v>39793</v>
          </cell>
          <cell r="K646">
            <v>-1486.23</v>
          </cell>
          <cell r="L646" t="str">
            <v>THB</v>
          </cell>
          <cell r="M646" t="str">
            <v>ค่าประกันภัยสินค้านำเข้า INV.153469</v>
          </cell>
        </row>
        <row r="647">
          <cell r="A647" t="str">
            <v>@01@</v>
          </cell>
          <cell r="B647" t="str">
            <v>ค่าประกัน</v>
          </cell>
          <cell r="C647" t="str">
            <v>208121/0013620</v>
          </cell>
          <cell r="D647" t="str">
            <v>0830032750</v>
          </cell>
          <cell r="E647">
            <v>0</v>
          </cell>
          <cell r="F647" t="str">
            <v>KR</v>
          </cell>
          <cell r="G647" t="str">
            <v>31</v>
          </cell>
          <cell r="H647" t="str">
            <v>V7</v>
          </cell>
          <cell r="I647" t="str">
            <v>0934002049</v>
          </cell>
          <cell r="J647">
            <v>39794</v>
          </cell>
          <cell r="K647">
            <v>-2220.25</v>
          </cell>
          <cell r="L647" t="str">
            <v>THB</v>
          </cell>
          <cell r="M647" t="str">
            <v>ค่าประกันภัยสินค้านำเข้า INV.108/SMMB/XI/08</v>
          </cell>
        </row>
        <row r="648">
          <cell r="A648" t="str">
            <v>@01@</v>
          </cell>
          <cell r="B648" t="str">
            <v>ค่าประกัน</v>
          </cell>
          <cell r="C648" t="str">
            <v>208121/0013627</v>
          </cell>
          <cell r="D648" t="str">
            <v>0830032749</v>
          </cell>
          <cell r="E648">
            <v>0</v>
          </cell>
          <cell r="F648" t="str">
            <v>KR</v>
          </cell>
          <cell r="G648" t="str">
            <v>31</v>
          </cell>
          <cell r="H648" t="str">
            <v>V7</v>
          </cell>
          <cell r="I648" t="str">
            <v>0934002049</v>
          </cell>
          <cell r="J648">
            <v>39794</v>
          </cell>
          <cell r="K648">
            <v>-538.21</v>
          </cell>
          <cell r="L648" t="str">
            <v>THB</v>
          </cell>
          <cell r="M648" t="str">
            <v>ค่าประกันภัยสินค้านำเข้า INV.RF/61</v>
          </cell>
        </row>
        <row r="649">
          <cell r="A649" t="str">
            <v>@01@</v>
          </cell>
          <cell r="B649" t="str">
            <v>ค่าประกัน</v>
          </cell>
          <cell r="C649" t="str">
            <v>208121/0014035</v>
          </cell>
          <cell r="D649" t="str">
            <v>0830032748</v>
          </cell>
          <cell r="E649">
            <v>0</v>
          </cell>
          <cell r="F649" t="str">
            <v>KR</v>
          </cell>
          <cell r="G649" t="str">
            <v>31</v>
          </cell>
          <cell r="H649" t="str">
            <v>V7</v>
          </cell>
          <cell r="I649" t="str">
            <v>0934002049</v>
          </cell>
          <cell r="J649">
            <v>39797</v>
          </cell>
          <cell r="K649">
            <v>-538.21</v>
          </cell>
          <cell r="L649" t="str">
            <v>THB</v>
          </cell>
          <cell r="M649" t="str">
            <v>ค่าประกันภัยสินค้านำเข้า INV.107/SMMB/XI/08</v>
          </cell>
        </row>
        <row r="650">
          <cell r="A650" t="str">
            <v>@01@</v>
          </cell>
          <cell r="B650" t="str">
            <v>ค่าประกัน</v>
          </cell>
          <cell r="C650" t="str">
            <v>208121/0014051</v>
          </cell>
          <cell r="D650" t="str">
            <v>0830032747</v>
          </cell>
          <cell r="E650">
            <v>0</v>
          </cell>
          <cell r="F650" t="str">
            <v>KR</v>
          </cell>
          <cell r="G650" t="str">
            <v>31</v>
          </cell>
          <cell r="H650" t="str">
            <v>V7</v>
          </cell>
          <cell r="I650" t="str">
            <v>0934002049</v>
          </cell>
          <cell r="J650">
            <v>39797</v>
          </cell>
          <cell r="K650">
            <v>-538.21</v>
          </cell>
          <cell r="L650" t="str">
            <v>THB</v>
          </cell>
          <cell r="M650" t="str">
            <v>ค่าประกันภัยสินค้านำเข้า INV.BOT/059</v>
          </cell>
        </row>
        <row r="651">
          <cell r="A651" t="str">
            <v>@01@</v>
          </cell>
          <cell r="B651" t="str">
            <v>ค่าประกัน</v>
          </cell>
          <cell r="C651" t="str">
            <v>208121/0014081</v>
          </cell>
          <cell r="D651" t="str">
            <v>0830032745</v>
          </cell>
          <cell r="E651">
            <v>0</v>
          </cell>
          <cell r="F651" t="str">
            <v>KR</v>
          </cell>
          <cell r="G651" t="str">
            <v>31</v>
          </cell>
          <cell r="H651" t="str">
            <v>V7</v>
          </cell>
          <cell r="I651" t="str">
            <v>0934002049</v>
          </cell>
          <cell r="J651">
            <v>39797</v>
          </cell>
          <cell r="K651">
            <v>-6060.48</v>
          </cell>
          <cell r="L651" t="str">
            <v>THB</v>
          </cell>
          <cell r="M651" t="str">
            <v>ค่าประกันภัยสินค้านำเข้า INV.9008BY0113</v>
          </cell>
        </row>
        <row r="652">
          <cell r="A652" t="str">
            <v>@01@</v>
          </cell>
          <cell r="B652" t="str">
            <v>ค่าประกัน</v>
          </cell>
          <cell r="C652" t="str">
            <v>208121/0014106</v>
          </cell>
          <cell r="D652" t="str">
            <v>0830032709</v>
          </cell>
          <cell r="E652">
            <v>0</v>
          </cell>
          <cell r="F652" t="str">
            <v>KR</v>
          </cell>
          <cell r="G652" t="str">
            <v>31</v>
          </cell>
          <cell r="H652" t="str">
            <v>V7</v>
          </cell>
          <cell r="I652" t="str">
            <v>0934002049</v>
          </cell>
          <cell r="J652">
            <v>39797</v>
          </cell>
          <cell r="K652">
            <v>-905.22</v>
          </cell>
          <cell r="L652" t="str">
            <v>THB</v>
          </cell>
          <cell r="M652" t="str">
            <v>ค่าประกันภัยสินค้านำเข้า INV.617</v>
          </cell>
        </row>
        <row r="653">
          <cell r="A653" t="str">
            <v>@01@</v>
          </cell>
          <cell r="B653" t="str">
            <v>ค่าประกัน</v>
          </cell>
          <cell r="C653" t="str">
            <v>208121/0014126</v>
          </cell>
          <cell r="D653" t="str">
            <v>0830032708</v>
          </cell>
          <cell r="E653">
            <v>0</v>
          </cell>
          <cell r="F653" t="str">
            <v>KR</v>
          </cell>
          <cell r="G653" t="str">
            <v>31</v>
          </cell>
          <cell r="H653" t="str">
            <v>V7</v>
          </cell>
          <cell r="I653" t="str">
            <v>0934002049</v>
          </cell>
          <cell r="J653">
            <v>39797</v>
          </cell>
          <cell r="K653">
            <v>-1694.88</v>
          </cell>
          <cell r="L653" t="str">
            <v>THB</v>
          </cell>
          <cell r="M653" t="str">
            <v>ค่าประกันภัยสินค้านำเข้า INV.TP200894</v>
          </cell>
        </row>
        <row r="654">
          <cell r="A654" t="str">
            <v>@01@</v>
          </cell>
          <cell r="B654" t="str">
            <v>ค่าประกัน</v>
          </cell>
          <cell r="C654" t="str">
            <v>208121/0014565</v>
          </cell>
          <cell r="D654" t="str">
            <v>0830032717</v>
          </cell>
          <cell r="E654">
            <v>0</v>
          </cell>
          <cell r="F654" t="str">
            <v>KR</v>
          </cell>
          <cell r="G654" t="str">
            <v>31</v>
          </cell>
          <cell r="H654" t="str">
            <v>V7</v>
          </cell>
          <cell r="I654" t="str">
            <v>0934002049</v>
          </cell>
          <cell r="J654">
            <v>39797</v>
          </cell>
          <cell r="K654">
            <v>-1122.43</v>
          </cell>
          <cell r="L654" t="str">
            <v>THB</v>
          </cell>
          <cell r="M654" t="str">
            <v>ค่าประกันภัยสินค้านำเข้า INV.153517</v>
          </cell>
        </row>
        <row r="655">
          <cell r="A655" t="str">
            <v>@01@</v>
          </cell>
          <cell r="B655" t="str">
            <v>ค่าประกัน</v>
          </cell>
          <cell r="C655" t="str">
            <v>208121/0014571</v>
          </cell>
          <cell r="D655" t="str">
            <v>0830032716</v>
          </cell>
          <cell r="E655">
            <v>0</v>
          </cell>
          <cell r="F655" t="str">
            <v>KR</v>
          </cell>
          <cell r="G655" t="str">
            <v>31</v>
          </cell>
          <cell r="H655" t="str">
            <v>V7</v>
          </cell>
          <cell r="I655" t="str">
            <v>0934002049</v>
          </cell>
          <cell r="J655">
            <v>39797</v>
          </cell>
          <cell r="K655">
            <v>-1122.43</v>
          </cell>
          <cell r="L655" t="str">
            <v>THB</v>
          </cell>
          <cell r="M655" t="str">
            <v>ค่าประกันภัยสินค้านำเข้า INV.153522</v>
          </cell>
        </row>
        <row r="656">
          <cell r="A656" t="str">
            <v>@01@</v>
          </cell>
          <cell r="B656" t="str">
            <v>ค่าประกัน</v>
          </cell>
          <cell r="C656" t="str">
            <v>208121/0014907</v>
          </cell>
          <cell r="D656" t="str">
            <v>0830032723</v>
          </cell>
          <cell r="E656">
            <v>0</v>
          </cell>
          <cell r="F656" t="str">
            <v>KR</v>
          </cell>
          <cell r="G656" t="str">
            <v>31</v>
          </cell>
          <cell r="H656" t="str">
            <v>V7</v>
          </cell>
          <cell r="I656" t="str">
            <v>0934002049</v>
          </cell>
          <cell r="J656">
            <v>39798</v>
          </cell>
          <cell r="K656">
            <v>-3302.02</v>
          </cell>
          <cell r="L656" t="str">
            <v>THB</v>
          </cell>
          <cell r="M656" t="str">
            <v>ค่าประกันภัยสินค้านำเข้า INV.098/SMMB/XI/08</v>
          </cell>
        </row>
        <row r="657">
          <cell r="A657" t="str">
            <v>@01@</v>
          </cell>
          <cell r="B657" t="str">
            <v>ค่าประกัน</v>
          </cell>
          <cell r="C657" t="str">
            <v>208121/0014947</v>
          </cell>
          <cell r="D657" t="str">
            <v>0830032722</v>
          </cell>
          <cell r="E657">
            <v>0</v>
          </cell>
          <cell r="F657" t="str">
            <v>KR</v>
          </cell>
          <cell r="G657" t="str">
            <v>31</v>
          </cell>
          <cell r="H657" t="str">
            <v>V7</v>
          </cell>
          <cell r="I657" t="str">
            <v>0934002049</v>
          </cell>
          <cell r="J657">
            <v>39798</v>
          </cell>
          <cell r="K657">
            <v>-538.21</v>
          </cell>
          <cell r="L657" t="str">
            <v>THB</v>
          </cell>
          <cell r="M657" t="str">
            <v>ค่าประกันภัยสินค้านำเข้า INV.102/SMMB/XI/08</v>
          </cell>
        </row>
        <row r="658">
          <cell r="A658" t="str">
            <v>@01@</v>
          </cell>
          <cell r="B658" t="str">
            <v>ค่าประกัน</v>
          </cell>
          <cell r="C658" t="str">
            <v>208121/0014955</v>
          </cell>
          <cell r="D658" t="str">
            <v>0830032719</v>
          </cell>
          <cell r="E658">
            <v>0</v>
          </cell>
          <cell r="F658" t="str">
            <v>KR</v>
          </cell>
          <cell r="G658" t="str">
            <v>31</v>
          </cell>
          <cell r="H658" t="str">
            <v>V7</v>
          </cell>
          <cell r="I658" t="str">
            <v>0934002049</v>
          </cell>
          <cell r="J658">
            <v>39798</v>
          </cell>
          <cell r="K658">
            <v>-5425.97</v>
          </cell>
          <cell r="L658" t="str">
            <v>THB</v>
          </cell>
          <cell r="M658" t="str">
            <v>ค่าประกันภัยสินค้านำเข้า INV.103/SMMB/XI/08</v>
          </cell>
        </row>
        <row r="659">
          <cell r="A659" t="str">
            <v>@01@</v>
          </cell>
          <cell r="B659" t="str">
            <v>ค่าประกัน</v>
          </cell>
          <cell r="C659" t="str">
            <v>208121/0015399</v>
          </cell>
          <cell r="D659" t="str">
            <v>0830033500</v>
          </cell>
          <cell r="E659">
            <v>0</v>
          </cell>
          <cell r="F659" t="str">
            <v>KR</v>
          </cell>
          <cell r="G659" t="str">
            <v>31</v>
          </cell>
          <cell r="H659" t="str">
            <v>V7</v>
          </cell>
          <cell r="I659" t="str">
            <v>0934002049</v>
          </cell>
          <cell r="J659">
            <v>39798</v>
          </cell>
          <cell r="K659">
            <v>-2009.46</v>
          </cell>
          <cell r="L659" t="str">
            <v>THB</v>
          </cell>
          <cell r="M659" t="str">
            <v>ค่าประกันภัยสินค้านำเข้า INV.ROC08QL354</v>
          </cell>
        </row>
        <row r="660">
          <cell r="A660" t="str">
            <v>@01@</v>
          </cell>
          <cell r="B660" t="str">
            <v>ค่าประกัน</v>
          </cell>
          <cell r="C660" t="str">
            <v>208121/0015440</v>
          </cell>
          <cell r="D660" t="str">
            <v>0830033511</v>
          </cell>
          <cell r="E660">
            <v>0</v>
          </cell>
          <cell r="F660" t="str">
            <v>KR</v>
          </cell>
          <cell r="G660" t="str">
            <v>31</v>
          </cell>
          <cell r="H660" t="str">
            <v>V7</v>
          </cell>
          <cell r="I660" t="str">
            <v>0934002049</v>
          </cell>
          <cell r="J660">
            <v>39798</v>
          </cell>
          <cell r="K660">
            <v>-1173.79</v>
          </cell>
          <cell r="L660" t="str">
            <v>THB</v>
          </cell>
          <cell r="M660" t="str">
            <v>ค่าประกันภัยสินค้านำเข้า INV.d8b-910-4</v>
          </cell>
        </row>
        <row r="661">
          <cell r="A661" t="str">
            <v>@01@</v>
          </cell>
          <cell r="B661" t="str">
            <v>ค่าประกัน</v>
          </cell>
          <cell r="C661" t="str">
            <v>208121/0015489</v>
          </cell>
          <cell r="D661" t="str">
            <v>0830033501</v>
          </cell>
          <cell r="E661">
            <v>0</v>
          </cell>
          <cell r="F661" t="str">
            <v>KR</v>
          </cell>
          <cell r="G661" t="str">
            <v>31</v>
          </cell>
          <cell r="H661" t="str">
            <v>V7</v>
          </cell>
          <cell r="I661" t="str">
            <v>0934002049</v>
          </cell>
          <cell r="J661">
            <v>39798</v>
          </cell>
          <cell r="K661">
            <v>-625.95000000000005</v>
          </cell>
          <cell r="L661" t="str">
            <v>THB</v>
          </cell>
          <cell r="M661" t="str">
            <v>ค่าประกันภัยสินค้านำเข้า INV.PILCHARDS MOROC 08</v>
          </cell>
        </row>
        <row r="662">
          <cell r="A662" t="str">
            <v>@01@</v>
          </cell>
          <cell r="B662" t="str">
            <v>ค่าประกัน</v>
          </cell>
          <cell r="C662" t="str">
            <v>208121/0015502</v>
          </cell>
          <cell r="D662" t="str">
            <v>0830033506</v>
          </cell>
          <cell r="E662">
            <v>0</v>
          </cell>
          <cell r="F662" t="str">
            <v>KR</v>
          </cell>
          <cell r="G662" t="str">
            <v>31</v>
          </cell>
          <cell r="H662" t="str">
            <v>V7</v>
          </cell>
          <cell r="I662" t="str">
            <v>0934002049</v>
          </cell>
          <cell r="J662">
            <v>39798</v>
          </cell>
          <cell r="K662">
            <v>-5619.64</v>
          </cell>
          <cell r="L662" t="str">
            <v>THB</v>
          </cell>
          <cell r="M662" t="str">
            <v>ค่าประกันภัยสินค้านำเข้า INV.PILCHARDS MOROC 01A</v>
          </cell>
        </row>
        <row r="663">
          <cell r="A663" t="str">
            <v>@01@</v>
          </cell>
          <cell r="B663" t="str">
            <v>ค่าประกัน</v>
          </cell>
          <cell r="C663" t="str">
            <v>208121/0015507</v>
          </cell>
          <cell r="D663" t="str">
            <v>0830033505</v>
          </cell>
          <cell r="E663">
            <v>0</v>
          </cell>
          <cell r="F663" t="str">
            <v>KR</v>
          </cell>
          <cell r="G663" t="str">
            <v>31</v>
          </cell>
          <cell r="H663" t="str">
            <v>V7</v>
          </cell>
          <cell r="I663" t="str">
            <v>0934002049</v>
          </cell>
          <cell r="J663">
            <v>39798</v>
          </cell>
          <cell r="K663">
            <v>-1876.78</v>
          </cell>
          <cell r="L663" t="str">
            <v>THB</v>
          </cell>
          <cell r="M663" t="str">
            <v>ค่าประกันภัยสินค้านำเข้า INV.PILCHARDS MOROC 01B</v>
          </cell>
        </row>
        <row r="664">
          <cell r="A664" t="str">
            <v>@01@</v>
          </cell>
          <cell r="B664" t="str">
            <v>ค่าประกัน</v>
          </cell>
          <cell r="C664" t="str">
            <v>208121/0015517</v>
          </cell>
          <cell r="D664" t="str">
            <v>0830033504</v>
          </cell>
          <cell r="E664">
            <v>0</v>
          </cell>
          <cell r="F664" t="str">
            <v>KR</v>
          </cell>
          <cell r="G664" t="str">
            <v>31</v>
          </cell>
          <cell r="H664" t="str">
            <v>V7</v>
          </cell>
          <cell r="I664" t="str">
            <v>0934002049</v>
          </cell>
          <cell r="J664">
            <v>39798</v>
          </cell>
          <cell r="K664">
            <v>-538.21</v>
          </cell>
          <cell r="L664" t="str">
            <v>THB</v>
          </cell>
          <cell r="M664" t="str">
            <v>ค่าประกันภัยสินค้านำเข้า INV.BOT/056</v>
          </cell>
        </row>
        <row r="665">
          <cell r="A665" t="str">
            <v>@01@</v>
          </cell>
          <cell r="B665" t="str">
            <v>ค่าประกัน</v>
          </cell>
          <cell r="C665" t="str">
            <v>208121/0015520</v>
          </cell>
          <cell r="D665" t="str">
            <v>0830033503</v>
          </cell>
          <cell r="E665">
            <v>0</v>
          </cell>
          <cell r="F665" t="str">
            <v>KR</v>
          </cell>
          <cell r="G665" t="str">
            <v>31</v>
          </cell>
          <cell r="H665" t="str">
            <v>D7</v>
          </cell>
          <cell r="I665" t="str">
            <v>0934002049</v>
          </cell>
          <cell r="J665">
            <v>39798</v>
          </cell>
          <cell r="K665">
            <v>-538.21</v>
          </cell>
          <cell r="L665" t="str">
            <v>THB</v>
          </cell>
          <cell r="M665" t="str">
            <v>ค่าประกันภัยสินค้านำเข้า INV.BOT/057</v>
          </cell>
        </row>
        <row r="666">
          <cell r="A666" t="str">
            <v>@01@</v>
          </cell>
          <cell r="B666" t="str">
            <v>ค่าประกัน</v>
          </cell>
          <cell r="C666" t="str">
            <v>208121/0015525</v>
          </cell>
          <cell r="D666" t="str">
            <v>0830033509</v>
          </cell>
          <cell r="E666">
            <v>0</v>
          </cell>
          <cell r="F666" t="str">
            <v>KR</v>
          </cell>
          <cell r="G666" t="str">
            <v>31</v>
          </cell>
          <cell r="H666" t="str">
            <v>V7</v>
          </cell>
          <cell r="I666" t="str">
            <v>0934002049</v>
          </cell>
          <cell r="J666">
            <v>39798</v>
          </cell>
          <cell r="K666">
            <v>-538.21</v>
          </cell>
          <cell r="L666" t="str">
            <v>THB</v>
          </cell>
          <cell r="M666" t="str">
            <v>ค่าประกันภัยสินค้านำเข้า INV.BOT/061</v>
          </cell>
        </row>
        <row r="667">
          <cell r="A667" t="str">
            <v>@01@</v>
          </cell>
          <cell r="B667" t="str">
            <v>ค่าประกัน</v>
          </cell>
          <cell r="C667" t="str">
            <v>208121/0015535</v>
          </cell>
          <cell r="D667" t="str">
            <v>0830033512</v>
          </cell>
          <cell r="E667">
            <v>0</v>
          </cell>
          <cell r="F667" t="str">
            <v>KR</v>
          </cell>
          <cell r="G667" t="str">
            <v>31</v>
          </cell>
          <cell r="H667" t="str">
            <v>V7</v>
          </cell>
          <cell r="I667" t="str">
            <v>0934002049</v>
          </cell>
          <cell r="J667">
            <v>39798</v>
          </cell>
          <cell r="K667">
            <v>-2176.38</v>
          </cell>
          <cell r="L667" t="str">
            <v>THB</v>
          </cell>
          <cell r="M667" t="str">
            <v>ค่าประกันภัยสินค้านำเข้า INV.025/IS-XI/08</v>
          </cell>
        </row>
        <row r="668">
          <cell r="A668" t="str">
            <v>@01@</v>
          </cell>
          <cell r="B668" t="str">
            <v>ค่าประกัน</v>
          </cell>
          <cell r="C668" t="str">
            <v>208121/0015558</v>
          </cell>
          <cell r="D668" t="str">
            <v>0830033508</v>
          </cell>
          <cell r="E668">
            <v>0</v>
          </cell>
          <cell r="F668" t="str">
            <v>KR</v>
          </cell>
          <cell r="G668" t="str">
            <v>31</v>
          </cell>
          <cell r="H668" t="str">
            <v>V7</v>
          </cell>
          <cell r="I668" t="str">
            <v>0934002049</v>
          </cell>
          <cell r="J668">
            <v>39798</v>
          </cell>
          <cell r="K668">
            <v>-1137.4100000000001</v>
          </cell>
          <cell r="L668" t="str">
            <v>THB</v>
          </cell>
          <cell r="M668" t="str">
            <v>ค่าประกันภัยสินค้านำเข้า INV.3968</v>
          </cell>
        </row>
        <row r="669">
          <cell r="A669" t="str">
            <v>@01@</v>
          </cell>
          <cell r="B669" t="str">
            <v>ค่าประกัน</v>
          </cell>
          <cell r="C669" t="str">
            <v>208121/0015590</v>
          </cell>
          <cell r="D669" t="str">
            <v>0830033507</v>
          </cell>
          <cell r="E669">
            <v>0</v>
          </cell>
          <cell r="F669" t="str">
            <v>KR</v>
          </cell>
          <cell r="G669" t="str">
            <v>31</v>
          </cell>
          <cell r="H669" t="str">
            <v>V7</v>
          </cell>
          <cell r="I669" t="str">
            <v>0934002049</v>
          </cell>
          <cell r="J669">
            <v>39798</v>
          </cell>
          <cell r="K669">
            <v>-822.83</v>
          </cell>
          <cell r="L669" t="str">
            <v>THB</v>
          </cell>
          <cell r="M669" t="str">
            <v>ค่าประกันภัยสินค้านำเข้า INV.3969</v>
          </cell>
        </row>
        <row r="670">
          <cell r="A670" t="str">
            <v>@01@</v>
          </cell>
          <cell r="B670" t="str">
            <v>ค่าประกัน</v>
          </cell>
          <cell r="C670" t="str">
            <v>208121/0015611</v>
          </cell>
          <cell r="D670" t="str">
            <v>0830033513</v>
          </cell>
          <cell r="E670">
            <v>0</v>
          </cell>
          <cell r="F670" t="str">
            <v>KR</v>
          </cell>
          <cell r="G670" t="str">
            <v>31</v>
          </cell>
          <cell r="H670" t="str">
            <v>V7</v>
          </cell>
          <cell r="I670" t="str">
            <v>0934002049</v>
          </cell>
          <cell r="J670">
            <v>39798</v>
          </cell>
          <cell r="K670">
            <v>-1036.83</v>
          </cell>
          <cell r="L670" t="str">
            <v>THB</v>
          </cell>
          <cell r="M670" t="str">
            <v>ค่าประกันภัยสินค้านำเข้า INV.PMF/097/08-09</v>
          </cell>
        </row>
        <row r="671">
          <cell r="A671" t="str">
            <v>@01@</v>
          </cell>
          <cell r="B671" t="str">
            <v>ค่าประกัน</v>
          </cell>
          <cell r="C671" t="str">
            <v>208121/0016473</v>
          </cell>
          <cell r="D671" t="str">
            <v>0830033510</v>
          </cell>
          <cell r="E671">
            <v>0</v>
          </cell>
          <cell r="F671" t="str">
            <v>KR</v>
          </cell>
          <cell r="G671" t="str">
            <v>31</v>
          </cell>
          <cell r="H671" t="str">
            <v>V7</v>
          </cell>
          <cell r="I671" t="str">
            <v>0934002049</v>
          </cell>
          <cell r="J671">
            <v>39798</v>
          </cell>
          <cell r="K671">
            <v>-1386.72</v>
          </cell>
          <cell r="L671" t="str">
            <v>THB</v>
          </cell>
          <cell r="M671" t="str">
            <v>ค่าประกันภัยสินค้านำเข้า INV.PILCHARDS PSG 30</v>
          </cell>
        </row>
        <row r="672">
          <cell r="A672" t="str">
            <v>@01@</v>
          </cell>
          <cell r="B672" t="str">
            <v>ค่าประกัน</v>
          </cell>
          <cell r="C672" t="str">
            <v>208121/0017448</v>
          </cell>
          <cell r="D672" t="str">
            <v>0830033523</v>
          </cell>
          <cell r="E672">
            <v>0</v>
          </cell>
          <cell r="F672" t="str">
            <v>KR</v>
          </cell>
          <cell r="G672" t="str">
            <v>31</v>
          </cell>
          <cell r="H672" t="str">
            <v>V7</v>
          </cell>
          <cell r="I672" t="str">
            <v>0934002346</v>
          </cell>
          <cell r="J672">
            <v>39798</v>
          </cell>
          <cell r="K672">
            <v>-6754.91</v>
          </cell>
          <cell r="L672" t="str">
            <v>THB</v>
          </cell>
          <cell r="M672" t="str">
            <v>ค่าประกันภัยสินค้านำเข้า INV.IOF/PT/2008166/P</v>
          </cell>
        </row>
        <row r="673">
          <cell r="A673" t="str">
            <v>@01@</v>
          </cell>
          <cell r="B673" t="str">
            <v>ค่าประกัน</v>
          </cell>
          <cell r="C673" t="str">
            <v>0812-0292</v>
          </cell>
          <cell r="D673" t="str">
            <v>0830034099</v>
          </cell>
          <cell r="E673">
            <v>0</v>
          </cell>
          <cell r="F673" t="str">
            <v>KR</v>
          </cell>
          <cell r="G673" t="str">
            <v>31</v>
          </cell>
          <cell r="H673">
            <v>0</v>
          </cell>
          <cell r="I673" t="str">
            <v>0934002048</v>
          </cell>
          <cell r="J673">
            <v>39799</v>
          </cell>
          <cell r="K673">
            <v>-93597.18</v>
          </cell>
          <cell r="L673" t="str">
            <v>THB</v>
          </cell>
          <cell r="M673" t="str">
            <v>ค่าประกันภัยการก่อสร้างอาคารใหม่ 15/11/08-30/03/09</v>
          </cell>
        </row>
        <row r="674">
          <cell r="A674" t="str">
            <v>@01@</v>
          </cell>
          <cell r="B674" t="str">
            <v>ค่าประกัน</v>
          </cell>
          <cell r="C674" t="str">
            <v>208121/0016417</v>
          </cell>
          <cell r="D674" t="str">
            <v>0830033514</v>
          </cell>
          <cell r="E674">
            <v>0</v>
          </cell>
          <cell r="F674" t="str">
            <v>KR</v>
          </cell>
          <cell r="G674" t="str">
            <v>31</v>
          </cell>
          <cell r="H674" t="str">
            <v>V7</v>
          </cell>
          <cell r="I674" t="str">
            <v>0934002049</v>
          </cell>
          <cell r="J674">
            <v>39799</v>
          </cell>
          <cell r="K674">
            <v>-538.21</v>
          </cell>
          <cell r="L674" t="str">
            <v>THB</v>
          </cell>
          <cell r="M674" t="str">
            <v>ค่าประกันภัยสินค้านำเข้า INV.RF/67</v>
          </cell>
        </row>
        <row r="675">
          <cell r="A675" t="str">
            <v>@01@</v>
          </cell>
          <cell r="B675" t="str">
            <v>ค่าประกัน</v>
          </cell>
          <cell r="C675" t="str">
            <v>208121/0016444</v>
          </cell>
          <cell r="D675" t="str">
            <v>0830033502</v>
          </cell>
          <cell r="E675">
            <v>0</v>
          </cell>
          <cell r="F675" t="str">
            <v>KR</v>
          </cell>
          <cell r="G675" t="str">
            <v>31</v>
          </cell>
          <cell r="H675" t="str">
            <v>V7</v>
          </cell>
          <cell r="I675" t="str">
            <v>0934002049</v>
          </cell>
          <cell r="J675">
            <v>39799</v>
          </cell>
          <cell r="K675">
            <v>-538.21</v>
          </cell>
          <cell r="L675" t="str">
            <v>THB</v>
          </cell>
          <cell r="M675" t="str">
            <v>ค่าประกันภัยสินค้านำเข้า INV.BOT/060</v>
          </cell>
        </row>
        <row r="676">
          <cell r="A676" t="str">
            <v>@01@</v>
          </cell>
          <cell r="B676" t="str">
            <v>ค่าประกัน</v>
          </cell>
          <cell r="C676" t="str">
            <v>208121/0016464</v>
          </cell>
          <cell r="D676" t="str">
            <v>0830033499</v>
          </cell>
          <cell r="E676">
            <v>0</v>
          </cell>
          <cell r="F676" t="str">
            <v>KR</v>
          </cell>
          <cell r="G676" t="str">
            <v>31</v>
          </cell>
          <cell r="H676" t="str">
            <v>V7</v>
          </cell>
          <cell r="I676" t="str">
            <v>0934002049</v>
          </cell>
          <cell r="J676">
            <v>39799</v>
          </cell>
          <cell r="K676">
            <v>-2176.38</v>
          </cell>
          <cell r="L676" t="str">
            <v>THB</v>
          </cell>
          <cell r="M676" t="str">
            <v>ค่าประกันภัยสินค้านำเข้า INV.110/SMMB/TGAI/XII/08</v>
          </cell>
        </row>
        <row r="677">
          <cell r="A677" t="str">
            <v>@01@</v>
          </cell>
          <cell r="B677" t="str">
            <v>ค่าประกัน</v>
          </cell>
          <cell r="C677" t="str">
            <v>208121/0016495</v>
          </cell>
          <cell r="D677" t="str">
            <v>0830033495</v>
          </cell>
          <cell r="E677">
            <v>0</v>
          </cell>
          <cell r="F677" t="str">
            <v>KR</v>
          </cell>
          <cell r="G677" t="str">
            <v>31</v>
          </cell>
          <cell r="H677" t="str">
            <v>V7</v>
          </cell>
          <cell r="I677" t="str">
            <v>0934002049</v>
          </cell>
          <cell r="J677">
            <v>39799</v>
          </cell>
          <cell r="K677">
            <v>-860.28</v>
          </cell>
          <cell r="L677" t="str">
            <v>THB</v>
          </cell>
          <cell r="M677" t="str">
            <v>ค่าประกันภัยสินค้านำเข้า INV.TP200895</v>
          </cell>
        </row>
        <row r="678">
          <cell r="A678" t="str">
            <v>@01@</v>
          </cell>
          <cell r="B678" t="str">
            <v>ค่าประกัน</v>
          </cell>
          <cell r="C678" t="str">
            <v>208121/0016506</v>
          </cell>
          <cell r="D678" t="str">
            <v>0830033496</v>
          </cell>
          <cell r="E678">
            <v>0</v>
          </cell>
          <cell r="F678" t="str">
            <v>KR</v>
          </cell>
          <cell r="G678" t="str">
            <v>31</v>
          </cell>
          <cell r="H678" t="str">
            <v>V7</v>
          </cell>
          <cell r="I678" t="str">
            <v>0934002049</v>
          </cell>
          <cell r="J678">
            <v>39799</v>
          </cell>
          <cell r="K678">
            <v>-860.28</v>
          </cell>
          <cell r="L678" t="str">
            <v>THB</v>
          </cell>
          <cell r="M678" t="str">
            <v>ค่าประกันภัยสินค้านำเข้า INV.TP200896</v>
          </cell>
        </row>
        <row r="679">
          <cell r="A679" t="str">
            <v>@01@</v>
          </cell>
          <cell r="B679" t="str">
            <v>ค่าประกัน</v>
          </cell>
          <cell r="C679" t="str">
            <v>208121/0016970</v>
          </cell>
          <cell r="D679" t="str">
            <v>0830033498</v>
          </cell>
          <cell r="E679">
            <v>0</v>
          </cell>
          <cell r="F679" t="str">
            <v>KR</v>
          </cell>
          <cell r="G679" t="str">
            <v>31</v>
          </cell>
          <cell r="H679" t="str">
            <v>V7</v>
          </cell>
          <cell r="I679" t="str">
            <v>0934002049</v>
          </cell>
          <cell r="J679">
            <v>39800</v>
          </cell>
          <cell r="K679">
            <v>-624.88</v>
          </cell>
          <cell r="L679" t="str">
            <v>THB</v>
          </cell>
          <cell r="M679" t="str">
            <v>ค่าประกันภัยสินค้านำเข้า INV.KA-38465</v>
          </cell>
        </row>
        <row r="680">
          <cell r="A680" t="str">
            <v>@01@</v>
          </cell>
          <cell r="B680" t="str">
            <v>ค่าประกัน</v>
          </cell>
          <cell r="C680" t="str">
            <v>208121/0017008</v>
          </cell>
          <cell r="D680" t="str">
            <v>0830033497</v>
          </cell>
          <cell r="E680">
            <v>0</v>
          </cell>
          <cell r="F680" t="str">
            <v>KR</v>
          </cell>
          <cell r="G680" t="str">
            <v>31</v>
          </cell>
          <cell r="H680" t="str">
            <v>V7</v>
          </cell>
          <cell r="I680" t="str">
            <v>0934002049</v>
          </cell>
          <cell r="J680">
            <v>39800</v>
          </cell>
          <cell r="K680">
            <v>-2169.96</v>
          </cell>
          <cell r="L680" t="str">
            <v>THB</v>
          </cell>
          <cell r="M680" t="str">
            <v>ค่าประกันภัยสินค้านำเข้า INV.111/SMMB/TGAI/XII/08</v>
          </cell>
        </row>
        <row r="681">
          <cell r="A681" t="str">
            <v>@01@</v>
          </cell>
          <cell r="B681" t="str">
            <v>ค่าประกัน</v>
          </cell>
          <cell r="C681" t="str">
            <v>208121/0017456</v>
          </cell>
          <cell r="D681" t="str">
            <v>0830033524</v>
          </cell>
          <cell r="E681">
            <v>0</v>
          </cell>
          <cell r="F681" t="str">
            <v>KR</v>
          </cell>
          <cell r="G681" t="str">
            <v>31</v>
          </cell>
          <cell r="H681" t="str">
            <v>V7</v>
          </cell>
          <cell r="I681" t="str">
            <v>0934002346</v>
          </cell>
          <cell r="J681">
            <v>39800</v>
          </cell>
          <cell r="K681">
            <v>-2524.13</v>
          </cell>
          <cell r="L681" t="str">
            <v>THB</v>
          </cell>
          <cell r="M681" t="str">
            <v>ค่าประกันภัยสินค้านำเข้า INV.IOF/PT/2008167/P</v>
          </cell>
        </row>
        <row r="682">
          <cell r="A682" t="str">
            <v>@01@</v>
          </cell>
          <cell r="B682" t="str">
            <v>ค่าประกัน</v>
          </cell>
          <cell r="C682" t="str">
            <v>208121/0017459</v>
          </cell>
          <cell r="D682" t="str">
            <v>0830033525</v>
          </cell>
          <cell r="E682">
            <v>0</v>
          </cell>
          <cell r="F682" t="str">
            <v>KR</v>
          </cell>
          <cell r="G682" t="str">
            <v>31</v>
          </cell>
          <cell r="H682" t="str">
            <v>V7</v>
          </cell>
          <cell r="I682" t="str">
            <v>0934002346</v>
          </cell>
          <cell r="J682">
            <v>39800</v>
          </cell>
          <cell r="K682">
            <v>-5169.17</v>
          </cell>
          <cell r="L682" t="str">
            <v>THB</v>
          </cell>
          <cell r="M682" t="str">
            <v>ค่าประกันภัยสินค้านำเข้า INV.IOF/PT/2008168/P</v>
          </cell>
        </row>
        <row r="683">
          <cell r="A683" t="str">
            <v>@01@</v>
          </cell>
          <cell r="B683" t="str">
            <v>ค่าประกัน</v>
          </cell>
          <cell r="C683" t="str">
            <v>208121/0017477</v>
          </cell>
          <cell r="D683" t="str">
            <v>0830033526</v>
          </cell>
          <cell r="E683">
            <v>0</v>
          </cell>
          <cell r="F683" t="str">
            <v>KR</v>
          </cell>
          <cell r="G683" t="str">
            <v>31</v>
          </cell>
          <cell r="H683" t="str">
            <v>V7</v>
          </cell>
          <cell r="I683" t="str">
            <v>0934002346</v>
          </cell>
          <cell r="J683">
            <v>39800</v>
          </cell>
          <cell r="K683">
            <v>-4194.3999999999996</v>
          </cell>
          <cell r="L683" t="str">
            <v>THB</v>
          </cell>
          <cell r="M683" t="str">
            <v>ค่าประกันภัยสินค้านำเข้า INV.IOF/PT/2008170/P</v>
          </cell>
        </row>
        <row r="684">
          <cell r="A684" t="str">
            <v>@01@</v>
          </cell>
          <cell r="B684" t="str">
            <v>ค่าประกัน</v>
          </cell>
          <cell r="C684" t="str">
            <v>208121/0017480</v>
          </cell>
          <cell r="D684" t="str">
            <v>0830033527</v>
          </cell>
          <cell r="E684">
            <v>0</v>
          </cell>
          <cell r="F684" t="str">
            <v>KR</v>
          </cell>
          <cell r="G684" t="str">
            <v>31</v>
          </cell>
          <cell r="H684" t="str">
            <v>V7</v>
          </cell>
          <cell r="I684" t="str">
            <v>0934002346</v>
          </cell>
          <cell r="J684">
            <v>39800</v>
          </cell>
          <cell r="K684">
            <v>-3163.99</v>
          </cell>
          <cell r="L684" t="str">
            <v>THB</v>
          </cell>
          <cell r="M684" t="str">
            <v>ค่าประกันภัยสินค้านำเข้า INV.IOF/PT/2008171/P</v>
          </cell>
        </row>
        <row r="685">
          <cell r="A685" t="str">
            <v>@01@</v>
          </cell>
          <cell r="B685" t="str">
            <v>ค่าประกัน</v>
          </cell>
          <cell r="C685" t="str">
            <v>208121/0017626</v>
          </cell>
          <cell r="D685" t="str">
            <v>0830033528</v>
          </cell>
          <cell r="E685">
            <v>0</v>
          </cell>
          <cell r="F685" t="str">
            <v>KR</v>
          </cell>
          <cell r="G685" t="str">
            <v>31</v>
          </cell>
          <cell r="H685" t="str">
            <v>V7</v>
          </cell>
          <cell r="I685" t="str">
            <v>0934002346</v>
          </cell>
          <cell r="J685">
            <v>39800</v>
          </cell>
          <cell r="K685">
            <v>-11558.14</v>
          </cell>
          <cell r="L685" t="str">
            <v>THB</v>
          </cell>
          <cell r="M685" t="str">
            <v>ค่าประกันภัยสินค้านำเข้า INV.TUAL08035</v>
          </cell>
        </row>
        <row r="686">
          <cell r="A686" t="str">
            <v>@01@</v>
          </cell>
          <cell r="B686" t="str">
            <v>ค่าประกัน</v>
          </cell>
          <cell r="C686" t="str">
            <v>208121/0017634</v>
          </cell>
          <cell r="D686" t="str">
            <v>0830033529</v>
          </cell>
          <cell r="E686">
            <v>0</v>
          </cell>
          <cell r="F686" t="str">
            <v>KR</v>
          </cell>
          <cell r="G686" t="str">
            <v>31</v>
          </cell>
          <cell r="H686" t="str">
            <v>V7</v>
          </cell>
          <cell r="I686" t="str">
            <v>0934002346</v>
          </cell>
          <cell r="J686">
            <v>39800</v>
          </cell>
          <cell r="K686">
            <v>-10098.66</v>
          </cell>
          <cell r="L686" t="str">
            <v>THB</v>
          </cell>
          <cell r="M686" t="str">
            <v>ค่าประกันภัยสินค้านำเข้า INV.TUAL08036</v>
          </cell>
        </row>
        <row r="687">
          <cell r="A687" t="str">
            <v>@01@</v>
          </cell>
          <cell r="B687" t="str">
            <v>ค่าประกัน</v>
          </cell>
          <cell r="C687" t="str">
            <v>208121/0019326</v>
          </cell>
          <cell r="D687" t="str">
            <v>0830033517</v>
          </cell>
          <cell r="E687">
            <v>0</v>
          </cell>
          <cell r="F687" t="str">
            <v>KR</v>
          </cell>
          <cell r="G687" t="str">
            <v>31</v>
          </cell>
          <cell r="H687" t="str">
            <v>V7</v>
          </cell>
          <cell r="I687" t="str">
            <v>0934002346</v>
          </cell>
          <cell r="J687">
            <v>39804</v>
          </cell>
          <cell r="K687">
            <v>-3084.81</v>
          </cell>
          <cell r="L687" t="str">
            <v>THB</v>
          </cell>
          <cell r="M687" t="str">
            <v>ค่าประกันภัยสินค้านำเข้า INV.IOF/PT/2008172/P</v>
          </cell>
        </row>
        <row r="688">
          <cell r="A688" t="str">
            <v>@01@</v>
          </cell>
          <cell r="B688" t="str">
            <v>ค่าประกัน</v>
          </cell>
          <cell r="C688" t="str">
            <v>208121/0019331</v>
          </cell>
          <cell r="D688" t="str">
            <v>0830033518</v>
          </cell>
          <cell r="E688">
            <v>0</v>
          </cell>
          <cell r="F688" t="str">
            <v>KR</v>
          </cell>
          <cell r="G688" t="str">
            <v>31</v>
          </cell>
          <cell r="H688" t="str">
            <v>V7</v>
          </cell>
          <cell r="I688" t="str">
            <v>0934002346</v>
          </cell>
          <cell r="J688">
            <v>39804</v>
          </cell>
          <cell r="K688">
            <v>-2531.62</v>
          </cell>
          <cell r="L688" t="str">
            <v>THB</v>
          </cell>
          <cell r="M688" t="str">
            <v>ค่าประกันภัยสินค้านำเข้า INV.IOF/PT/2008173/P</v>
          </cell>
        </row>
        <row r="689">
          <cell r="A689" t="str">
            <v>@01@</v>
          </cell>
          <cell r="B689" t="str">
            <v>ค่าประกัน</v>
          </cell>
          <cell r="C689" t="str">
            <v>208121/0019335</v>
          </cell>
          <cell r="D689" t="str">
            <v>0830033519</v>
          </cell>
          <cell r="E689">
            <v>0</v>
          </cell>
          <cell r="F689" t="str">
            <v>KR</v>
          </cell>
          <cell r="G689" t="str">
            <v>31</v>
          </cell>
          <cell r="H689" t="str">
            <v>V7</v>
          </cell>
          <cell r="I689" t="str">
            <v>0934002346</v>
          </cell>
          <cell r="J689">
            <v>39804</v>
          </cell>
          <cell r="K689">
            <v>-4892.04</v>
          </cell>
          <cell r="L689" t="str">
            <v>THB</v>
          </cell>
          <cell r="M689" t="str">
            <v>ค่าประกันภัยสินค้านำเข้า INV.IOF/PT/2008174/P</v>
          </cell>
        </row>
        <row r="690">
          <cell r="A690" t="str">
            <v>@01@</v>
          </cell>
          <cell r="B690" t="str">
            <v>ค่าประกัน</v>
          </cell>
          <cell r="C690" t="str">
            <v>208121/0019342</v>
          </cell>
          <cell r="D690" t="str">
            <v>0830033520</v>
          </cell>
          <cell r="E690">
            <v>0</v>
          </cell>
          <cell r="F690" t="str">
            <v>KR</v>
          </cell>
          <cell r="G690" t="str">
            <v>31</v>
          </cell>
          <cell r="H690" t="str">
            <v>V7</v>
          </cell>
          <cell r="I690" t="str">
            <v>0934002346</v>
          </cell>
          <cell r="J690">
            <v>39804</v>
          </cell>
          <cell r="K690">
            <v>-5060.03</v>
          </cell>
          <cell r="L690" t="str">
            <v>THB</v>
          </cell>
          <cell r="M690" t="str">
            <v>ค่าประกันภัยสินค้านำเข้า INV.IOF/PT/2008175/P</v>
          </cell>
        </row>
        <row r="691">
          <cell r="A691" t="str">
            <v>@01@</v>
          </cell>
          <cell r="B691" t="str">
            <v>ค่าประกัน</v>
          </cell>
          <cell r="C691" t="str">
            <v>208121/0019346</v>
          </cell>
          <cell r="D691" t="str">
            <v>0830033521</v>
          </cell>
          <cell r="E691">
            <v>0</v>
          </cell>
          <cell r="F691" t="str">
            <v>KR</v>
          </cell>
          <cell r="G691" t="str">
            <v>31</v>
          </cell>
          <cell r="H691" t="str">
            <v>V7</v>
          </cell>
          <cell r="I691" t="str">
            <v>0934002346</v>
          </cell>
          <cell r="J691">
            <v>39804</v>
          </cell>
          <cell r="K691">
            <v>-5262.26</v>
          </cell>
          <cell r="L691" t="str">
            <v>THB</v>
          </cell>
          <cell r="M691" t="str">
            <v>ค่าประกันภัยสินค้านำเข้า INV.IOF/PT/2008177/P</v>
          </cell>
        </row>
        <row r="692">
          <cell r="A692" t="str">
            <v>@01@</v>
          </cell>
          <cell r="B692" t="str">
            <v>ค่าประกัน</v>
          </cell>
          <cell r="C692" t="str">
            <v>208121/0019364</v>
          </cell>
          <cell r="D692" t="str">
            <v>0830033516</v>
          </cell>
          <cell r="E692">
            <v>0</v>
          </cell>
          <cell r="F692" t="str">
            <v>KR</v>
          </cell>
          <cell r="G692" t="str">
            <v>31</v>
          </cell>
          <cell r="H692" t="str">
            <v>V7</v>
          </cell>
          <cell r="I692" t="str">
            <v>0934002346</v>
          </cell>
          <cell r="J692">
            <v>39804</v>
          </cell>
          <cell r="K692">
            <v>-4963.7299999999996</v>
          </cell>
          <cell r="L692" t="str">
            <v>THB</v>
          </cell>
          <cell r="M692" t="str">
            <v>ค่าประกันภัยสินค้านำเข้า INV.TUAL08037</v>
          </cell>
        </row>
        <row r="693">
          <cell r="A693" t="str">
            <v>@01@</v>
          </cell>
          <cell r="B693" t="str">
            <v>ค่าประกัน</v>
          </cell>
          <cell r="C693" t="str">
            <v>208121/0019365</v>
          </cell>
          <cell r="D693" t="str">
            <v>0830033515</v>
          </cell>
          <cell r="E693">
            <v>0</v>
          </cell>
          <cell r="F693" t="str">
            <v>KR</v>
          </cell>
          <cell r="G693" t="str">
            <v>31</v>
          </cell>
          <cell r="H693" t="str">
            <v>V7</v>
          </cell>
          <cell r="I693" t="str">
            <v>0934002346</v>
          </cell>
          <cell r="J693">
            <v>39804</v>
          </cell>
          <cell r="K693">
            <v>-4563.55</v>
          </cell>
          <cell r="L693" t="str">
            <v>THB</v>
          </cell>
          <cell r="M693" t="str">
            <v>ค่าประกันภัยสินค้านำเข้า INV.TUAL08038</v>
          </cell>
        </row>
        <row r="694">
          <cell r="A694" t="str">
            <v>@01@</v>
          </cell>
          <cell r="B694" t="str">
            <v>ค่าประกัน</v>
          </cell>
          <cell r="C694" t="str">
            <v>208121/0019397</v>
          </cell>
          <cell r="D694" t="str">
            <v>0830033522</v>
          </cell>
          <cell r="E694">
            <v>0</v>
          </cell>
          <cell r="F694" t="str">
            <v>KR</v>
          </cell>
          <cell r="G694" t="str">
            <v>31</v>
          </cell>
          <cell r="H694" t="str">
            <v>V7</v>
          </cell>
          <cell r="I694" t="str">
            <v>0934002346</v>
          </cell>
          <cell r="J694">
            <v>39804</v>
          </cell>
          <cell r="K694">
            <v>-1047.53</v>
          </cell>
          <cell r="L694" t="str">
            <v>THB</v>
          </cell>
          <cell r="M694" t="str">
            <v>ค่าประกันภัยสินค้านำเข้า INV.IOF/PT/2008176/P</v>
          </cell>
        </row>
        <row r="695">
          <cell r="A695" t="str">
            <v>@01@</v>
          </cell>
          <cell r="B695" t="str">
            <v>ค่าประกัน</v>
          </cell>
          <cell r="C695" t="str">
            <v>208121/0021664</v>
          </cell>
          <cell r="D695" t="str">
            <v>0830033999</v>
          </cell>
          <cell r="E695">
            <v>0</v>
          </cell>
          <cell r="F695" t="str">
            <v>KR</v>
          </cell>
          <cell r="G695" t="str">
            <v>31</v>
          </cell>
          <cell r="H695" t="str">
            <v>V7</v>
          </cell>
          <cell r="I695" t="str">
            <v>0934002346</v>
          </cell>
          <cell r="J695">
            <v>39806</v>
          </cell>
          <cell r="K695">
            <v>-2145.35</v>
          </cell>
          <cell r="L695" t="str">
            <v>THB</v>
          </cell>
          <cell r="M695" t="str">
            <v>ค่าประกันภัยสินค้านำเข้า INV.113/SMMB/XII/08</v>
          </cell>
        </row>
        <row r="696">
          <cell r="A696" t="str">
            <v>@01@</v>
          </cell>
          <cell r="B696" t="str">
            <v>ค่าประกัน</v>
          </cell>
          <cell r="C696" t="str">
            <v>208121/0021673</v>
          </cell>
          <cell r="D696" t="str">
            <v>0830033998</v>
          </cell>
          <cell r="E696">
            <v>0</v>
          </cell>
          <cell r="F696" t="str">
            <v>KR</v>
          </cell>
          <cell r="G696" t="str">
            <v>31</v>
          </cell>
          <cell r="H696" t="str">
            <v>V7</v>
          </cell>
          <cell r="I696" t="str">
            <v>0934002346</v>
          </cell>
          <cell r="J696">
            <v>39806</v>
          </cell>
          <cell r="K696">
            <v>-538.21</v>
          </cell>
          <cell r="L696" t="str">
            <v>THB</v>
          </cell>
          <cell r="M696" t="str">
            <v>ค่าประกันภัยสินค้านำเข้า INV.RF/70</v>
          </cell>
        </row>
        <row r="697">
          <cell r="A697" t="str">
            <v>@01@</v>
          </cell>
          <cell r="B697" t="str">
            <v>ค่าประกัน</v>
          </cell>
          <cell r="C697" t="str">
            <v>208121/0021686</v>
          </cell>
          <cell r="D697" t="str">
            <v>0830033997</v>
          </cell>
          <cell r="E697">
            <v>0</v>
          </cell>
          <cell r="F697" t="str">
            <v>KR</v>
          </cell>
          <cell r="G697" t="str">
            <v>31</v>
          </cell>
          <cell r="H697" t="str">
            <v>V7</v>
          </cell>
          <cell r="I697" t="str">
            <v>0934002346</v>
          </cell>
          <cell r="J697">
            <v>39806</v>
          </cell>
          <cell r="K697">
            <v>-786.45</v>
          </cell>
          <cell r="L697" t="str">
            <v>THB</v>
          </cell>
          <cell r="M697" t="str">
            <v>ค่าประกันภัยสินค้านำเข้า INV.EOOT-081209</v>
          </cell>
        </row>
        <row r="698">
          <cell r="A698" t="str">
            <v>@01@</v>
          </cell>
          <cell r="B698" t="str">
            <v>ค่าประกัน</v>
          </cell>
          <cell r="C698" t="str">
            <v>208121/0021721</v>
          </cell>
          <cell r="D698" t="str">
            <v>0830033996</v>
          </cell>
          <cell r="E698">
            <v>0</v>
          </cell>
          <cell r="F698" t="str">
            <v>KR</v>
          </cell>
          <cell r="G698" t="str">
            <v>31</v>
          </cell>
          <cell r="H698" t="str">
            <v>V7</v>
          </cell>
          <cell r="I698" t="str">
            <v>0934002346</v>
          </cell>
          <cell r="J698">
            <v>39806</v>
          </cell>
          <cell r="K698">
            <v>-538.21</v>
          </cell>
          <cell r="L698" t="str">
            <v>THB</v>
          </cell>
          <cell r="M698" t="str">
            <v>ค่าประกันภัยสินค้านำเข้า INV.TP200100</v>
          </cell>
        </row>
        <row r="699">
          <cell r="A699" t="str">
            <v>@01@</v>
          </cell>
          <cell r="B699" t="str">
            <v>ค่าประกัน</v>
          </cell>
          <cell r="C699" t="str">
            <v>208121/0021749</v>
          </cell>
          <cell r="D699" t="str">
            <v>0830033995</v>
          </cell>
          <cell r="E699">
            <v>0</v>
          </cell>
          <cell r="F699" t="str">
            <v>KR</v>
          </cell>
          <cell r="G699" t="str">
            <v>31</v>
          </cell>
          <cell r="H699" t="str">
            <v>V7</v>
          </cell>
          <cell r="I699" t="str">
            <v>0934002346</v>
          </cell>
          <cell r="J699">
            <v>39806</v>
          </cell>
          <cell r="K699">
            <v>-2467.42</v>
          </cell>
          <cell r="L699" t="str">
            <v>THB</v>
          </cell>
          <cell r="M699" t="str">
            <v>ค่าประกันภัยสินค้านำเข้า INV.MORCO 02</v>
          </cell>
        </row>
        <row r="700">
          <cell r="A700" t="str">
            <v>@01@</v>
          </cell>
          <cell r="B700" t="str">
            <v>ค่าประกัน</v>
          </cell>
          <cell r="C700" t="str">
            <v>208121/0021762</v>
          </cell>
          <cell r="D700" t="str">
            <v>0830034768</v>
          </cell>
          <cell r="E700">
            <v>0</v>
          </cell>
          <cell r="F700" t="str">
            <v>KR</v>
          </cell>
          <cell r="G700" t="str">
            <v>31</v>
          </cell>
          <cell r="H700">
            <v>0</v>
          </cell>
          <cell r="I700" t="str">
            <v>0934002346</v>
          </cell>
          <cell r="J700">
            <v>39806</v>
          </cell>
          <cell r="K700">
            <v>-838.88</v>
          </cell>
          <cell r="L700" t="str">
            <v>THB</v>
          </cell>
          <cell r="M700" t="str">
            <v>ค่าประกันภัยสินค้านำเข้า INV.TP200897</v>
          </cell>
        </row>
        <row r="701">
          <cell r="A701" t="str">
            <v>@01@</v>
          </cell>
          <cell r="B701" t="str">
            <v>ค่าประกัน</v>
          </cell>
          <cell r="C701" t="str">
            <v>208121/0021766</v>
          </cell>
          <cell r="D701" t="str">
            <v>0830033993</v>
          </cell>
          <cell r="E701">
            <v>0</v>
          </cell>
          <cell r="F701" t="str">
            <v>KR</v>
          </cell>
          <cell r="G701" t="str">
            <v>31</v>
          </cell>
          <cell r="H701" t="str">
            <v>V7</v>
          </cell>
          <cell r="I701" t="str">
            <v>0934002346</v>
          </cell>
          <cell r="J701">
            <v>39806</v>
          </cell>
          <cell r="K701">
            <v>-838.88</v>
          </cell>
          <cell r="L701" t="str">
            <v>THB</v>
          </cell>
          <cell r="M701" t="str">
            <v>ค่าประกันภัยสินค้านำเข้า INV.TP200898</v>
          </cell>
        </row>
        <row r="702">
          <cell r="A702" t="str">
            <v>@01@</v>
          </cell>
          <cell r="B702" t="str">
            <v>ค่าประกัน</v>
          </cell>
          <cell r="C702" t="str">
            <v>208121/0021768</v>
          </cell>
          <cell r="D702" t="str">
            <v>0830033992</v>
          </cell>
          <cell r="E702">
            <v>0</v>
          </cell>
          <cell r="F702" t="str">
            <v>KR</v>
          </cell>
          <cell r="G702" t="str">
            <v>31</v>
          </cell>
          <cell r="H702" t="str">
            <v>V7</v>
          </cell>
          <cell r="I702" t="str">
            <v>0934002346</v>
          </cell>
          <cell r="J702">
            <v>39806</v>
          </cell>
          <cell r="K702">
            <v>-3116.91</v>
          </cell>
          <cell r="L702" t="str">
            <v>THB</v>
          </cell>
          <cell r="M702" t="str">
            <v>ค่าประกันภัยสินค้านำเข้า INV.MORCO 03</v>
          </cell>
        </row>
        <row r="703">
          <cell r="A703" t="str">
            <v>@01@</v>
          </cell>
          <cell r="B703" t="str">
            <v>ค่าประกัน</v>
          </cell>
          <cell r="C703" t="str">
            <v>208121/0021771</v>
          </cell>
          <cell r="D703" t="str">
            <v>0830033991</v>
          </cell>
          <cell r="E703">
            <v>0</v>
          </cell>
          <cell r="F703" t="str">
            <v>KR</v>
          </cell>
          <cell r="G703" t="str">
            <v>31</v>
          </cell>
          <cell r="H703" t="str">
            <v>V7</v>
          </cell>
          <cell r="I703" t="str">
            <v>0934002346</v>
          </cell>
          <cell r="J703">
            <v>39806</v>
          </cell>
          <cell r="K703">
            <v>-2495.2399999999998</v>
          </cell>
          <cell r="L703" t="str">
            <v>THB</v>
          </cell>
          <cell r="M703" t="str">
            <v>ค่าประกันภัยสินค้านำเข้า INV.MORCO 07</v>
          </cell>
        </row>
        <row r="704">
          <cell r="A704" t="str">
            <v>@01@</v>
          </cell>
          <cell r="B704" t="str">
            <v>ค่าประกัน</v>
          </cell>
          <cell r="C704" t="str">
            <v>208121/0021775</v>
          </cell>
          <cell r="D704" t="str">
            <v>0830033990</v>
          </cell>
          <cell r="E704">
            <v>0</v>
          </cell>
          <cell r="F704" t="str">
            <v>KR</v>
          </cell>
          <cell r="G704" t="str">
            <v>31</v>
          </cell>
          <cell r="H704" t="str">
            <v>V7</v>
          </cell>
          <cell r="I704" t="str">
            <v>0934002346</v>
          </cell>
          <cell r="J704">
            <v>39806</v>
          </cell>
          <cell r="K704">
            <v>-1413.47</v>
          </cell>
          <cell r="L704" t="str">
            <v>THB</v>
          </cell>
          <cell r="M704" t="str">
            <v>ค่าประกันภัยสินค้านำเข้า INV.TP200899</v>
          </cell>
        </row>
        <row r="705">
          <cell r="A705" t="str">
            <v>@01@</v>
          </cell>
          <cell r="B705" t="str">
            <v>ค่าประกัน</v>
          </cell>
          <cell r="C705" t="str">
            <v>208121/0023504</v>
          </cell>
          <cell r="D705" t="str">
            <v>0830034006</v>
          </cell>
          <cell r="E705">
            <v>0</v>
          </cell>
          <cell r="F705" t="str">
            <v>KR</v>
          </cell>
          <cell r="G705" t="str">
            <v>31</v>
          </cell>
          <cell r="H705" t="str">
            <v>V7</v>
          </cell>
          <cell r="I705" t="str">
            <v>0934002346</v>
          </cell>
          <cell r="J705">
            <v>39808</v>
          </cell>
          <cell r="K705">
            <v>-1082.8399999999999</v>
          </cell>
          <cell r="L705" t="str">
            <v>THB</v>
          </cell>
          <cell r="M705" t="str">
            <v>ค่าประกันภัยสินค้านำเข้า INV.622</v>
          </cell>
        </row>
        <row r="706">
          <cell r="A706" t="str">
            <v>@01@</v>
          </cell>
          <cell r="B706" t="str">
            <v>ค่าประกัน</v>
          </cell>
          <cell r="C706" t="str">
            <v>208121/0023506</v>
          </cell>
          <cell r="D706" t="str">
            <v>0830034005</v>
          </cell>
          <cell r="E706">
            <v>0</v>
          </cell>
          <cell r="F706" t="str">
            <v>KR</v>
          </cell>
          <cell r="G706" t="str">
            <v>31</v>
          </cell>
          <cell r="H706" t="str">
            <v>V7</v>
          </cell>
          <cell r="I706" t="str">
            <v>0934002346</v>
          </cell>
          <cell r="J706">
            <v>39808</v>
          </cell>
          <cell r="K706">
            <v>-538.21</v>
          </cell>
          <cell r="L706" t="str">
            <v>THB</v>
          </cell>
          <cell r="M706" t="str">
            <v>ค่าประกันภัยสินค้านำเข้า INV.BOT/063</v>
          </cell>
        </row>
        <row r="707">
          <cell r="A707" t="str">
            <v>@01@</v>
          </cell>
          <cell r="B707" t="str">
            <v>ค่าประกัน</v>
          </cell>
          <cell r="C707" t="str">
            <v>208121/0023507</v>
          </cell>
          <cell r="D707" t="str">
            <v>0830034004</v>
          </cell>
          <cell r="E707">
            <v>0</v>
          </cell>
          <cell r="F707" t="str">
            <v>KR</v>
          </cell>
          <cell r="G707" t="str">
            <v>31</v>
          </cell>
          <cell r="H707" t="str">
            <v>V7</v>
          </cell>
          <cell r="I707" t="str">
            <v>0934002346</v>
          </cell>
          <cell r="J707">
            <v>39808</v>
          </cell>
          <cell r="K707">
            <v>-538.21</v>
          </cell>
          <cell r="L707" t="str">
            <v>THB</v>
          </cell>
          <cell r="M707" t="str">
            <v>ค่าประกันภัยสินค้านำเข้า INV.SF/090</v>
          </cell>
        </row>
        <row r="708">
          <cell r="A708" t="str">
            <v>@01@</v>
          </cell>
          <cell r="B708" t="str">
            <v>ค่าประกัน</v>
          </cell>
          <cell r="C708" t="str">
            <v>208121/0023563</v>
          </cell>
          <cell r="D708" t="str">
            <v>0830034002</v>
          </cell>
          <cell r="E708">
            <v>0</v>
          </cell>
          <cell r="F708" t="str">
            <v>KR</v>
          </cell>
          <cell r="G708" t="str">
            <v>31</v>
          </cell>
          <cell r="H708" t="str">
            <v>V7</v>
          </cell>
          <cell r="I708" t="str">
            <v>0934002346</v>
          </cell>
          <cell r="J708">
            <v>39808</v>
          </cell>
          <cell r="K708">
            <v>-1584.67</v>
          </cell>
          <cell r="L708" t="str">
            <v>THB</v>
          </cell>
          <cell r="M708" t="str">
            <v>ค่าประกันภัยสินค้านำเข้า INV.TP2008101</v>
          </cell>
        </row>
        <row r="709">
          <cell r="A709" t="str">
            <v>@01@</v>
          </cell>
          <cell r="B709" t="str">
            <v>ค่าประกัน</v>
          </cell>
          <cell r="C709" t="str">
            <v>208121/0023570</v>
          </cell>
          <cell r="D709" t="str">
            <v>0830034001</v>
          </cell>
          <cell r="E709">
            <v>0</v>
          </cell>
          <cell r="F709" t="str">
            <v>KR</v>
          </cell>
          <cell r="G709" t="str">
            <v>31</v>
          </cell>
          <cell r="H709" t="str">
            <v>V7</v>
          </cell>
          <cell r="I709" t="str">
            <v>0934002346</v>
          </cell>
          <cell r="J709">
            <v>39808</v>
          </cell>
          <cell r="K709">
            <v>-1117.08</v>
          </cell>
          <cell r="L709" t="str">
            <v>THB</v>
          </cell>
          <cell r="M709" t="str">
            <v>ค่าประกันภัยสินค้านำเข้า INV.TP2008102</v>
          </cell>
        </row>
        <row r="710">
          <cell r="A710" t="str">
            <v>@01@</v>
          </cell>
          <cell r="B710" t="str">
            <v>ค่าประกัน</v>
          </cell>
          <cell r="C710" t="str">
            <v>208121/0023574</v>
          </cell>
          <cell r="D710" t="str">
            <v>0830034000</v>
          </cell>
          <cell r="E710">
            <v>0</v>
          </cell>
          <cell r="F710" t="str">
            <v>KR</v>
          </cell>
          <cell r="G710" t="str">
            <v>31</v>
          </cell>
          <cell r="H710" t="str">
            <v>V7</v>
          </cell>
          <cell r="I710" t="str">
            <v>0934002346</v>
          </cell>
          <cell r="J710">
            <v>39808</v>
          </cell>
          <cell r="K710">
            <v>-3124.4</v>
          </cell>
          <cell r="L710" t="str">
            <v>THB</v>
          </cell>
          <cell r="M710" t="str">
            <v>ค่าประกันภัยสินค้านำเข้า INV.MORCO 09</v>
          </cell>
        </row>
        <row r="711">
          <cell r="A711" t="str">
            <v>@01@</v>
          </cell>
          <cell r="B711" t="str">
            <v>ค่าประกัน</v>
          </cell>
          <cell r="C711" t="str">
            <v>208121/0024664</v>
          </cell>
          <cell r="D711" t="str">
            <v>0830034008</v>
          </cell>
          <cell r="E711">
            <v>0</v>
          </cell>
          <cell r="F711" t="str">
            <v>KR</v>
          </cell>
          <cell r="G711" t="str">
            <v>31</v>
          </cell>
          <cell r="H711" t="str">
            <v>V7</v>
          </cell>
          <cell r="I711" t="str">
            <v>0934002346</v>
          </cell>
          <cell r="J711">
            <v>39811</v>
          </cell>
          <cell r="K711">
            <v>-4985.13</v>
          </cell>
          <cell r="L711" t="str">
            <v>THB</v>
          </cell>
          <cell r="M711" t="str">
            <v>ค่าประกันภัยสินค้านำเข้า INV.MORCO 10,06</v>
          </cell>
        </row>
        <row r="712">
          <cell r="A712" t="str">
            <v>@01@</v>
          </cell>
          <cell r="B712" t="str">
            <v>ค่าประกัน</v>
          </cell>
          <cell r="C712" t="str">
            <v>208121/0024522</v>
          </cell>
          <cell r="D712" t="str">
            <v>0830034007</v>
          </cell>
          <cell r="E712">
            <v>0</v>
          </cell>
          <cell r="F712" t="str">
            <v>KR</v>
          </cell>
          <cell r="G712" t="str">
            <v>31</v>
          </cell>
          <cell r="H712" t="str">
            <v>V7</v>
          </cell>
          <cell r="I712" t="str">
            <v>0934002515</v>
          </cell>
          <cell r="J712">
            <v>39811</v>
          </cell>
          <cell r="K712">
            <v>-6657.54</v>
          </cell>
          <cell r="L712" t="str">
            <v>THB</v>
          </cell>
          <cell r="M712" t="str">
            <v>ค่าประกันภัยสินค้านำเข้า INV.081208-1</v>
          </cell>
        </row>
        <row r="713">
          <cell r="A713" t="str">
            <v>@01@</v>
          </cell>
          <cell r="B713" t="str">
            <v>ค่าประกัน</v>
          </cell>
          <cell r="C713" t="str">
            <v>208111/0013289</v>
          </cell>
          <cell r="D713" t="str">
            <v>0830030462</v>
          </cell>
          <cell r="E713">
            <v>0</v>
          </cell>
          <cell r="F713" t="str">
            <v>KR</v>
          </cell>
          <cell r="G713" t="str">
            <v>31</v>
          </cell>
          <cell r="H713">
            <v>0</v>
          </cell>
          <cell r="I713" t="str">
            <v>0934001073</v>
          </cell>
          <cell r="J713">
            <v>39765</v>
          </cell>
          <cell r="K713">
            <v>-1707</v>
          </cell>
          <cell r="L713" t="str">
            <v>THB</v>
          </cell>
          <cell r="M713" t="str">
            <v>ค่าประกันสินค้าส่งออก INV.3086604332</v>
          </cell>
        </row>
        <row r="714">
          <cell r="A714" t="str">
            <v>@01@</v>
          </cell>
          <cell r="B714" t="str">
            <v>ค่าประกัน</v>
          </cell>
          <cell r="C714" t="str">
            <v>208111/0013404</v>
          </cell>
          <cell r="D714" t="str">
            <v>0830030463</v>
          </cell>
          <cell r="E714">
            <v>0</v>
          </cell>
          <cell r="F714" t="str">
            <v>KR</v>
          </cell>
          <cell r="G714" t="str">
            <v>31</v>
          </cell>
          <cell r="H714">
            <v>0</v>
          </cell>
          <cell r="I714" t="str">
            <v>0934001073</v>
          </cell>
          <cell r="J714">
            <v>39765</v>
          </cell>
          <cell r="K714">
            <v>-1327</v>
          </cell>
          <cell r="L714" t="str">
            <v>THB</v>
          </cell>
          <cell r="M714" t="str">
            <v>ค่าประกันสินค้าส่งออก INV.3086604399</v>
          </cell>
        </row>
        <row r="715">
          <cell r="A715" t="str">
            <v>@01@</v>
          </cell>
          <cell r="B715" t="str">
            <v>ค่าประกัน</v>
          </cell>
          <cell r="C715" t="str">
            <v>208111/0016610</v>
          </cell>
          <cell r="D715" t="str">
            <v>0830030464</v>
          </cell>
          <cell r="E715">
            <v>0</v>
          </cell>
          <cell r="F715" t="str">
            <v>KR</v>
          </cell>
          <cell r="G715" t="str">
            <v>31</v>
          </cell>
          <cell r="H715" t="str">
            <v>V7</v>
          </cell>
          <cell r="I715" t="str">
            <v>0934001073</v>
          </cell>
          <cell r="J715">
            <v>39771</v>
          </cell>
          <cell r="K715">
            <v>-544.63</v>
          </cell>
          <cell r="L715" t="str">
            <v>THB</v>
          </cell>
          <cell r="M715" t="str">
            <v>ค่าประกันสินค้านำเข้า INV.D8B-910-0</v>
          </cell>
        </row>
        <row r="716">
          <cell r="A716" t="str">
            <v>@01@</v>
          </cell>
          <cell r="B716" t="str">
            <v>ค่าประกัน</v>
          </cell>
          <cell r="C716" t="str">
            <v>208111/0016648</v>
          </cell>
          <cell r="D716" t="str">
            <v>0830030465</v>
          </cell>
          <cell r="E716">
            <v>0</v>
          </cell>
          <cell r="F716" t="str">
            <v>KR</v>
          </cell>
          <cell r="G716" t="str">
            <v>31</v>
          </cell>
          <cell r="H716" t="str">
            <v>V7</v>
          </cell>
          <cell r="I716" t="str">
            <v>0934001073</v>
          </cell>
          <cell r="J716">
            <v>39771</v>
          </cell>
          <cell r="K716">
            <v>-538.21</v>
          </cell>
          <cell r="L716" t="str">
            <v>THB</v>
          </cell>
          <cell r="M716" t="str">
            <v>ค่าประกันสินค้านำเข้า INV.QF/94/2008-09</v>
          </cell>
        </row>
        <row r="717">
          <cell r="A717" t="str">
            <v>@01@</v>
          </cell>
          <cell r="B717" t="str">
            <v>ค่าประกัน</v>
          </cell>
          <cell r="C717" t="str">
            <v>208111/0016683</v>
          </cell>
          <cell r="D717" t="str">
            <v>0830030466</v>
          </cell>
          <cell r="E717">
            <v>0</v>
          </cell>
          <cell r="F717" t="str">
            <v>KR</v>
          </cell>
          <cell r="G717" t="str">
            <v>31</v>
          </cell>
          <cell r="H717" t="str">
            <v>V7</v>
          </cell>
          <cell r="I717" t="str">
            <v>0934001073</v>
          </cell>
          <cell r="J717">
            <v>39771</v>
          </cell>
          <cell r="K717">
            <v>-538.21</v>
          </cell>
          <cell r="L717" t="str">
            <v>THB</v>
          </cell>
          <cell r="M717" t="str">
            <v>ค่าประกันสินค้านำเข้า INV.005003</v>
          </cell>
        </row>
        <row r="718">
          <cell r="A718" t="str">
            <v>@01@</v>
          </cell>
          <cell r="B718" t="str">
            <v>ค่าประกัน</v>
          </cell>
          <cell r="C718" t="str">
            <v>208111/0016725</v>
          </cell>
          <cell r="D718" t="str">
            <v>0830030467</v>
          </cell>
          <cell r="E718">
            <v>0</v>
          </cell>
          <cell r="F718" t="str">
            <v>KR</v>
          </cell>
          <cell r="G718" t="str">
            <v>31</v>
          </cell>
          <cell r="H718" t="str">
            <v>V7</v>
          </cell>
          <cell r="I718" t="str">
            <v>0934001073</v>
          </cell>
          <cell r="J718">
            <v>39771</v>
          </cell>
          <cell r="K718">
            <v>-3156.5</v>
          </cell>
          <cell r="L718" t="str">
            <v>THB</v>
          </cell>
          <cell r="M718" t="str">
            <v>ค่าประกันสินค้านำเข้า INV.3961</v>
          </cell>
        </row>
        <row r="719">
          <cell r="A719" t="str">
            <v>@01@</v>
          </cell>
          <cell r="B719" t="str">
            <v>ค่าประกัน</v>
          </cell>
          <cell r="C719" t="str">
            <v>208111/0016754</v>
          </cell>
          <cell r="D719" t="str">
            <v>0830030468</v>
          </cell>
          <cell r="E719">
            <v>0</v>
          </cell>
          <cell r="F719" t="str">
            <v>KR</v>
          </cell>
          <cell r="G719" t="str">
            <v>31</v>
          </cell>
          <cell r="H719" t="str">
            <v>V7</v>
          </cell>
          <cell r="I719" t="str">
            <v>0934001073</v>
          </cell>
          <cell r="J719">
            <v>39771</v>
          </cell>
          <cell r="K719">
            <v>-3451.82</v>
          </cell>
          <cell r="L719" t="str">
            <v>THB</v>
          </cell>
          <cell r="M719" t="str">
            <v>ค่าประกันสินค้านำเข้า INV.3962</v>
          </cell>
        </row>
        <row r="720">
          <cell r="A720" t="str">
            <v>@01@</v>
          </cell>
          <cell r="B720" t="str">
            <v>ค่าประกัน</v>
          </cell>
          <cell r="C720" t="str">
            <v>208111/0016999</v>
          </cell>
          <cell r="D720" t="str">
            <v>0830030461</v>
          </cell>
          <cell r="E720">
            <v>0</v>
          </cell>
          <cell r="F720" t="str">
            <v>KR</v>
          </cell>
          <cell r="G720" t="str">
            <v>31</v>
          </cell>
          <cell r="H720">
            <v>0</v>
          </cell>
          <cell r="I720" t="str">
            <v>0934001073</v>
          </cell>
          <cell r="J720">
            <v>39771</v>
          </cell>
          <cell r="K720">
            <v>-6194</v>
          </cell>
          <cell r="L720" t="str">
            <v>THB</v>
          </cell>
          <cell r="M720" t="str">
            <v>ค่าประกันสินค้าส่งออก 18/11/08</v>
          </cell>
        </row>
        <row r="721">
          <cell r="A721" t="str">
            <v>@01@</v>
          </cell>
          <cell r="B721" t="str">
            <v>ค่าประกัน</v>
          </cell>
          <cell r="C721" t="str">
            <v>208111/0017325</v>
          </cell>
          <cell r="D721" t="str">
            <v>0830030473</v>
          </cell>
          <cell r="E721">
            <v>0</v>
          </cell>
          <cell r="F721" t="str">
            <v>KR</v>
          </cell>
          <cell r="G721" t="str">
            <v>31</v>
          </cell>
          <cell r="H721" t="str">
            <v>V7</v>
          </cell>
          <cell r="I721" t="str">
            <v>0934001073</v>
          </cell>
          <cell r="J721">
            <v>39772</v>
          </cell>
          <cell r="K721">
            <v>-2696.4</v>
          </cell>
          <cell r="L721" t="str">
            <v>THB</v>
          </cell>
          <cell r="M721" t="str">
            <v>ค่าประกันสินค้านำเข้า INV.023/IS/TUF/XI/08</v>
          </cell>
        </row>
        <row r="722">
          <cell r="A722" t="str">
            <v>@01@</v>
          </cell>
          <cell r="B722" t="str">
            <v>ค่าประกัน</v>
          </cell>
          <cell r="C722" t="str">
            <v>208111/0017332</v>
          </cell>
          <cell r="D722" t="str">
            <v>0830030472</v>
          </cell>
          <cell r="E722">
            <v>0</v>
          </cell>
          <cell r="F722" t="str">
            <v>KR</v>
          </cell>
          <cell r="G722" t="str">
            <v>31</v>
          </cell>
          <cell r="H722" t="str">
            <v>V7</v>
          </cell>
          <cell r="I722" t="str">
            <v>0934001073</v>
          </cell>
          <cell r="J722">
            <v>39772</v>
          </cell>
          <cell r="K722">
            <v>-538.21</v>
          </cell>
          <cell r="L722" t="str">
            <v>THB</v>
          </cell>
          <cell r="M722" t="str">
            <v>ค่าประกันสินค้านำเข้า INV.BOT/048</v>
          </cell>
        </row>
        <row r="723">
          <cell r="A723" t="str">
            <v>@01@</v>
          </cell>
          <cell r="B723" t="str">
            <v>ค่าประกัน</v>
          </cell>
          <cell r="C723" t="str">
            <v>208111/0017348</v>
          </cell>
          <cell r="D723" t="str">
            <v>0830030471</v>
          </cell>
          <cell r="E723">
            <v>0</v>
          </cell>
          <cell r="F723" t="str">
            <v>KR</v>
          </cell>
          <cell r="G723" t="str">
            <v>31</v>
          </cell>
          <cell r="H723" t="str">
            <v>V7</v>
          </cell>
          <cell r="I723" t="str">
            <v>0934001073</v>
          </cell>
          <cell r="J723">
            <v>39772</v>
          </cell>
          <cell r="K723">
            <v>-2830.15</v>
          </cell>
          <cell r="L723" t="str">
            <v>THB</v>
          </cell>
          <cell r="M723" t="str">
            <v>ค่าประกันสินค้านำเข้า INV.019/IS/TUF/X/08</v>
          </cell>
        </row>
        <row r="724">
          <cell r="A724" t="str">
            <v>@01@</v>
          </cell>
          <cell r="B724" t="str">
            <v>ค่าประกัน</v>
          </cell>
          <cell r="C724" t="str">
            <v>208111/0017635</v>
          </cell>
          <cell r="D724" t="str">
            <v>0830030470</v>
          </cell>
          <cell r="E724">
            <v>0</v>
          </cell>
          <cell r="F724" t="str">
            <v>KR</v>
          </cell>
          <cell r="G724" t="str">
            <v>31</v>
          </cell>
          <cell r="H724" t="str">
            <v>V7</v>
          </cell>
          <cell r="I724" t="str">
            <v>0934001073</v>
          </cell>
          <cell r="J724">
            <v>39772</v>
          </cell>
          <cell r="K724">
            <v>-1404.91</v>
          </cell>
          <cell r="L724" t="str">
            <v>THB</v>
          </cell>
          <cell r="M724" t="str">
            <v>ค่าประกันสินค้านำเข้า INV.604</v>
          </cell>
        </row>
        <row r="725">
          <cell r="A725" t="str">
            <v>@01@</v>
          </cell>
          <cell r="B725" t="str">
            <v>ค่าประกัน</v>
          </cell>
          <cell r="C725" t="str">
            <v>208111/0017676</v>
          </cell>
          <cell r="D725" t="str">
            <v>0830030469</v>
          </cell>
          <cell r="E725">
            <v>0</v>
          </cell>
          <cell r="F725" t="str">
            <v>KR</v>
          </cell>
          <cell r="G725" t="str">
            <v>31</v>
          </cell>
          <cell r="H725" t="str">
            <v>V7</v>
          </cell>
          <cell r="I725" t="str">
            <v>0934001073</v>
          </cell>
          <cell r="J725">
            <v>39772</v>
          </cell>
          <cell r="K725">
            <v>-538.21</v>
          </cell>
          <cell r="L725" t="str">
            <v>THB</v>
          </cell>
          <cell r="M725" t="str">
            <v>ค่าประกันสินค้านำเข้า INV.03748</v>
          </cell>
        </row>
        <row r="726">
          <cell r="A726" t="str">
            <v>@01@</v>
          </cell>
          <cell r="B726" t="str">
            <v>ค่าประกัน</v>
          </cell>
          <cell r="C726" t="str">
            <v>208111/0017851</v>
          </cell>
          <cell r="D726" t="str">
            <v>0830030460</v>
          </cell>
          <cell r="E726">
            <v>0</v>
          </cell>
          <cell r="F726" t="str">
            <v>KR</v>
          </cell>
          <cell r="G726" t="str">
            <v>31</v>
          </cell>
          <cell r="H726">
            <v>0</v>
          </cell>
          <cell r="I726" t="str">
            <v>0934001073</v>
          </cell>
          <cell r="J726">
            <v>39772</v>
          </cell>
          <cell r="K726">
            <v>-13527</v>
          </cell>
          <cell r="L726" t="str">
            <v>THB</v>
          </cell>
          <cell r="M726" t="str">
            <v>ค่าประกันสินค้าส่งออก 19/11/08</v>
          </cell>
        </row>
        <row r="727">
          <cell r="A727" t="str">
            <v>@01@</v>
          </cell>
          <cell r="B727" t="str">
            <v>ค่าประกัน</v>
          </cell>
          <cell r="C727" t="str">
            <v>208111/0018295</v>
          </cell>
          <cell r="D727" t="str">
            <v>0830030484</v>
          </cell>
          <cell r="E727">
            <v>0</v>
          </cell>
          <cell r="F727" t="str">
            <v>KR</v>
          </cell>
          <cell r="G727" t="str">
            <v>31</v>
          </cell>
          <cell r="H727" t="str">
            <v>V7</v>
          </cell>
          <cell r="I727" t="str">
            <v>0934001073</v>
          </cell>
          <cell r="J727">
            <v>39773</v>
          </cell>
          <cell r="K727">
            <v>-4223.29</v>
          </cell>
          <cell r="L727" t="str">
            <v>THB</v>
          </cell>
          <cell r="M727" t="str">
            <v>ค่าประกันสินค้านำเข้า INV.IOF/PT/2008151/P</v>
          </cell>
        </row>
        <row r="728">
          <cell r="A728" t="str">
            <v>@01@</v>
          </cell>
          <cell r="B728" t="str">
            <v>ค่าประกัน</v>
          </cell>
          <cell r="C728" t="str">
            <v>208111/0018300</v>
          </cell>
          <cell r="D728" t="str">
            <v>0830030483</v>
          </cell>
          <cell r="E728">
            <v>0</v>
          </cell>
          <cell r="F728" t="str">
            <v>KR</v>
          </cell>
          <cell r="G728" t="str">
            <v>31</v>
          </cell>
          <cell r="H728" t="str">
            <v>V7</v>
          </cell>
          <cell r="I728" t="str">
            <v>0934001073</v>
          </cell>
          <cell r="J728">
            <v>39773</v>
          </cell>
          <cell r="K728">
            <v>-2985.3</v>
          </cell>
          <cell r="L728" t="str">
            <v>THB</v>
          </cell>
          <cell r="M728" t="str">
            <v>ค่าประกันสินค้านำเข้า INV.IOF/PT/2008152/P</v>
          </cell>
        </row>
        <row r="729">
          <cell r="A729" t="str">
            <v>@01@</v>
          </cell>
          <cell r="B729" t="str">
            <v>ค่าประกัน</v>
          </cell>
          <cell r="C729" t="str">
            <v>208111/0018342</v>
          </cell>
          <cell r="D729" t="str">
            <v>0830030482</v>
          </cell>
          <cell r="E729">
            <v>0</v>
          </cell>
          <cell r="F729" t="str">
            <v>KR</v>
          </cell>
          <cell r="G729" t="str">
            <v>31</v>
          </cell>
          <cell r="H729" t="str">
            <v>V7</v>
          </cell>
          <cell r="I729" t="str">
            <v>0934001073</v>
          </cell>
          <cell r="J729">
            <v>39773</v>
          </cell>
          <cell r="K729">
            <v>-8431.6</v>
          </cell>
          <cell r="L729" t="str">
            <v>THB</v>
          </cell>
          <cell r="M729" t="str">
            <v>ค่าประกันสินค้านำเข้า INV.IOF/PT/2008153/P</v>
          </cell>
        </row>
        <row r="730">
          <cell r="A730" t="str">
            <v>@01@</v>
          </cell>
          <cell r="B730" t="str">
            <v>ค่าประกัน</v>
          </cell>
          <cell r="C730" t="str">
            <v>208111/0018347</v>
          </cell>
          <cell r="D730" t="str">
            <v>0830030481</v>
          </cell>
          <cell r="E730">
            <v>0</v>
          </cell>
          <cell r="F730" t="str">
            <v>KR</v>
          </cell>
          <cell r="G730" t="str">
            <v>31</v>
          </cell>
          <cell r="H730" t="str">
            <v>V7</v>
          </cell>
          <cell r="I730" t="str">
            <v>0934001073</v>
          </cell>
          <cell r="J730">
            <v>39773</v>
          </cell>
          <cell r="K730">
            <v>-1480.88</v>
          </cell>
          <cell r="L730" t="str">
            <v>THB</v>
          </cell>
          <cell r="M730" t="str">
            <v>ค่าประกันสินค้านำเข้า INV.IOF/PT/2008154/P</v>
          </cell>
        </row>
        <row r="731">
          <cell r="A731" t="str">
            <v>@01@</v>
          </cell>
          <cell r="B731" t="str">
            <v>ค่าประกัน</v>
          </cell>
          <cell r="C731" t="str">
            <v>208111/0018358</v>
          </cell>
          <cell r="D731" t="str">
            <v>0830030480</v>
          </cell>
          <cell r="E731">
            <v>0</v>
          </cell>
          <cell r="F731" t="str">
            <v>KR</v>
          </cell>
          <cell r="G731" t="str">
            <v>31</v>
          </cell>
          <cell r="H731" t="str">
            <v>V7</v>
          </cell>
          <cell r="I731" t="str">
            <v>0934001073</v>
          </cell>
          <cell r="J731">
            <v>39773</v>
          </cell>
          <cell r="K731">
            <v>-3906.57</v>
          </cell>
          <cell r="L731" t="str">
            <v>THB</v>
          </cell>
          <cell r="M731" t="str">
            <v>ค่าประกันสินค้านำเข้า INV.IOF/PT/2008155/P</v>
          </cell>
        </row>
        <row r="732">
          <cell r="A732" t="str">
            <v>@01@</v>
          </cell>
          <cell r="B732" t="str">
            <v>ค่าประกัน</v>
          </cell>
          <cell r="C732" t="str">
            <v>208111/0018364</v>
          </cell>
          <cell r="D732" t="str">
            <v>0830030479</v>
          </cell>
          <cell r="E732">
            <v>0</v>
          </cell>
          <cell r="F732" t="str">
            <v>KR</v>
          </cell>
          <cell r="G732" t="str">
            <v>31</v>
          </cell>
          <cell r="H732" t="str">
            <v>V7</v>
          </cell>
          <cell r="I732" t="str">
            <v>0934001073</v>
          </cell>
          <cell r="J732">
            <v>39773</v>
          </cell>
          <cell r="K732">
            <v>-1708.79</v>
          </cell>
          <cell r="L732" t="str">
            <v>THB</v>
          </cell>
          <cell r="M732" t="str">
            <v>ค่าประกันสินค้านำเข้า INV.IOF/PT/2008156/P</v>
          </cell>
        </row>
        <row r="733">
          <cell r="A733" t="str">
            <v>@01@</v>
          </cell>
          <cell r="B733" t="str">
            <v>ค่าประกัน</v>
          </cell>
          <cell r="C733" t="str">
            <v>208111/0018371</v>
          </cell>
          <cell r="D733" t="str">
            <v>0830030478</v>
          </cell>
          <cell r="E733">
            <v>0</v>
          </cell>
          <cell r="F733" t="str">
            <v>KR</v>
          </cell>
          <cell r="G733" t="str">
            <v>31</v>
          </cell>
          <cell r="H733" t="str">
            <v>V7</v>
          </cell>
          <cell r="I733" t="str">
            <v>0934001073</v>
          </cell>
          <cell r="J733">
            <v>39773</v>
          </cell>
          <cell r="K733">
            <v>-6805.2</v>
          </cell>
          <cell r="L733" t="str">
            <v>THB</v>
          </cell>
          <cell r="M733" t="str">
            <v>ค่าประกันสินค้านำเข้า INV.IOF/PT/2008157/P</v>
          </cell>
        </row>
        <row r="734">
          <cell r="A734" t="str">
            <v>@01@</v>
          </cell>
          <cell r="B734" t="str">
            <v>ค่าประกัน</v>
          </cell>
          <cell r="C734" t="str">
            <v>208111/0018374</v>
          </cell>
          <cell r="D734" t="str">
            <v>0830030477</v>
          </cell>
          <cell r="E734">
            <v>0</v>
          </cell>
          <cell r="F734" t="str">
            <v>KR</v>
          </cell>
          <cell r="G734" t="str">
            <v>31</v>
          </cell>
          <cell r="H734" t="str">
            <v>V7</v>
          </cell>
          <cell r="I734" t="str">
            <v>0934001073</v>
          </cell>
          <cell r="J734">
            <v>39773</v>
          </cell>
          <cell r="K734">
            <v>-6803.06</v>
          </cell>
          <cell r="L734" t="str">
            <v>THB</v>
          </cell>
          <cell r="M734" t="str">
            <v>ค่าประกันสินค้านำเข้า INV.IOF/PT/2008158/P</v>
          </cell>
        </row>
        <row r="735">
          <cell r="A735" t="str">
            <v>@01@</v>
          </cell>
          <cell r="B735" t="str">
            <v>ค่าประกัน</v>
          </cell>
          <cell r="C735" t="str">
            <v>208111/0018377</v>
          </cell>
          <cell r="D735" t="str">
            <v>0830030476</v>
          </cell>
          <cell r="E735">
            <v>0</v>
          </cell>
          <cell r="F735" t="str">
            <v>KR</v>
          </cell>
          <cell r="G735" t="str">
            <v>31</v>
          </cell>
          <cell r="H735" t="str">
            <v>V7</v>
          </cell>
          <cell r="I735" t="str">
            <v>0934001073</v>
          </cell>
          <cell r="J735">
            <v>39773</v>
          </cell>
          <cell r="K735">
            <v>-2554.09</v>
          </cell>
          <cell r="L735" t="str">
            <v>THB</v>
          </cell>
          <cell r="M735" t="str">
            <v>ค่าประกันสินค้านำเข้า INV.IOF/PT/2008159/P</v>
          </cell>
        </row>
        <row r="736">
          <cell r="A736" t="str">
            <v>@01@</v>
          </cell>
          <cell r="B736" t="str">
            <v>ค่าประกัน</v>
          </cell>
          <cell r="C736" t="str">
            <v>208111/0018783</v>
          </cell>
          <cell r="D736" t="str">
            <v>0830032249</v>
          </cell>
          <cell r="E736">
            <v>0</v>
          </cell>
          <cell r="F736" t="str">
            <v>KR</v>
          </cell>
          <cell r="G736" t="str">
            <v>31</v>
          </cell>
          <cell r="H736">
            <v>0</v>
          </cell>
          <cell r="I736" t="str">
            <v>0934001073</v>
          </cell>
          <cell r="J736">
            <v>39773</v>
          </cell>
          <cell r="K736">
            <v>-2888</v>
          </cell>
          <cell r="L736" t="str">
            <v>THB</v>
          </cell>
          <cell r="M736" t="str">
            <v>ค่าประกันสินค้าส่งออก INV.3086604485</v>
          </cell>
        </row>
        <row r="737">
          <cell r="A737" t="str">
            <v>@01@</v>
          </cell>
          <cell r="B737" t="str">
            <v>ค่าประกัน</v>
          </cell>
          <cell r="C737" t="str">
            <v>208111/0019710</v>
          </cell>
          <cell r="D737" t="str">
            <v>0830030474</v>
          </cell>
          <cell r="E737">
            <v>0</v>
          </cell>
          <cell r="F737" t="str">
            <v>KR</v>
          </cell>
          <cell r="G737" t="str">
            <v>31</v>
          </cell>
          <cell r="H737" t="str">
            <v>V7</v>
          </cell>
          <cell r="I737" t="str">
            <v>0934001073</v>
          </cell>
          <cell r="J737">
            <v>39776</v>
          </cell>
          <cell r="K737">
            <v>-7819.56</v>
          </cell>
          <cell r="L737" t="str">
            <v>THB</v>
          </cell>
          <cell r="M737" t="str">
            <v>ค่าประกันสินค้านำเข้า INV.IOF/PT/2008126/P</v>
          </cell>
        </row>
        <row r="738">
          <cell r="A738" t="str">
            <v>@01@</v>
          </cell>
          <cell r="B738" t="str">
            <v>ค่าประกัน</v>
          </cell>
          <cell r="C738" t="str">
            <v>208111/0019717</v>
          </cell>
          <cell r="D738" t="str">
            <v>0830030475</v>
          </cell>
          <cell r="E738">
            <v>0</v>
          </cell>
          <cell r="F738" t="str">
            <v>KR</v>
          </cell>
          <cell r="G738" t="str">
            <v>31</v>
          </cell>
          <cell r="H738" t="str">
            <v>V7</v>
          </cell>
          <cell r="I738" t="str">
            <v>0934001073</v>
          </cell>
          <cell r="J738">
            <v>39776</v>
          </cell>
          <cell r="K738">
            <v>-4732.6099999999997</v>
          </cell>
          <cell r="L738" t="str">
            <v>THB</v>
          </cell>
          <cell r="M738" t="str">
            <v>ค่าประกันสินค้านำเข้า INV.IOF/PT/2008129/P</v>
          </cell>
        </row>
        <row r="739">
          <cell r="A739" t="str">
            <v>@01@</v>
          </cell>
          <cell r="B739" t="str">
            <v>ค่าประกัน</v>
          </cell>
          <cell r="C739" t="str">
            <v>208111/0021115</v>
          </cell>
          <cell r="D739" t="str">
            <v>0830032250</v>
          </cell>
          <cell r="E739">
            <v>0</v>
          </cell>
          <cell r="F739" t="str">
            <v>KR</v>
          </cell>
          <cell r="G739" t="str">
            <v>31</v>
          </cell>
          <cell r="H739">
            <v>0</v>
          </cell>
          <cell r="I739" t="str">
            <v>0934001073</v>
          </cell>
          <cell r="J739">
            <v>39778</v>
          </cell>
          <cell r="K739">
            <v>-818</v>
          </cell>
          <cell r="L739" t="str">
            <v>THB</v>
          </cell>
          <cell r="M739" t="str">
            <v>ค่าประกันสินค้าส่งออก INV.3086604527</v>
          </cell>
        </row>
        <row r="740">
          <cell r="A740" t="str">
            <v>@01@</v>
          </cell>
          <cell r="B740" t="str">
            <v>ค่าประกัน</v>
          </cell>
          <cell r="C740" t="str">
            <v>208111/0022585</v>
          </cell>
          <cell r="D740" t="str">
            <v>0830032251</v>
          </cell>
          <cell r="E740">
            <v>0</v>
          </cell>
          <cell r="F740" t="str">
            <v>KR</v>
          </cell>
          <cell r="G740" t="str">
            <v>31</v>
          </cell>
          <cell r="H740">
            <v>0</v>
          </cell>
          <cell r="I740" t="str">
            <v>0934001073</v>
          </cell>
          <cell r="J740">
            <v>39780</v>
          </cell>
          <cell r="K740">
            <v>-815</v>
          </cell>
          <cell r="L740" t="str">
            <v>THB</v>
          </cell>
          <cell r="M740" t="str">
            <v>ค่าประกันสินค้าส่งออก INV.3086604634</v>
          </cell>
        </row>
        <row r="741">
          <cell r="A741" t="str">
            <v>@01@</v>
          </cell>
          <cell r="B741" t="str">
            <v>ค่าประกัน</v>
          </cell>
          <cell r="C741" t="str">
            <v>208121/0006104</v>
          </cell>
          <cell r="D741" t="str">
            <v>0830032252</v>
          </cell>
          <cell r="E741">
            <v>0</v>
          </cell>
          <cell r="F741" t="str">
            <v>KR</v>
          </cell>
          <cell r="G741" t="str">
            <v>31</v>
          </cell>
          <cell r="H741">
            <v>0</v>
          </cell>
          <cell r="I741" t="str">
            <v>0934001407</v>
          </cell>
          <cell r="J741">
            <v>39783</v>
          </cell>
          <cell r="K741">
            <v>-6506</v>
          </cell>
          <cell r="L741" t="str">
            <v>THB</v>
          </cell>
          <cell r="M741" t="str">
            <v>ค่าประกันสินค้าส่งออก INV.3086604626,4642,4692</v>
          </cell>
        </row>
        <row r="742">
          <cell r="A742" t="str">
            <v>@01@</v>
          </cell>
          <cell r="B742" t="str">
            <v>ค่าประกัน</v>
          </cell>
          <cell r="C742" t="str">
            <v>208121/0007282</v>
          </cell>
          <cell r="D742" t="str">
            <v>0830032253</v>
          </cell>
          <cell r="E742">
            <v>0</v>
          </cell>
          <cell r="F742" t="str">
            <v>KR</v>
          </cell>
          <cell r="G742" t="str">
            <v>31</v>
          </cell>
          <cell r="H742">
            <v>0</v>
          </cell>
          <cell r="I742" t="str">
            <v>0934001407</v>
          </cell>
          <cell r="J742">
            <v>39784</v>
          </cell>
          <cell r="K742">
            <v>-2950</v>
          </cell>
          <cell r="L742" t="str">
            <v>THB</v>
          </cell>
          <cell r="M742" t="str">
            <v>ค่าประกันสินค้าส่งออก INV.3086604702,4760,4761</v>
          </cell>
        </row>
        <row r="743">
          <cell r="A743" t="str">
            <v>@01@</v>
          </cell>
          <cell r="B743" t="str">
            <v>ค่าประกัน</v>
          </cell>
          <cell r="C743" t="str">
            <v>208121/0008088</v>
          </cell>
          <cell r="D743" t="str">
            <v>0830032248</v>
          </cell>
          <cell r="E743">
            <v>0</v>
          </cell>
          <cell r="F743" t="str">
            <v>KR</v>
          </cell>
          <cell r="G743" t="str">
            <v>31</v>
          </cell>
          <cell r="H743">
            <v>0</v>
          </cell>
          <cell r="I743" t="str">
            <v>0934001607</v>
          </cell>
          <cell r="J743">
            <v>39785</v>
          </cell>
          <cell r="K743">
            <v>-2888</v>
          </cell>
          <cell r="L743" t="str">
            <v>THB</v>
          </cell>
          <cell r="M743" t="str">
            <v>ค่าประกันสินค้าส่งออก INV.3086604728</v>
          </cell>
        </row>
        <row r="744">
          <cell r="A744" t="str">
            <v>@01@</v>
          </cell>
          <cell r="B744" t="str">
            <v>ค่าประกัน</v>
          </cell>
          <cell r="C744" t="str">
            <v>208121/0009285</v>
          </cell>
          <cell r="D744" t="str">
            <v>0830032255</v>
          </cell>
          <cell r="E744">
            <v>0</v>
          </cell>
          <cell r="F744" t="str">
            <v>KR</v>
          </cell>
          <cell r="G744" t="str">
            <v>31</v>
          </cell>
          <cell r="H744">
            <v>0</v>
          </cell>
          <cell r="I744" t="str">
            <v>0934001407</v>
          </cell>
          <cell r="J744">
            <v>39786</v>
          </cell>
          <cell r="K744">
            <v>-4727</v>
          </cell>
          <cell r="L744" t="str">
            <v>THB</v>
          </cell>
          <cell r="M744" t="str">
            <v>ค่าประกันสินค้าส่งออก INV.3086604688,4732,4750</v>
          </cell>
        </row>
        <row r="745">
          <cell r="A745" t="str">
            <v>@01@</v>
          </cell>
          <cell r="B745" t="str">
            <v>ค่าประกัน</v>
          </cell>
          <cell r="C745" t="str">
            <v>208121/0010301</v>
          </cell>
          <cell r="D745" t="str">
            <v>0830032256</v>
          </cell>
          <cell r="E745">
            <v>0</v>
          </cell>
          <cell r="F745" t="str">
            <v>KR</v>
          </cell>
          <cell r="G745" t="str">
            <v>31</v>
          </cell>
          <cell r="H745">
            <v>0</v>
          </cell>
          <cell r="I745" t="str">
            <v>0934001607</v>
          </cell>
          <cell r="J745">
            <v>39790</v>
          </cell>
          <cell r="K745">
            <v>-1935</v>
          </cell>
          <cell r="L745" t="str">
            <v>THB</v>
          </cell>
          <cell r="M745" t="str">
            <v>ค่าประกันสินค้าส่งออก INV.3086604714,4720</v>
          </cell>
        </row>
        <row r="746">
          <cell r="A746" t="str">
            <v>@01@</v>
          </cell>
          <cell r="B746" t="str">
            <v>ค่าประกัน</v>
          </cell>
          <cell r="C746" t="str">
            <v>208121/0011225</v>
          </cell>
          <cell r="D746" t="str">
            <v>0830032257</v>
          </cell>
          <cell r="E746">
            <v>0</v>
          </cell>
          <cell r="F746" t="str">
            <v>KR</v>
          </cell>
          <cell r="G746" t="str">
            <v>31</v>
          </cell>
          <cell r="H746">
            <v>0</v>
          </cell>
          <cell r="I746" t="str">
            <v>0934001607</v>
          </cell>
          <cell r="J746">
            <v>39791</v>
          </cell>
          <cell r="K746">
            <v>-1854</v>
          </cell>
          <cell r="L746" t="str">
            <v>THB</v>
          </cell>
          <cell r="M746" t="str">
            <v>ค่าประกันสินค้าส่งออก INV.3086604751,4805</v>
          </cell>
        </row>
        <row r="747">
          <cell r="A747" t="str">
            <v>@01@</v>
          </cell>
          <cell r="B747" t="str">
            <v>ค่าประกัน</v>
          </cell>
          <cell r="C747" t="str">
            <v>208121/0012508</v>
          </cell>
          <cell r="D747" t="str">
            <v>0830032258</v>
          </cell>
          <cell r="E747">
            <v>0</v>
          </cell>
          <cell r="F747" t="str">
            <v>KR</v>
          </cell>
          <cell r="G747" t="str">
            <v>31</v>
          </cell>
          <cell r="H747">
            <v>0</v>
          </cell>
          <cell r="I747" t="str">
            <v>0934001607</v>
          </cell>
          <cell r="J747">
            <v>39793</v>
          </cell>
          <cell r="K747">
            <v>-4739</v>
          </cell>
          <cell r="L747" t="str">
            <v>THB</v>
          </cell>
          <cell r="M747" t="str">
            <v>ค่าประกันสินค้าส่งออก INV.3086604806,4808 4822</v>
          </cell>
        </row>
        <row r="748">
          <cell r="A748" t="str">
            <v>@01@</v>
          </cell>
          <cell r="B748" t="str">
            <v>ค่าประกัน</v>
          </cell>
          <cell r="C748" t="str">
            <v>2100043396</v>
          </cell>
          <cell r="D748" t="str">
            <v>0830034724</v>
          </cell>
          <cell r="E748">
            <v>0</v>
          </cell>
          <cell r="F748" t="str">
            <v>KR</v>
          </cell>
          <cell r="G748" t="str">
            <v>31</v>
          </cell>
          <cell r="H748">
            <v>0</v>
          </cell>
          <cell r="I748" t="str">
            <v>0921000365</v>
          </cell>
          <cell r="J748">
            <v>39805</v>
          </cell>
          <cell r="K748">
            <v>-2160</v>
          </cell>
          <cell r="L748" t="str">
            <v>THB</v>
          </cell>
          <cell r="M748" t="str">
            <v>ค่าประกันสินค้า 24/1-31/01/52</v>
          </cell>
        </row>
        <row r="749">
          <cell r="B749" t="str">
            <v>ค่าประกัน Total</v>
          </cell>
          <cell r="K749">
            <v>-637680.64000000025</v>
          </cell>
        </row>
        <row r="750">
          <cell r="A750" t="str">
            <v>@01@</v>
          </cell>
          <cell r="B750" t="str">
            <v>ค่าไฟฟ้า</v>
          </cell>
          <cell r="C750" t="str">
            <v>6124957</v>
          </cell>
          <cell r="D750" t="str">
            <v>0830034138</v>
          </cell>
          <cell r="E750">
            <v>0</v>
          </cell>
          <cell r="F750" t="str">
            <v>KR</v>
          </cell>
          <cell r="G750" t="str">
            <v>31</v>
          </cell>
          <cell r="H750" t="str">
            <v>D7</v>
          </cell>
          <cell r="I750" t="str">
            <v>0933000055</v>
          </cell>
          <cell r="J750">
            <v>39813</v>
          </cell>
          <cell r="K750">
            <v>-366722.97</v>
          </cell>
          <cell r="L750" t="str">
            <v>THB</v>
          </cell>
          <cell r="M750" t="str">
            <v>ค่าไฟฟ้า 12/51 825-011120</v>
          </cell>
        </row>
        <row r="751">
          <cell r="A751" t="str">
            <v>@01@</v>
          </cell>
          <cell r="B751" t="str">
            <v>ค่าไฟฟ้า</v>
          </cell>
          <cell r="C751" t="str">
            <v>6124962</v>
          </cell>
          <cell r="D751" t="str">
            <v>0830034136</v>
          </cell>
          <cell r="E751">
            <v>0</v>
          </cell>
          <cell r="F751" t="str">
            <v>KR</v>
          </cell>
          <cell r="G751" t="str">
            <v>31</v>
          </cell>
          <cell r="H751" t="str">
            <v>D7</v>
          </cell>
          <cell r="I751" t="str">
            <v>0933000055</v>
          </cell>
          <cell r="J751">
            <v>39813</v>
          </cell>
          <cell r="K751">
            <v>-1045830.18</v>
          </cell>
          <cell r="L751" t="str">
            <v>THB</v>
          </cell>
          <cell r="M751" t="str">
            <v>ค่าไฟฟ้า 12/51 825-012295</v>
          </cell>
        </row>
        <row r="752">
          <cell r="A752" t="str">
            <v>@01@</v>
          </cell>
          <cell r="B752" t="str">
            <v>ค่าไฟฟ้า</v>
          </cell>
          <cell r="C752" t="str">
            <v>6130915</v>
          </cell>
          <cell r="D752" t="str">
            <v>0830034135</v>
          </cell>
          <cell r="E752">
            <v>0</v>
          </cell>
          <cell r="F752" t="str">
            <v>KR</v>
          </cell>
          <cell r="G752" t="str">
            <v>31</v>
          </cell>
          <cell r="H752" t="str">
            <v>D7</v>
          </cell>
          <cell r="I752" t="str">
            <v>0933000055</v>
          </cell>
          <cell r="J752">
            <v>39813</v>
          </cell>
          <cell r="K752">
            <v>-7913211.7000000002</v>
          </cell>
          <cell r="L752" t="str">
            <v>THB</v>
          </cell>
          <cell r="M752" t="str">
            <v>ค่าไฟฟ้า 12/51 998-002000</v>
          </cell>
        </row>
        <row r="753">
          <cell r="A753" t="str">
            <v>@01@</v>
          </cell>
          <cell r="B753" t="str">
            <v>ค่าไฟฟ้า</v>
          </cell>
          <cell r="C753" t="str">
            <v>9124958</v>
          </cell>
          <cell r="D753" t="str">
            <v>0830034137</v>
          </cell>
          <cell r="E753">
            <v>0</v>
          </cell>
          <cell r="F753" t="str">
            <v>KR</v>
          </cell>
          <cell r="G753" t="str">
            <v>31</v>
          </cell>
          <cell r="H753" t="str">
            <v>D7</v>
          </cell>
          <cell r="I753" t="str">
            <v>0933000055</v>
          </cell>
          <cell r="J753">
            <v>39813</v>
          </cell>
          <cell r="K753">
            <v>-5325610.41</v>
          </cell>
          <cell r="L753" t="str">
            <v>THB</v>
          </cell>
          <cell r="M753" t="str">
            <v>ค่าไฟฟ้า 12/51 825-011150</v>
          </cell>
        </row>
        <row r="754">
          <cell r="A754" t="str">
            <v>@01@</v>
          </cell>
          <cell r="B754" t="str">
            <v>ค่าไฟฟ้า</v>
          </cell>
          <cell r="C754" t="str">
            <v>925-011104</v>
          </cell>
          <cell r="D754" t="str">
            <v>0730008005</v>
          </cell>
          <cell r="E754">
            <v>0</v>
          </cell>
          <cell r="F754" t="str">
            <v>KR</v>
          </cell>
          <cell r="G754" t="str">
            <v>31</v>
          </cell>
          <cell r="H754" t="str">
            <v>D7</v>
          </cell>
          <cell r="I754" t="str">
            <v>0940014022</v>
          </cell>
          <cell r="J754">
            <v>39197</v>
          </cell>
          <cell r="K754">
            <v>-346.84</v>
          </cell>
          <cell r="L754" t="str">
            <v>THB</v>
          </cell>
          <cell r="M754" t="str">
            <v>ค่าไฟฟ้า 4/50 ยูเนี่ยนรับเบอร์</v>
          </cell>
        </row>
        <row r="755">
          <cell r="B755" t="str">
            <v>ค่าไฟฟ้า Total</v>
          </cell>
          <cell r="K755">
            <v>-14651722.1</v>
          </cell>
        </row>
        <row r="756">
          <cell r="A756" t="str">
            <v>@01@</v>
          </cell>
          <cell r="B756" t="str">
            <v>ค่าวิเคราะห์</v>
          </cell>
          <cell r="C756" t="str">
            <v>08IF142959</v>
          </cell>
          <cell r="D756" t="str">
            <v>0840080270</v>
          </cell>
          <cell r="E756">
            <v>0</v>
          </cell>
          <cell r="F756" t="str">
            <v>RE</v>
          </cell>
          <cell r="G756" t="str">
            <v>31</v>
          </cell>
          <cell r="H756" t="str">
            <v>D7</v>
          </cell>
          <cell r="I756" t="str">
            <v>0934000465</v>
          </cell>
          <cell r="J756">
            <v>39780</v>
          </cell>
          <cell r="K756">
            <v>-6505.6</v>
          </cell>
          <cell r="L756" t="str">
            <v>THB</v>
          </cell>
          <cell r="M756" t="str">
            <v>ค่าบริการ ONSITE</v>
          </cell>
        </row>
        <row r="757">
          <cell r="A757" t="str">
            <v>@01@</v>
          </cell>
          <cell r="B757" t="str">
            <v>ค่าวิเคราะห์</v>
          </cell>
          <cell r="C757" t="str">
            <v>367/17607</v>
          </cell>
          <cell r="D757" t="str">
            <v>0830031943</v>
          </cell>
          <cell r="E757">
            <v>0</v>
          </cell>
          <cell r="F757" t="str">
            <v>KR</v>
          </cell>
          <cell r="G757" t="str">
            <v>31</v>
          </cell>
          <cell r="H757" t="str">
            <v>D7</v>
          </cell>
          <cell r="I757" t="str">
            <v>0934000321</v>
          </cell>
          <cell r="J757">
            <v>39773</v>
          </cell>
          <cell r="K757">
            <v>-31973.74</v>
          </cell>
          <cell r="L757" t="str">
            <v>THB</v>
          </cell>
          <cell r="M757" t="str">
            <v>ค่าบริการตรวจวิเคราะห์ 8/51</v>
          </cell>
        </row>
        <row r="758">
          <cell r="A758" t="str">
            <v>@01@</v>
          </cell>
          <cell r="B758" t="str">
            <v>ค่าวิเคราะห์</v>
          </cell>
          <cell r="C758" t="str">
            <v>369/17727</v>
          </cell>
          <cell r="D758" t="str">
            <v>0830032241</v>
          </cell>
          <cell r="E758">
            <v>0</v>
          </cell>
          <cell r="F758" t="str">
            <v>KR</v>
          </cell>
          <cell r="G758" t="str">
            <v>31</v>
          </cell>
          <cell r="H758">
            <v>0</v>
          </cell>
          <cell r="I758" t="str">
            <v>0934000321</v>
          </cell>
          <cell r="J758">
            <v>39776</v>
          </cell>
          <cell r="K758">
            <v>-39472.51</v>
          </cell>
          <cell r="L758" t="str">
            <v>THB</v>
          </cell>
          <cell r="M758" t="str">
            <v>ค่าบริการวิเคราะห์ 9/51</v>
          </cell>
        </row>
        <row r="759">
          <cell r="B759" t="str">
            <v>ค่าวิเคราะห์ Total</v>
          </cell>
          <cell r="K759">
            <v>-77951.850000000006</v>
          </cell>
        </row>
        <row r="760">
          <cell r="A760" t="str">
            <v>@01@</v>
          </cell>
          <cell r="B760" t="str">
            <v>ค่าหัวลาก</v>
          </cell>
          <cell r="C760" t="str">
            <v>TRK 083256</v>
          </cell>
          <cell r="D760" t="str">
            <v>0840085113</v>
          </cell>
          <cell r="E760">
            <v>0</v>
          </cell>
          <cell r="F760" t="str">
            <v>RE</v>
          </cell>
          <cell r="G760" t="str">
            <v>31</v>
          </cell>
          <cell r="H760" t="str">
            <v>V0</v>
          </cell>
          <cell r="I760" t="str">
            <v>0934000691</v>
          </cell>
          <cell r="J760">
            <v>39791</v>
          </cell>
          <cell r="K760">
            <v>-24000</v>
          </cell>
          <cell r="L760" t="str">
            <v>THB</v>
          </cell>
          <cell r="M760" t="str">
            <v>ค่าหัวลาก</v>
          </cell>
        </row>
        <row r="761">
          <cell r="A761" t="str">
            <v>@01@</v>
          </cell>
          <cell r="B761" t="str">
            <v xml:space="preserve">ค่าหัวลาก </v>
          </cell>
          <cell r="C761" t="str">
            <v>SAM2008/0274</v>
          </cell>
          <cell r="D761" t="str">
            <v>0830032024</v>
          </cell>
          <cell r="E761">
            <v>0</v>
          </cell>
          <cell r="F761" t="str">
            <v>KR</v>
          </cell>
          <cell r="G761" t="str">
            <v>31</v>
          </cell>
          <cell r="H761">
            <v>0</v>
          </cell>
          <cell r="I761" t="str">
            <v>0934000403</v>
          </cell>
          <cell r="J761">
            <v>39737</v>
          </cell>
          <cell r="K761">
            <v>-2736.05</v>
          </cell>
          <cell r="L761" t="str">
            <v>THB</v>
          </cell>
          <cell r="M761" t="str">
            <v>ค่าหัวลาก INV.3086604045</v>
          </cell>
        </row>
        <row r="762">
          <cell r="A762" t="str">
            <v>@01@</v>
          </cell>
          <cell r="B762" t="str">
            <v xml:space="preserve">ค่าหัวลาก </v>
          </cell>
          <cell r="C762" t="str">
            <v>SAM2008/0274</v>
          </cell>
          <cell r="D762" t="str">
            <v>0830032024</v>
          </cell>
          <cell r="E762">
            <v>0</v>
          </cell>
          <cell r="F762" t="str">
            <v>KR</v>
          </cell>
          <cell r="G762" t="str">
            <v>31</v>
          </cell>
          <cell r="H762">
            <v>0</v>
          </cell>
          <cell r="I762" t="str">
            <v>0934000403</v>
          </cell>
          <cell r="J762">
            <v>39737</v>
          </cell>
          <cell r="K762">
            <v>-1098</v>
          </cell>
          <cell r="L762" t="str">
            <v>THB</v>
          </cell>
          <cell r="M762" t="str">
            <v>ค่าหัวลาก INV.3086604045</v>
          </cell>
        </row>
        <row r="763">
          <cell r="A763" t="str">
            <v>@01@</v>
          </cell>
          <cell r="B763" t="str">
            <v xml:space="preserve">ค่าหัวลาก </v>
          </cell>
          <cell r="C763" t="str">
            <v>TEO 084024</v>
          </cell>
          <cell r="D763" t="str">
            <v>0830032013</v>
          </cell>
          <cell r="E763">
            <v>0</v>
          </cell>
          <cell r="F763" t="str">
            <v>KR</v>
          </cell>
          <cell r="G763" t="str">
            <v>31</v>
          </cell>
          <cell r="H763">
            <v>0</v>
          </cell>
          <cell r="I763" t="str">
            <v>0934000405</v>
          </cell>
          <cell r="J763">
            <v>39779</v>
          </cell>
          <cell r="K763">
            <v>-1063</v>
          </cell>
          <cell r="L763" t="str">
            <v>THB</v>
          </cell>
          <cell r="M763" t="str">
            <v>ค่าหัวลาก INV.3086604660,4662</v>
          </cell>
        </row>
        <row r="764">
          <cell r="A764" t="str">
            <v>@01@</v>
          </cell>
          <cell r="B764" t="str">
            <v xml:space="preserve">ค่าหัวลาก </v>
          </cell>
          <cell r="C764" t="str">
            <v>TEO 084024</v>
          </cell>
          <cell r="D764" t="str">
            <v>0830032013</v>
          </cell>
          <cell r="E764">
            <v>0</v>
          </cell>
          <cell r="F764" t="str">
            <v>KR</v>
          </cell>
          <cell r="G764" t="str">
            <v>31</v>
          </cell>
          <cell r="H764">
            <v>0</v>
          </cell>
          <cell r="I764" t="str">
            <v>0934000405</v>
          </cell>
          <cell r="J764">
            <v>39779</v>
          </cell>
          <cell r="K764">
            <v>-2200</v>
          </cell>
          <cell r="L764" t="str">
            <v>THB</v>
          </cell>
          <cell r="M764" t="str">
            <v>ค่าหัวลาก INV.3086604660,4662</v>
          </cell>
        </row>
        <row r="765">
          <cell r="A765" t="str">
            <v>@01@</v>
          </cell>
          <cell r="B765" t="str">
            <v xml:space="preserve">ค่าหัวลาก </v>
          </cell>
          <cell r="C765" t="str">
            <v>TEO 084024</v>
          </cell>
          <cell r="D765" t="str">
            <v>0830032013</v>
          </cell>
          <cell r="E765">
            <v>0</v>
          </cell>
          <cell r="F765" t="str">
            <v>KR</v>
          </cell>
          <cell r="G765" t="str">
            <v>31</v>
          </cell>
          <cell r="H765">
            <v>0</v>
          </cell>
          <cell r="I765" t="str">
            <v>0934000405</v>
          </cell>
          <cell r="J765">
            <v>39779</v>
          </cell>
          <cell r="K765">
            <v>-200</v>
          </cell>
          <cell r="L765" t="str">
            <v>THB</v>
          </cell>
          <cell r="M765" t="str">
            <v>ค่าหัวลาก INV.3086604660,4662</v>
          </cell>
        </row>
        <row r="766">
          <cell r="A766" t="str">
            <v>@01@</v>
          </cell>
          <cell r="B766" t="str">
            <v xml:space="preserve">ค่าหัวลาก </v>
          </cell>
          <cell r="C766" t="str">
            <v>TEO 084025</v>
          </cell>
          <cell r="D766" t="str">
            <v>0830032015</v>
          </cell>
          <cell r="E766">
            <v>0</v>
          </cell>
          <cell r="F766" t="str">
            <v>KR</v>
          </cell>
          <cell r="G766" t="str">
            <v>31</v>
          </cell>
          <cell r="H766">
            <v>0</v>
          </cell>
          <cell r="I766" t="str">
            <v>0934000405</v>
          </cell>
          <cell r="J766">
            <v>39779</v>
          </cell>
          <cell r="K766">
            <v>-1063</v>
          </cell>
          <cell r="L766" t="str">
            <v>THB</v>
          </cell>
          <cell r="M766" t="str">
            <v>ค่าหัวลาก INV.3086604663,4664</v>
          </cell>
        </row>
        <row r="767">
          <cell r="A767" t="str">
            <v>@01@</v>
          </cell>
          <cell r="B767" t="str">
            <v xml:space="preserve">ค่าหัวลาก </v>
          </cell>
          <cell r="C767" t="str">
            <v>TEO 084025</v>
          </cell>
          <cell r="D767" t="str">
            <v>0830032015</v>
          </cell>
          <cell r="E767">
            <v>0</v>
          </cell>
          <cell r="F767" t="str">
            <v>KR</v>
          </cell>
          <cell r="G767" t="str">
            <v>31</v>
          </cell>
          <cell r="H767">
            <v>0</v>
          </cell>
          <cell r="I767" t="str">
            <v>0934000405</v>
          </cell>
          <cell r="J767">
            <v>39779</v>
          </cell>
          <cell r="K767">
            <v>-2200</v>
          </cell>
          <cell r="L767" t="str">
            <v>THB</v>
          </cell>
          <cell r="M767" t="str">
            <v>ค่าหัวลาก INV.3086604663,4664</v>
          </cell>
        </row>
        <row r="768">
          <cell r="A768" t="str">
            <v>@01@</v>
          </cell>
          <cell r="B768" t="str">
            <v xml:space="preserve">ค่าหัวลาก </v>
          </cell>
          <cell r="C768" t="str">
            <v>TEO 084025</v>
          </cell>
          <cell r="D768" t="str">
            <v>0830032015</v>
          </cell>
          <cell r="E768">
            <v>0</v>
          </cell>
          <cell r="F768" t="str">
            <v>KR</v>
          </cell>
          <cell r="G768" t="str">
            <v>31</v>
          </cell>
          <cell r="H768">
            <v>0</v>
          </cell>
          <cell r="I768" t="str">
            <v>0934000405</v>
          </cell>
          <cell r="J768">
            <v>39779</v>
          </cell>
          <cell r="K768">
            <v>-200</v>
          </cell>
          <cell r="L768" t="str">
            <v>THB</v>
          </cell>
          <cell r="M768" t="str">
            <v>ค่าหัวลาก INV.3086604663,4664</v>
          </cell>
        </row>
        <row r="769">
          <cell r="A769" t="str">
            <v>@01@</v>
          </cell>
          <cell r="B769" t="str">
            <v xml:space="preserve">ค่าหัวลาก </v>
          </cell>
          <cell r="C769" t="str">
            <v>TEO 084026</v>
          </cell>
          <cell r="D769" t="str">
            <v>0830032017</v>
          </cell>
          <cell r="E769">
            <v>0</v>
          </cell>
          <cell r="F769" t="str">
            <v>KR</v>
          </cell>
          <cell r="G769" t="str">
            <v>31</v>
          </cell>
          <cell r="H769">
            <v>0</v>
          </cell>
          <cell r="I769" t="str">
            <v>0934000405</v>
          </cell>
          <cell r="J769">
            <v>39779</v>
          </cell>
          <cell r="K769">
            <v>-1063</v>
          </cell>
          <cell r="L769" t="str">
            <v>THB</v>
          </cell>
          <cell r="M769" t="str">
            <v>ค่าหัวลาก INV.3086604658</v>
          </cell>
        </row>
        <row r="770">
          <cell r="A770" t="str">
            <v>@01@</v>
          </cell>
          <cell r="B770" t="str">
            <v xml:space="preserve">ค่าหัวลาก </v>
          </cell>
          <cell r="C770" t="str">
            <v>TEO 084026</v>
          </cell>
          <cell r="D770" t="str">
            <v>0830032017</v>
          </cell>
          <cell r="E770">
            <v>0</v>
          </cell>
          <cell r="F770" t="str">
            <v>KR</v>
          </cell>
          <cell r="G770" t="str">
            <v>31</v>
          </cell>
          <cell r="H770">
            <v>0</v>
          </cell>
          <cell r="I770" t="str">
            <v>0934000405</v>
          </cell>
          <cell r="J770">
            <v>39779</v>
          </cell>
          <cell r="K770">
            <v>-2200</v>
          </cell>
          <cell r="L770" t="str">
            <v>THB</v>
          </cell>
          <cell r="M770" t="str">
            <v>ค่าหัวลาก INV.3086604658</v>
          </cell>
        </row>
        <row r="771">
          <cell r="A771" t="str">
            <v>@01@</v>
          </cell>
          <cell r="B771" t="str">
            <v xml:space="preserve">ค่าหัวลาก </v>
          </cell>
          <cell r="C771" t="str">
            <v>TEO 084026</v>
          </cell>
          <cell r="D771" t="str">
            <v>0830032017</v>
          </cell>
          <cell r="E771">
            <v>0</v>
          </cell>
          <cell r="F771" t="str">
            <v>KR</v>
          </cell>
          <cell r="G771" t="str">
            <v>31</v>
          </cell>
          <cell r="H771">
            <v>0</v>
          </cell>
          <cell r="I771" t="str">
            <v>0934000405</v>
          </cell>
          <cell r="J771">
            <v>39779</v>
          </cell>
          <cell r="K771">
            <v>-200</v>
          </cell>
          <cell r="L771" t="str">
            <v>THB</v>
          </cell>
          <cell r="M771" t="str">
            <v>ค่าหัวลาก INV.3086604658</v>
          </cell>
        </row>
        <row r="772">
          <cell r="A772" t="str">
            <v>@01@</v>
          </cell>
          <cell r="B772" t="str">
            <v xml:space="preserve">ค่าหัวลาก </v>
          </cell>
          <cell r="C772" t="str">
            <v>TEO 084027</v>
          </cell>
          <cell r="D772" t="str">
            <v>0830032019</v>
          </cell>
          <cell r="E772">
            <v>0</v>
          </cell>
          <cell r="F772" t="str">
            <v>KR</v>
          </cell>
          <cell r="G772" t="str">
            <v>31</v>
          </cell>
          <cell r="H772">
            <v>0</v>
          </cell>
          <cell r="I772" t="str">
            <v>0934000405</v>
          </cell>
          <cell r="J772">
            <v>39779</v>
          </cell>
          <cell r="K772">
            <v>-635</v>
          </cell>
          <cell r="L772" t="str">
            <v>THB</v>
          </cell>
          <cell r="M772" t="str">
            <v>ค่าหัวลาก INV.3086604613,4595</v>
          </cell>
        </row>
        <row r="773">
          <cell r="A773" t="str">
            <v>@01@</v>
          </cell>
          <cell r="B773" t="str">
            <v xml:space="preserve">ค่าหัวลาก </v>
          </cell>
          <cell r="C773" t="str">
            <v>TEO 084027</v>
          </cell>
          <cell r="D773" t="str">
            <v>0830032019</v>
          </cell>
          <cell r="E773">
            <v>0</v>
          </cell>
          <cell r="F773" t="str">
            <v>KR</v>
          </cell>
          <cell r="G773" t="str">
            <v>31</v>
          </cell>
          <cell r="H773">
            <v>0</v>
          </cell>
          <cell r="I773" t="str">
            <v>0934000405</v>
          </cell>
          <cell r="J773">
            <v>39779</v>
          </cell>
          <cell r="K773">
            <v>-1850</v>
          </cell>
          <cell r="L773" t="str">
            <v>THB</v>
          </cell>
          <cell r="M773" t="str">
            <v>ค่าหัวลาก INV.3086604613,4595</v>
          </cell>
        </row>
        <row r="774">
          <cell r="A774" t="str">
            <v>@01@</v>
          </cell>
          <cell r="B774" t="str">
            <v xml:space="preserve">ค่าหัวลาก </v>
          </cell>
          <cell r="C774" t="str">
            <v>TEO 084027</v>
          </cell>
          <cell r="D774" t="str">
            <v>0830032019</v>
          </cell>
          <cell r="E774">
            <v>0</v>
          </cell>
          <cell r="F774" t="str">
            <v>KR</v>
          </cell>
          <cell r="G774" t="str">
            <v>31</v>
          </cell>
          <cell r="H774">
            <v>0</v>
          </cell>
          <cell r="I774" t="str">
            <v>0934000405</v>
          </cell>
          <cell r="J774">
            <v>39779</v>
          </cell>
          <cell r="K774">
            <v>-200</v>
          </cell>
          <cell r="L774" t="str">
            <v>THB</v>
          </cell>
          <cell r="M774" t="str">
            <v>ค่าหัวลาก INV.3086604613,4595</v>
          </cell>
        </row>
        <row r="775">
          <cell r="A775" t="str">
            <v>@01@</v>
          </cell>
          <cell r="B775" t="str">
            <v xml:space="preserve">ค่าหัวลาก </v>
          </cell>
          <cell r="C775" t="str">
            <v>TEO 084045</v>
          </cell>
          <cell r="D775" t="str">
            <v>0830032021</v>
          </cell>
          <cell r="E775">
            <v>0</v>
          </cell>
          <cell r="F775" t="str">
            <v>KR</v>
          </cell>
          <cell r="G775" t="str">
            <v>31</v>
          </cell>
          <cell r="H775">
            <v>0</v>
          </cell>
          <cell r="I775" t="str">
            <v>0934000405</v>
          </cell>
          <cell r="J775">
            <v>39779</v>
          </cell>
          <cell r="K775">
            <v>-932.5</v>
          </cell>
          <cell r="L775" t="str">
            <v>THB</v>
          </cell>
          <cell r="M775" t="str">
            <v>ค่าหัวลาก INV.3086604684,4677,4681,4686,4670</v>
          </cell>
        </row>
        <row r="776">
          <cell r="A776" t="str">
            <v>@01@</v>
          </cell>
          <cell r="B776" t="str">
            <v xml:space="preserve">ค่าหัวลาก </v>
          </cell>
          <cell r="C776" t="str">
            <v>TEO 084045</v>
          </cell>
          <cell r="D776" t="str">
            <v>0830032021</v>
          </cell>
          <cell r="E776">
            <v>0</v>
          </cell>
          <cell r="F776" t="str">
            <v>KR</v>
          </cell>
          <cell r="G776" t="str">
            <v>31</v>
          </cell>
          <cell r="H776">
            <v>0</v>
          </cell>
          <cell r="I776" t="str">
            <v>0934000405</v>
          </cell>
          <cell r="J776">
            <v>39779</v>
          </cell>
          <cell r="K776">
            <v>-2200</v>
          </cell>
          <cell r="L776" t="str">
            <v>THB</v>
          </cell>
          <cell r="M776" t="str">
            <v>ค่าหัวลาก INV.3086604684,4677,4681,4686,4670</v>
          </cell>
        </row>
        <row r="777">
          <cell r="A777" t="str">
            <v>@01@</v>
          </cell>
          <cell r="B777" t="str">
            <v xml:space="preserve">ค่าหัวลาก </v>
          </cell>
          <cell r="C777" t="str">
            <v>TEO 084045</v>
          </cell>
          <cell r="D777" t="str">
            <v>0830032021</v>
          </cell>
          <cell r="E777">
            <v>0</v>
          </cell>
          <cell r="F777" t="str">
            <v>KR</v>
          </cell>
          <cell r="G777" t="str">
            <v>31</v>
          </cell>
          <cell r="H777">
            <v>0</v>
          </cell>
          <cell r="I777" t="str">
            <v>0934000405</v>
          </cell>
          <cell r="J777">
            <v>39779</v>
          </cell>
          <cell r="K777">
            <v>-200</v>
          </cell>
          <cell r="L777" t="str">
            <v>THB</v>
          </cell>
          <cell r="M777" t="str">
            <v>ค่าหัวลาก INV.3086604684,4677,4681,4686,4670</v>
          </cell>
        </row>
        <row r="778">
          <cell r="A778" t="str">
            <v>@01@</v>
          </cell>
          <cell r="B778" t="str">
            <v xml:space="preserve">ค่าหัวลาก </v>
          </cell>
          <cell r="C778" t="str">
            <v>SAM2008/0271</v>
          </cell>
          <cell r="D778" t="str">
            <v>0830032026</v>
          </cell>
          <cell r="E778">
            <v>0</v>
          </cell>
          <cell r="F778" t="str">
            <v>KR</v>
          </cell>
          <cell r="G778" t="str">
            <v>31</v>
          </cell>
          <cell r="H778">
            <v>0</v>
          </cell>
          <cell r="I778" t="str">
            <v>0934000403</v>
          </cell>
          <cell r="J778">
            <v>39780</v>
          </cell>
          <cell r="K778">
            <v>-39000</v>
          </cell>
          <cell r="L778" t="str">
            <v>THB</v>
          </cell>
          <cell r="M778" t="str">
            <v>ค่าหัวลาก INV.3086604732,7434,4736,4739,4742,4805,</v>
          </cell>
        </row>
        <row r="779">
          <cell r="A779" t="str">
            <v>@01@</v>
          </cell>
          <cell r="B779" t="str">
            <v xml:space="preserve">ค่าหัวลาก </v>
          </cell>
          <cell r="C779" t="str">
            <v>SAM2008/0271</v>
          </cell>
          <cell r="D779" t="str">
            <v>0830032026</v>
          </cell>
          <cell r="E779">
            <v>0</v>
          </cell>
          <cell r="F779" t="str">
            <v>KR</v>
          </cell>
          <cell r="G779" t="str">
            <v>31</v>
          </cell>
          <cell r="H779">
            <v>0</v>
          </cell>
          <cell r="I779" t="str">
            <v>0934000403</v>
          </cell>
          <cell r="J779">
            <v>39780</v>
          </cell>
          <cell r="K779">
            <v>-8356</v>
          </cell>
          <cell r="L779" t="str">
            <v>THB</v>
          </cell>
          <cell r="M779" t="str">
            <v>ค่าหัวลาก INV.3086604732,7434,4736,4739,4742,4805,</v>
          </cell>
        </row>
        <row r="780">
          <cell r="A780" t="str">
            <v>@01@</v>
          </cell>
          <cell r="B780" t="str">
            <v xml:space="preserve">ค่าหัวลาก </v>
          </cell>
          <cell r="C780" t="str">
            <v>03031914</v>
          </cell>
          <cell r="D780" t="str">
            <v>0830032686</v>
          </cell>
          <cell r="E780">
            <v>0</v>
          </cell>
          <cell r="F780" t="str">
            <v>KR</v>
          </cell>
          <cell r="G780" t="str">
            <v>31</v>
          </cell>
          <cell r="H780">
            <v>0</v>
          </cell>
          <cell r="I780" t="str">
            <v>0934000406</v>
          </cell>
          <cell r="J780">
            <v>39780</v>
          </cell>
          <cell r="K780">
            <v>-11100</v>
          </cell>
          <cell r="L780" t="str">
            <v>THB</v>
          </cell>
          <cell r="M780" t="str">
            <v>ค่าหัวลาก INV.3086604740,4741</v>
          </cell>
        </row>
        <row r="781">
          <cell r="A781" t="str">
            <v>@01@</v>
          </cell>
          <cell r="B781" t="str">
            <v xml:space="preserve">ค่าหัวลาก </v>
          </cell>
          <cell r="C781" t="str">
            <v>03031914</v>
          </cell>
          <cell r="D781" t="str">
            <v>0830032686</v>
          </cell>
          <cell r="E781">
            <v>0</v>
          </cell>
          <cell r="F781" t="str">
            <v>KR</v>
          </cell>
          <cell r="G781" t="str">
            <v>31</v>
          </cell>
          <cell r="H781">
            <v>0</v>
          </cell>
          <cell r="I781" t="str">
            <v>0934000406</v>
          </cell>
          <cell r="J781">
            <v>39780</v>
          </cell>
          <cell r="K781">
            <v>-932.49</v>
          </cell>
          <cell r="L781" t="str">
            <v>THB</v>
          </cell>
          <cell r="M781" t="str">
            <v>ค่าหัวลาก INV.3086604740,4741</v>
          </cell>
        </row>
        <row r="782">
          <cell r="A782" t="str">
            <v>@01@</v>
          </cell>
          <cell r="B782" t="str">
            <v xml:space="preserve">ค่าหัวลาก </v>
          </cell>
          <cell r="C782" t="str">
            <v>03031915</v>
          </cell>
          <cell r="D782" t="str">
            <v>0830032687</v>
          </cell>
          <cell r="E782">
            <v>0</v>
          </cell>
          <cell r="F782" t="str">
            <v>KR</v>
          </cell>
          <cell r="G782" t="str">
            <v>31</v>
          </cell>
          <cell r="H782">
            <v>0</v>
          </cell>
          <cell r="I782" t="str">
            <v>0934000406</v>
          </cell>
          <cell r="J782">
            <v>39780</v>
          </cell>
          <cell r="K782">
            <v>-6600</v>
          </cell>
          <cell r="L782" t="str">
            <v>THB</v>
          </cell>
          <cell r="M782" t="str">
            <v>ค่าหัวลาก INV.3086604705</v>
          </cell>
        </row>
        <row r="783">
          <cell r="A783" t="str">
            <v>@01@</v>
          </cell>
          <cell r="B783" t="str">
            <v xml:space="preserve">ค่าหัวลาก </v>
          </cell>
          <cell r="C783" t="str">
            <v>03031915</v>
          </cell>
          <cell r="D783" t="str">
            <v>0830032687</v>
          </cell>
          <cell r="E783">
            <v>0</v>
          </cell>
          <cell r="F783" t="str">
            <v>KR</v>
          </cell>
          <cell r="G783" t="str">
            <v>31</v>
          </cell>
          <cell r="H783">
            <v>0</v>
          </cell>
          <cell r="I783" t="str">
            <v>0934000406</v>
          </cell>
          <cell r="J783">
            <v>39780</v>
          </cell>
          <cell r="K783">
            <v>-1097.99</v>
          </cell>
          <cell r="L783" t="str">
            <v>THB</v>
          </cell>
          <cell r="M783" t="str">
            <v>ค่าหัวลาก INV.3086604705</v>
          </cell>
        </row>
        <row r="784">
          <cell r="A784" t="str">
            <v>@01@</v>
          </cell>
          <cell r="B784" t="str">
            <v xml:space="preserve">ค่าหัวลาก </v>
          </cell>
          <cell r="C784" t="str">
            <v>TEO 084080</v>
          </cell>
          <cell r="D784" t="str">
            <v>0830032668</v>
          </cell>
          <cell r="E784">
            <v>0</v>
          </cell>
          <cell r="F784" t="str">
            <v>KR</v>
          </cell>
          <cell r="G784" t="str">
            <v>31</v>
          </cell>
          <cell r="H784">
            <v>0</v>
          </cell>
          <cell r="I784" t="str">
            <v>0934000405</v>
          </cell>
          <cell r="J784">
            <v>39781</v>
          </cell>
          <cell r="K784">
            <v>-1063</v>
          </cell>
          <cell r="L784" t="str">
            <v>THB</v>
          </cell>
          <cell r="M784" t="str">
            <v>ค่าหัวลาก INV.3086604658,4659</v>
          </cell>
        </row>
        <row r="785">
          <cell r="A785" t="str">
            <v>@01@</v>
          </cell>
          <cell r="B785" t="str">
            <v xml:space="preserve">ค่าหัวลาก </v>
          </cell>
          <cell r="C785" t="str">
            <v>TEO 084080</v>
          </cell>
          <cell r="D785" t="str">
            <v>0830032668</v>
          </cell>
          <cell r="E785">
            <v>0</v>
          </cell>
          <cell r="F785" t="str">
            <v>KR</v>
          </cell>
          <cell r="G785" t="str">
            <v>31</v>
          </cell>
          <cell r="H785">
            <v>0</v>
          </cell>
          <cell r="I785" t="str">
            <v>0934000405</v>
          </cell>
          <cell r="J785">
            <v>39781</v>
          </cell>
          <cell r="K785">
            <v>-2200</v>
          </cell>
          <cell r="L785" t="str">
            <v>THB</v>
          </cell>
          <cell r="M785" t="str">
            <v>ค่าหัวลาก INV.3086604658,4659</v>
          </cell>
        </row>
        <row r="786">
          <cell r="A786" t="str">
            <v>@01@</v>
          </cell>
          <cell r="B786" t="str">
            <v xml:space="preserve">ค่าหัวลาก </v>
          </cell>
          <cell r="C786" t="str">
            <v>TEO 084080</v>
          </cell>
          <cell r="D786" t="str">
            <v>0830032668</v>
          </cell>
          <cell r="E786">
            <v>0</v>
          </cell>
          <cell r="F786" t="str">
            <v>KR</v>
          </cell>
          <cell r="G786" t="str">
            <v>31</v>
          </cell>
          <cell r="H786">
            <v>0</v>
          </cell>
          <cell r="I786" t="str">
            <v>0934000405</v>
          </cell>
          <cell r="J786">
            <v>39781</v>
          </cell>
          <cell r="K786">
            <v>-200</v>
          </cell>
          <cell r="L786" t="str">
            <v>THB</v>
          </cell>
          <cell r="M786" t="str">
            <v>ค่าหัวลาก INV.3086604658,4659</v>
          </cell>
        </row>
        <row r="787">
          <cell r="A787" t="str">
            <v>@01@</v>
          </cell>
          <cell r="B787" t="str">
            <v xml:space="preserve">ค่าหัวลาก </v>
          </cell>
          <cell r="C787" t="str">
            <v>TEO 084081</v>
          </cell>
          <cell r="D787" t="str">
            <v>0830032670</v>
          </cell>
          <cell r="E787">
            <v>0</v>
          </cell>
          <cell r="F787" t="str">
            <v>KR</v>
          </cell>
          <cell r="G787" t="str">
            <v>31</v>
          </cell>
          <cell r="H787">
            <v>0</v>
          </cell>
          <cell r="I787" t="str">
            <v>0934000405</v>
          </cell>
          <cell r="J787">
            <v>39781</v>
          </cell>
          <cell r="K787">
            <v>-1063</v>
          </cell>
          <cell r="L787" t="str">
            <v>THB</v>
          </cell>
          <cell r="M787" t="str">
            <v>ค่าหัวลาก INV.3086604641</v>
          </cell>
        </row>
        <row r="788">
          <cell r="A788" t="str">
            <v>@01@</v>
          </cell>
          <cell r="B788" t="str">
            <v xml:space="preserve">ค่าหัวลาก </v>
          </cell>
          <cell r="C788" t="str">
            <v>TEO 084081</v>
          </cell>
          <cell r="D788" t="str">
            <v>0830032670</v>
          </cell>
          <cell r="E788">
            <v>0</v>
          </cell>
          <cell r="F788" t="str">
            <v>KR</v>
          </cell>
          <cell r="G788" t="str">
            <v>31</v>
          </cell>
          <cell r="H788">
            <v>0</v>
          </cell>
          <cell r="I788" t="str">
            <v>0934000405</v>
          </cell>
          <cell r="J788">
            <v>39781</v>
          </cell>
          <cell r="K788">
            <v>-2200</v>
          </cell>
          <cell r="L788" t="str">
            <v>THB</v>
          </cell>
          <cell r="M788" t="str">
            <v>ค่าหัวลาก INV.3086604641</v>
          </cell>
        </row>
        <row r="789">
          <cell r="A789" t="str">
            <v>@01@</v>
          </cell>
          <cell r="B789" t="str">
            <v xml:space="preserve">ค่าหัวลาก </v>
          </cell>
          <cell r="C789" t="str">
            <v>TEO 084081</v>
          </cell>
          <cell r="D789" t="str">
            <v>0830032670</v>
          </cell>
          <cell r="E789">
            <v>0</v>
          </cell>
          <cell r="F789" t="str">
            <v>KR</v>
          </cell>
          <cell r="G789" t="str">
            <v>31</v>
          </cell>
          <cell r="H789">
            <v>0</v>
          </cell>
          <cell r="I789" t="str">
            <v>0934000405</v>
          </cell>
          <cell r="J789">
            <v>39781</v>
          </cell>
          <cell r="K789">
            <v>-200</v>
          </cell>
          <cell r="L789" t="str">
            <v>THB</v>
          </cell>
          <cell r="M789" t="str">
            <v>ค่าหัวลาก INV.3086604641</v>
          </cell>
        </row>
        <row r="790">
          <cell r="A790" t="str">
            <v>@01@</v>
          </cell>
          <cell r="B790" t="str">
            <v xml:space="preserve">ค่าหัวลาก </v>
          </cell>
          <cell r="C790" t="str">
            <v>TEO 084082</v>
          </cell>
          <cell r="D790" t="str">
            <v>0830032672</v>
          </cell>
          <cell r="E790">
            <v>0</v>
          </cell>
          <cell r="F790" t="str">
            <v>KR</v>
          </cell>
          <cell r="G790" t="str">
            <v>31</v>
          </cell>
          <cell r="H790">
            <v>0</v>
          </cell>
          <cell r="I790" t="str">
            <v>0934000405</v>
          </cell>
          <cell r="J790">
            <v>39781</v>
          </cell>
          <cell r="K790">
            <v>-1063</v>
          </cell>
          <cell r="L790" t="str">
            <v>THB</v>
          </cell>
          <cell r="M790" t="str">
            <v>ค่าหัวลาก INV.3086604660,4662</v>
          </cell>
        </row>
        <row r="791">
          <cell r="A791" t="str">
            <v>@01@</v>
          </cell>
          <cell r="B791" t="str">
            <v xml:space="preserve">ค่าหัวลาก </v>
          </cell>
          <cell r="C791" t="str">
            <v>TEO 084082</v>
          </cell>
          <cell r="D791" t="str">
            <v>0830032672</v>
          </cell>
          <cell r="E791">
            <v>0</v>
          </cell>
          <cell r="F791" t="str">
            <v>KR</v>
          </cell>
          <cell r="G791" t="str">
            <v>31</v>
          </cell>
          <cell r="H791">
            <v>0</v>
          </cell>
          <cell r="I791" t="str">
            <v>0934000405</v>
          </cell>
          <cell r="J791">
            <v>39781</v>
          </cell>
          <cell r="K791">
            <v>-2200</v>
          </cell>
          <cell r="L791" t="str">
            <v>THB</v>
          </cell>
          <cell r="M791" t="str">
            <v>ค่าหัวลาก INV.3086604660,4662</v>
          </cell>
        </row>
        <row r="792">
          <cell r="A792" t="str">
            <v>@01@</v>
          </cell>
          <cell r="B792" t="str">
            <v xml:space="preserve">ค่าหัวลาก </v>
          </cell>
          <cell r="C792" t="str">
            <v>TEO 084082</v>
          </cell>
          <cell r="D792" t="str">
            <v>0830032672</v>
          </cell>
          <cell r="E792">
            <v>0</v>
          </cell>
          <cell r="F792" t="str">
            <v>KR</v>
          </cell>
          <cell r="G792" t="str">
            <v>31</v>
          </cell>
          <cell r="H792">
            <v>0</v>
          </cell>
          <cell r="I792" t="str">
            <v>0934000405</v>
          </cell>
          <cell r="J792">
            <v>39781</v>
          </cell>
          <cell r="K792">
            <v>-200</v>
          </cell>
          <cell r="L792" t="str">
            <v>THB</v>
          </cell>
          <cell r="M792" t="str">
            <v>ค่าหัวลาก INV.3086604660,4662</v>
          </cell>
        </row>
        <row r="793">
          <cell r="A793" t="str">
            <v>@01@</v>
          </cell>
          <cell r="B793" t="str">
            <v xml:space="preserve">ค่าหัวลาก </v>
          </cell>
          <cell r="C793" t="str">
            <v>TEO 084083</v>
          </cell>
          <cell r="D793" t="str">
            <v>0830032674</v>
          </cell>
          <cell r="E793">
            <v>0</v>
          </cell>
          <cell r="F793" t="str">
            <v>KR</v>
          </cell>
          <cell r="G793" t="str">
            <v>31</v>
          </cell>
          <cell r="H793">
            <v>0</v>
          </cell>
          <cell r="I793" t="str">
            <v>0934000405</v>
          </cell>
          <cell r="J793">
            <v>39781</v>
          </cell>
          <cell r="K793">
            <v>-2126</v>
          </cell>
          <cell r="L793" t="str">
            <v>THB</v>
          </cell>
          <cell r="M793" t="str">
            <v>ค่าหัวลาก INV.3086604683,4673,4672,4674</v>
          </cell>
        </row>
        <row r="794">
          <cell r="A794" t="str">
            <v>@01@</v>
          </cell>
          <cell r="B794" t="str">
            <v xml:space="preserve">ค่าหัวลาก </v>
          </cell>
          <cell r="C794" t="str">
            <v>TEO 084083</v>
          </cell>
          <cell r="D794" t="str">
            <v>0830032674</v>
          </cell>
          <cell r="E794">
            <v>0</v>
          </cell>
          <cell r="F794" t="str">
            <v>KR</v>
          </cell>
          <cell r="G794" t="str">
            <v>31</v>
          </cell>
          <cell r="H794">
            <v>0</v>
          </cell>
          <cell r="I794" t="str">
            <v>0934000405</v>
          </cell>
          <cell r="J794">
            <v>39781</v>
          </cell>
          <cell r="K794">
            <v>-4400</v>
          </cell>
          <cell r="L794" t="str">
            <v>THB</v>
          </cell>
          <cell r="M794" t="str">
            <v>ค่าหัวลาก INV.3086604683,4673,4672,4674</v>
          </cell>
        </row>
        <row r="795">
          <cell r="A795" t="str">
            <v>@01@</v>
          </cell>
          <cell r="B795" t="str">
            <v xml:space="preserve">ค่าหัวลาก </v>
          </cell>
          <cell r="C795" t="str">
            <v>TEO 084083</v>
          </cell>
          <cell r="D795" t="str">
            <v>0830032674</v>
          </cell>
          <cell r="E795">
            <v>0</v>
          </cell>
          <cell r="F795" t="str">
            <v>KR</v>
          </cell>
          <cell r="G795" t="str">
            <v>31</v>
          </cell>
          <cell r="H795">
            <v>0</v>
          </cell>
          <cell r="I795" t="str">
            <v>0934000405</v>
          </cell>
          <cell r="J795">
            <v>39781</v>
          </cell>
          <cell r="K795">
            <v>-400</v>
          </cell>
          <cell r="L795" t="str">
            <v>THB</v>
          </cell>
          <cell r="M795" t="str">
            <v>ค่าหัวลาก INV.3086604683,4673,4672,4674</v>
          </cell>
        </row>
        <row r="796">
          <cell r="A796" t="str">
            <v>@01@</v>
          </cell>
          <cell r="B796" t="str">
            <v xml:space="preserve">ค่าหัวลาก </v>
          </cell>
          <cell r="C796" t="str">
            <v>TEO 084093</v>
          </cell>
          <cell r="D796" t="str">
            <v>0830032677</v>
          </cell>
          <cell r="E796">
            <v>0</v>
          </cell>
          <cell r="F796" t="str">
            <v>KR</v>
          </cell>
          <cell r="G796" t="str">
            <v>31</v>
          </cell>
          <cell r="H796">
            <v>0</v>
          </cell>
          <cell r="I796" t="str">
            <v>0934000405</v>
          </cell>
          <cell r="J796">
            <v>39781</v>
          </cell>
          <cell r="K796">
            <v>-635</v>
          </cell>
          <cell r="L796" t="str">
            <v>THB</v>
          </cell>
          <cell r="M796" t="str">
            <v>ค่าหัวลาก INV.3086604637</v>
          </cell>
        </row>
        <row r="797">
          <cell r="A797" t="str">
            <v>@01@</v>
          </cell>
          <cell r="B797" t="str">
            <v xml:space="preserve">ค่าหัวลาก </v>
          </cell>
          <cell r="C797" t="str">
            <v>TEO 084093</v>
          </cell>
          <cell r="D797" t="str">
            <v>0830032677</v>
          </cell>
          <cell r="E797">
            <v>0</v>
          </cell>
          <cell r="F797" t="str">
            <v>KR</v>
          </cell>
          <cell r="G797" t="str">
            <v>31</v>
          </cell>
          <cell r="H797">
            <v>0</v>
          </cell>
          <cell r="I797" t="str">
            <v>0934000405</v>
          </cell>
          <cell r="J797">
            <v>39781</v>
          </cell>
          <cell r="K797">
            <v>-1850</v>
          </cell>
          <cell r="L797" t="str">
            <v>THB</v>
          </cell>
          <cell r="M797" t="str">
            <v>ค่าหัวลาก INV.3086604637</v>
          </cell>
        </row>
        <row r="798">
          <cell r="A798" t="str">
            <v>@01@</v>
          </cell>
          <cell r="B798" t="str">
            <v xml:space="preserve">ค่าหัวลาก </v>
          </cell>
          <cell r="C798" t="str">
            <v>TEO 084093</v>
          </cell>
          <cell r="D798" t="str">
            <v>0830032677</v>
          </cell>
          <cell r="E798">
            <v>0</v>
          </cell>
          <cell r="F798" t="str">
            <v>KR</v>
          </cell>
          <cell r="G798" t="str">
            <v>31</v>
          </cell>
          <cell r="H798">
            <v>0</v>
          </cell>
          <cell r="I798" t="str">
            <v>0934000405</v>
          </cell>
          <cell r="J798">
            <v>39781</v>
          </cell>
          <cell r="K798">
            <v>-200</v>
          </cell>
          <cell r="L798" t="str">
            <v>THB</v>
          </cell>
          <cell r="M798" t="str">
            <v>ค่าหัวลาก INV.3086604637</v>
          </cell>
        </row>
        <row r="799">
          <cell r="A799" t="str">
            <v>@01@</v>
          </cell>
          <cell r="B799" t="str">
            <v xml:space="preserve">ค่าหัวลาก </v>
          </cell>
          <cell r="C799" t="str">
            <v>TEO 084111</v>
          </cell>
          <cell r="D799" t="str">
            <v>0830032679</v>
          </cell>
          <cell r="E799">
            <v>0</v>
          </cell>
          <cell r="F799" t="str">
            <v>KR</v>
          </cell>
          <cell r="G799" t="str">
            <v>31</v>
          </cell>
          <cell r="H799">
            <v>0</v>
          </cell>
          <cell r="I799" t="str">
            <v>0934000405</v>
          </cell>
          <cell r="J799">
            <v>39781</v>
          </cell>
          <cell r="K799">
            <v>-1865</v>
          </cell>
          <cell r="L799" t="str">
            <v>THB</v>
          </cell>
          <cell r="M799" t="str">
            <v>ค่าหัวลาก INV.3086604670,4679</v>
          </cell>
        </row>
        <row r="800">
          <cell r="A800" t="str">
            <v>@01@</v>
          </cell>
          <cell r="B800" t="str">
            <v xml:space="preserve">ค่าหัวลาก </v>
          </cell>
          <cell r="C800" t="str">
            <v>TEO 084111</v>
          </cell>
          <cell r="D800" t="str">
            <v>0830032679</v>
          </cell>
          <cell r="E800">
            <v>0</v>
          </cell>
          <cell r="F800" t="str">
            <v>KR</v>
          </cell>
          <cell r="G800" t="str">
            <v>31</v>
          </cell>
          <cell r="H800">
            <v>0</v>
          </cell>
          <cell r="I800" t="str">
            <v>0934000405</v>
          </cell>
          <cell r="J800">
            <v>39781</v>
          </cell>
          <cell r="K800">
            <v>-4400</v>
          </cell>
          <cell r="L800" t="str">
            <v>THB</v>
          </cell>
          <cell r="M800" t="str">
            <v>ค่าหัวลาก INV.3086604670,4679</v>
          </cell>
        </row>
        <row r="801">
          <cell r="A801" t="str">
            <v>@01@</v>
          </cell>
          <cell r="B801" t="str">
            <v xml:space="preserve">ค่าหัวลาก </v>
          </cell>
          <cell r="C801" t="str">
            <v>TEO 084111</v>
          </cell>
          <cell r="D801" t="str">
            <v>0830032679</v>
          </cell>
          <cell r="E801">
            <v>0</v>
          </cell>
          <cell r="F801" t="str">
            <v>KR</v>
          </cell>
          <cell r="G801" t="str">
            <v>31</v>
          </cell>
          <cell r="H801">
            <v>0</v>
          </cell>
          <cell r="I801" t="str">
            <v>0934000405</v>
          </cell>
          <cell r="J801">
            <v>39781</v>
          </cell>
          <cell r="K801">
            <v>-400</v>
          </cell>
          <cell r="L801" t="str">
            <v>THB</v>
          </cell>
          <cell r="M801" t="str">
            <v>ค่าหัวลาก INV.3086604670,4679</v>
          </cell>
        </row>
        <row r="802">
          <cell r="A802" t="str">
            <v>@01@</v>
          </cell>
          <cell r="B802" t="str">
            <v xml:space="preserve">ค่าหัวลาก </v>
          </cell>
          <cell r="C802" t="str">
            <v>TEO 084118</v>
          </cell>
          <cell r="D802" t="str">
            <v>0830032684</v>
          </cell>
          <cell r="E802">
            <v>0</v>
          </cell>
          <cell r="F802" t="str">
            <v>KR</v>
          </cell>
          <cell r="G802" t="str">
            <v>31</v>
          </cell>
          <cell r="H802">
            <v>0</v>
          </cell>
          <cell r="I802" t="str">
            <v>0934000405</v>
          </cell>
          <cell r="J802">
            <v>39781</v>
          </cell>
          <cell r="K802">
            <v>-1063</v>
          </cell>
          <cell r="L802" t="str">
            <v>THB</v>
          </cell>
          <cell r="M802" t="str">
            <v>ค่าหัวลาก INV.3086604783,4781</v>
          </cell>
        </row>
        <row r="803">
          <cell r="A803" t="str">
            <v>@01@</v>
          </cell>
          <cell r="B803" t="str">
            <v xml:space="preserve">ค่าหัวลาก </v>
          </cell>
          <cell r="C803" t="str">
            <v>TEO 084118</v>
          </cell>
          <cell r="D803" t="str">
            <v>0830032684</v>
          </cell>
          <cell r="E803">
            <v>0</v>
          </cell>
          <cell r="F803" t="str">
            <v>KR</v>
          </cell>
          <cell r="G803" t="str">
            <v>31</v>
          </cell>
          <cell r="H803">
            <v>0</v>
          </cell>
          <cell r="I803" t="str">
            <v>0934000405</v>
          </cell>
          <cell r="J803">
            <v>39781</v>
          </cell>
          <cell r="K803">
            <v>-2200</v>
          </cell>
          <cell r="L803" t="str">
            <v>THB</v>
          </cell>
          <cell r="M803" t="str">
            <v>ค่าหัวลาก INV.3086604783,4781</v>
          </cell>
        </row>
        <row r="804">
          <cell r="A804" t="str">
            <v>@01@</v>
          </cell>
          <cell r="B804" t="str">
            <v xml:space="preserve">ค่าหัวลาก </v>
          </cell>
          <cell r="C804" t="str">
            <v>TEO 084118</v>
          </cell>
          <cell r="D804" t="str">
            <v>0830032684</v>
          </cell>
          <cell r="E804">
            <v>0</v>
          </cell>
          <cell r="F804" t="str">
            <v>KR</v>
          </cell>
          <cell r="G804" t="str">
            <v>31</v>
          </cell>
          <cell r="H804">
            <v>0</v>
          </cell>
          <cell r="I804" t="str">
            <v>0934000405</v>
          </cell>
          <cell r="J804">
            <v>39781</v>
          </cell>
          <cell r="K804">
            <v>-200</v>
          </cell>
          <cell r="L804" t="str">
            <v>THB</v>
          </cell>
          <cell r="M804" t="str">
            <v>ค่าหัวลาก INV.3086604783,4781</v>
          </cell>
        </row>
        <row r="805">
          <cell r="A805" t="str">
            <v>@01@</v>
          </cell>
          <cell r="B805" t="str">
            <v xml:space="preserve">ค่าหัวลาก </v>
          </cell>
          <cell r="C805" t="str">
            <v>16158</v>
          </cell>
          <cell r="D805" t="str">
            <v>0830032045</v>
          </cell>
          <cell r="E805">
            <v>0</v>
          </cell>
          <cell r="F805" t="str">
            <v>KR</v>
          </cell>
          <cell r="G805" t="str">
            <v>31</v>
          </cell>
          <cell r="H805">
            <v>0</v>
          </cell>
          <cell r="I805" t="str">
            <v>0934000408</v>
          </cell>
          <cell r="J805">
            <v>39781</v>
          </cell>
          <cell r="K805">
            <v>-3800</v>
          </cell>
          <cell r="L805" t="str">
            <v>THB</v>
          </cell>
          <cell r="M805" t="str">
            <v>ค่าหัวลาก INV.3086604731</v>
          </cell>
        </row>
        <row r="806">
          <cell r="A806" t="str">
            <v>@01@</v>
          </cell>
          <cell r="B806" t="str">
            <v xml:space="preserve">ค่าหัวลาก </v>
          </cell>
          <cell r="C806" t="str">
            <v>16158</v>
          </cell>
          <cell r="D806" t="str">
            <v>0830032045</v>
          </cell>
          <cell r="E806">
            <v>0</v>
          </cell>
          <cell r="F806" t="str">
            <v>KR</v>
          </cell>
          <cell r="G806" t="str">
            <v>31</v>
          </cell>
          <cell r="H806">
            <v>0</v>
          </cell>
          <cell r="I806" t="str">
            <v>0934000408</v>
          </cell>
          <cell r="J806">
            <v>39781</v>
          </cell>
          <cell r="K806">
            <v>-670</v>
          </cell>
          <cell r="L806" t="str">
            <v>THB</v>
          </cell>
          <cell r="M806" t="str">
            <v>ค่าหัวลาก INV.3086604731</v>
          </cell>
        </row>
        <row r="807">
          <cell r="A807" t="str">
            <v>@01@</v>
          </cell>
          <cell r="B807" t="str">
            <v xml:space="preserve">ค่าหัวลาก </v>
          </cell>
          <cell r="C807" t="str">
            <v>16167</v>
          </cell>
          <cell r="D807" t="str">
            <v>0830032047</v>
          </cell>
          <cell r="E807">
            <v>0</v>
          </cell>
          <cell r="F807" t="str">
            <v>KR</v>
          </cell>
          <cell r="G807" t="str">
            <v>31</v>
          </cell>
          <cell r="H807">
            <v>0</v>
          </cell>
          <cell r="I807" t="str">
            <v>0934000408</v>
          </cell>
          <cell r="J807">
            <v>39781</v>
          </cell>
          <cell r="K807">
            <v>-23600</v>
          </cell>
          <cell r="L807" t="str">
            <v>THB</v>
          </cell>
          <cell r="M807" t="str">
            <v>ค่าหัวลาก INV.3086604715,4693,4723</v>
          </cell>
        </row>
        <row r="808">
          <cell r="A808" t="str">
            <v>@01@</v>
          </cell>
          <cell r="B808" t="str">
            <v xml:space="preserve">ค่าหัวลาก </v>
          </cell>
          <cell r="C808" t="str">
            <v>16167</v>
          </cell>
          <cell r="D808" t="str">
            <v>0830032047</v>
          </cell>
          <cell r="E808">
            <v>0</v>
          </cell>
          <cell r="F808" t="str">
            <v>KR</v>
          </cell>
          <cell r="G808" t="str">
            <v>31</v>
          </cell>
          <cell r="H808">
            <v>0</v>
          </cell>
          <cell r="I808" t="str">
            <v>0934000408</v>
          </cell>
          <cell r="J808">
            <v>39781</v>
          </cell>
          <cell r="K808">
            <v>-4151.5</v>
          </cell>
          <cell r="L808" t="str">
            <v>THB</v>
          </cell>
          <cell r="M808" t="str">
            <v>ค่าหัวลาก INV.3086604715,4693,4723</v>
          </cell>
        </row>
        <row r="809">
          <cell r="A809" t="str">
            <v>@01@</v>
          </cell>
          <cell r="B809" t="str">
            <v xml:space="preserve">ค่าหัวลาก </v>
          </cell>
          <cell r="C809" t="str">
            <v>EXS 084491</v>
          </cell>
          <cell r="D809" t="str">
            <v>0830032009</v>
          </cell>
          <cell r="E809">
            <v>0</v>
          </cell>
          <cell r="F809" t="str">
            <v>KR</v>
          </cell>
          <cell r="G809" t="str">
            <v>31</v>
          </cell>
          <cell r="H809">
            <v>0</v>
          </cell>
          <cell r="I809" t="str">
            <v>0934000409</v>
          </cell>
          <cell r="J809">
            <v>39781</v>
          </cell>
          <cell r="K809">
            <v>-932.5</v>
          </cell>
          <cell r="L809" t="str">
            <v>THB</v>
          </cell>
          <cell r="M809" t="str">
            <v>ค่าหัวลาก INV.3086604687</v>
          </cell>
        </row>
        <row r="810">
          <cell r="A810" t="str">
            <v>@01@</v>
          </cell>
          <cell r="B810" t="str">
            <v xml:space="preserve">ค่าหัวลาก </v>
          </cell>
          <cell r="C810" t="str">
            <v>EXS 084492</v>
          </cell>
          <cell r="D810" t="str">
            <v>0830032010</v>
          </cell>
          <cell r="E810">
            <v>0</v>
          </cell>
          <cell r="F810" t="str">
            <v>KR</v>
          </cell>
          <cell r="G810" t="str">
            <v>31</v>
          </cell>
          <cell r="H810">
            <v>0</v>
          </cell>
          <cell r="I810" t="str">
            <v>0934000409</v>
          </cell>
          <cell r="J810">
            <v>39781</v>
          </cell>
          <cell r="K810">
            <v>-932.5</v>
          </cell>
          <cell r="L810" t="str">
            <v>THB</v>
          </cell>
          <cell r="M810" t="str">
            <v>ค่าหัวลาก INV.3086604704</v>
          </cell>
        </row>
        <row r="811">
          <cell r="A811" t="str">
            <v>@01@</v>
          </cell>
          <cell r="B811" t="str">
            <v xml:space="preserve">ค่าหัวลาก </v>
          </cell>
          <cell r="C811" t="str">
            <v>03032054</v>
          </cell>
          <cell r="D811" t="str">
            <v>0830032688</v>
          </cell>
          <cell r="E811">
            <v>0</v>
          </cell>
          <cell r="F811" t="str">
            <v>KR</v>
          </cell>
          <cell r="G811" t="str">
            <v>31</v>
          </cell>
          <cell r="H811">
            <v>0</v>
          </cell>
          <cell r="I811" t="str">
            <v>0934000406</v>
          </cell>
          <cell r="J811">
            <v>39784</v>
          </cell>
          <cell r="K811">
            <v>-13200</v>
          </cell>
          <cell r="L811" t="str">
            <v>THB</v>
          </cell>
          <cell r="M811" t="str">
            <v>ค่าหัวลาก INV.3086604763</v>
          </cell>
        </row>
        <row r="812">
          <cell r="A812" t="str">
            <v>@01@</v>
          </cell>
          <cell r="B812" t="str">
            <v xml:space="preserve">ค่าหัวลาก </v>
          </cell>
          <cell r="C812" t="str">
            <v>03032054</v>
          </cell>
          <cell r="D812" t="str">
            <v>0830032688</v>
          </cell>
          <cell r="E812">
            <v>0</v>
          </cell>
          <cell r="F812" t="str">
            <v>KR</v>
          </cell>
          <cell r="G812" t="str">
            <v>31</v>
          </cell>
          <cell r="H812">
            <v>0</v>
          </cell>
          <cell r="I812" t="str">
            <v>0934000406</v>
          </cell>
          <cell r="J812">
            <v>39784</v>
          </cell>
          <cell r="K812">
            <v>-1864.99</v>
          </cell>
          <cell r="L812" t="str">
            <v>THB</v>
          </cell>
          <cell r="M812" t="str">
            <v>ค่าหัวลาก INV.3086604763</v>
          </cell>
        </row>
        <row r="813">
          <cell r="A813" t="str">
            <v>@01@</v>
          </cell>
          <cell r="B813" t="str">
            <v xml:space="preserve">ค่าหัวลาก </v>
          </cell>
          <cell r="C813" t="str">
            <v>03032055</v>
          </cell>
          <cell r="D813" t="str">
            <v>0830032689</v>
          </cell>
          <cell r="E813">
            <v>0</v>
          </cell>
          <cell r="F813" t="str">
            <v>KR</v>
          </cell>
          <cell r="G813" t="str">
            <v>31</v>
          </cell>
          <cell r="H813">
            <v>0</v>
          </cell>
          <cell r="I813" t="str">
            <v>0934000406</v>
          </cell>
          <cell r="J813">
            <v>39784</v>
          </cell>
          <cell r="K813">
            <v>-7000</v>
          </cell>
          <cell r="L813" t="str">
            <v>THB</v>
          </cell>
          <cell r="M813" t="str">
            <v>ค่าหัวลาก INV.3086604724</v>
          </cell>
        </row>
        <row r="814">
          <cell r="A814" t="str">
            <v>@01@</v>
          </cell>
          <cell r="B814" t="str">
            <v xml:space="preserve">ค่าหัวลาก </v>
          </cell>
          <cell r="C814" t="str">
            <v>03032055</v>
          </cell>
          <cell r="D814" t="str">
            <v>0830032689</v>
          </cell>
          <cell r="E814">
            <v>0</v>
          </cell>
          <cell r="F814" t="str">
            <v>KR</v>
          </cell>
          <cell r="G814" t="str">
            <v>31</v>
          </cell>
          <cell r="H814">
            <v>0</v>
          </cell>
          <cell r="I814" t="str">
            <v>0934000406</v>
          </cell>
          <cell r="J814">
            <v>39784</v>
          </cell>
          <cell r="K814">
            <v>-681.3</v>
          </cell>
          <cell r="L814" t="str">
            <v>THB</v>
          </cell>
          <cell r="M814" t="str">
            <v>ค่าหัวลาก INV.3086604724</v>
          </cell>
        </row>
        <row r="815">
          <cell r="A815" t="str">
            <v>@01@</v>
          </cell>
          <cell r="B815" t="str">
            <v xml:space="preserve">ค่าหัวลาก </v>
          </cell>
          <cell r="C815" t="str">
            <v>03032056</v>
          </cell>
          <cell r="D815" t="str">
            <v>0830032690</v>
          </cell>
          <cell r="E815">
            <v>0</v>
          </cell>
          <cell r="F815" t="str">
            <v>KR</v>
          </cell>
          <cell r="G815" t="str">
            <v>31</v>
          </cell>
          <cell r="H815">
            <v>0</v>
          </cell>
          <cell r="I815" t="str">
            <v>0934000406</v>
          </cell>
          <cell r="J815">
            <v>39784</v>
          </cell>
          <cell r="K815">
            <v>-6600</v>
          </cell>
          <cell r="L815" t="str">
            <v>THB</v>
          </cell>
          <cell r="M815" t="str">
            <v>ค่าหัวลาก INV.3086604756,4759</v>
          </cell>
        </row>
        <row r="816">
          <cell r="A816" t="str">
            <v>@01@</v>
          </cell>
          <cell r="B816" t="str">
            <v xml:space="preserve">ค่าหัวลาก </v>
          </cell>
          <cell r="C816" t="str">
            <v>03032056</v>
          </cell>
          <cell r="D816" t="str">
            <v>0830032690</v>
          </cell>
          <cell r="E816">
            <v>0</v>
          </cell>
          <cell r="F816" t="str">
            <v>KR</v>
          </cell>
          <cell r="G816" t="str">
            <v>31</v>
          </cell>
          <cell r="H816">
            <v>0</v>
          </cell>
          <cell r="I816" t="str">
            <v>0934000406</v>
          </cell>
          <cell r="J816">
            <v>39784</v>
          </cell>
          <cell r="K816">
            <v>-664.99</v>
          </cell>
          <cell r="L816" t="str">
            <v>THB</v>
          </cell>
          <cell r="M816" t="str">
            <v>ค่าหัวลาก INV.3086604756,4759</v>
          </cell>
        </row>
        <row r="817">
          <cell r="A817" t="str">
            <v>@01@</v>
          </cell>
          <cell r="B817" t="str">
            <v xml:space="preserve">ค่าหัวลาก </v>
          </cell>
          <cell r="C817" t="str">
            <v>03032057</v>
          </cell>
          <cell r="D817" t="str">
            <v>0830032691</v>
          </cell>
          <cell r="E817">
            <v>0</v>
          </cell>
          <cell r="F817" t="str">
            <v>KR</v>
          </cell>
          <cell r="G817" t="str">
            <v>31</v>
          </cell>
          <cell r="H817" t="str">
            <v>V7</v>
          </cell>
          <cell r="I817" t="str">
            <v>0934000406</v>
          </cell>
          <cell r="J817">
            <v>39784</v>
          </cell>
          <cell r="K817">
            <v>-932.49</v>
          </cell>
          <cell r="L817" t="str">
            <v>THB</v>
          </cell>
          <cell r="M817" t="str">
            <v>ค่าหัวลาก INV.3086604735</v>
          </cell>
        </row>
        <row r="818">
          <cell r="A818" t="str">
            <v>@01@</v>
          </cell>
          <cell r="B818" t="str">
            <v xml:space="preserve">ค่าหัวลาก </v>
          </cell>
          <cell r="C818" t="str">
            <v>03032058</v>
          </cell>
          <cell r="D818" t="str">
            <v>0830032692</v>
          </cell>
          <cell r="E818">
            <v>0</v>
          </cell>
          <cell r="F818" t="str">
            <v>KR</v>
          </cell>
          <cell r="G818" t="str">
            <v>31</v>
          </cell>
          <cell r="H818">
            <v>0</v>
          </cell>
          <cell r="I818" t="str">
            <v>0934000406</v>
          </cell>
          <cell r="J818">
            <v>39784</v>
          </cell>
          <cell r="K818">
            <v>-13200</v>
          </cell>
          <cell r="L818" t="str">
            <v>THB</v>
          </cell>
          <cell r="M818" t="str">
            <v>ค่าหัวลาก INV.3086604755</v>
          </cell>
        </row>
        <row r="819">
          <cell r="A819" t="str">
            <v>@01@</v>
          </cell>
          <cell r="B819" t="str">
            <v xml:space="preserve">ค่าหัวลาก </v>
          </cell>
          <cell r="C819" t="str">
            <v>03032058</v>
          </cell>
          <cell r="D819" t="str">
            <v>0830032692</v>
          </cell>
          <cell r="E819">
            <v>0</v>
          </cell>
          <cell r="F819" t="str">
            <v>KR</v>
          </cell>
          <cell r="G819" t="str">
            <v>31</v>
          </cell>
          <cell r="H819">
            <v>0</v>
          </cell>
          <cell r="I819" t="str">
            <v>0934000406</v>
          </cell>
          <cell r="J819">
            <v>39784</v>
          </cell>
          <cell r="K819">
            <v>-1864.99</v>
          </cell>
          <cell r="L819" t="str">
            <v>THB</v>
          </cell>
          <cell r="M819" t="str">
            <v>ค่าหัวลาก INV.3086604755</v>
          </cell>
        </row>
        <row r="820">
          <cell r="A820" t="str">
            <v>@01@</v>
          </cell>
          <cell r="B820" t="str">
            <v xml:space="preserve">ค่าหัวลาก </v>
          </cell>
          <cell r="C820" t="str">
            <v>03032059</v>
          </cell>
          <cell r="D820" t="str">
            <v>0830032693</v>
          </cell>
          <cell r="E820">
            <v>0</v>
          </cell>
          <cell r="F820" t="str">
            <v>KR</v>
          </cell>
          <cell r="G820" t="str">
            <v>31</v>
          </cell>
          <cell r="H820">
            <v>0</v>
          </cell>
          <cell r="I820" t="str">
            <v>0934000406</v>
          </cell>
          <cell r="J820">
            <v>39784</v>
          </cell>
          <cell r="K820">
            <v>-19800</v>
          </cell>
          <cell r="L820" t="str">
            <v>THB</v>
          </cell>
          <cell r="M820" t="str">
            <v>ค่าหัวลาก INV.3086604747</v>
          </cell>
        </row>
        <row r="821">
          <cell r="A821" t="str">
            <v>@01@</v>
          </cell>
          <cell r="B821" t="str">
            <v xml:space="preserve">ค่าหัวลาก </v>
          </cell>
          <cell r="C821" t="str">
            <v>03032059</v>
          </cell>
          <cell r="D821" t="str">
            <v>0830032693</v>
          </cell>
          <cell r="E821">
            <v>0</v>
          </cell>
          <cell r="F821" t="str">
            <v>KR</v>
          </cell>
          <cell r="G821" t="str">
            <v>31</v>
          </cell>
          <cell r="H821">
            <v>0</v>
          </cell>
          <cell r="I821" t="str">
            <v>0934000406</v>
          </cell>
          <cell r="J821">
            <v>39784</v>
          </cell>
          <cell r="K821">
            <v>-2797.48</v>
          </cell>
          <cell r="L821" t="str">
            <v>THB</v>
          </cell>
          <cell r="M821" t="str">
            <v>ค่าหัวลาก INV.3086604747</v>
          </cell>
        </row>
        <row r="822">
          <cell r="A822" t="str">
            <v>@01@</v>
          </cell>
          <cell r="B822" t="str">
            <v xml:space="preserve">ค่าหัวลาก </v>
          </cell>
          <cell r="C822" t="str">
            <v>03032060</v>
          </cell>
          <cell r="D822" t="str">
            <v>0830032694</v>
          </cell>
          <cell r="E822">
            <v>0</v>
          </cell>
          <cell r="F822" t="str">
            <v>KR</v>
          </cell>
          <cell r="G822" t="str">
            <v>31</v>
          </cell>
          <cell r="H822">
            <v>0</v>
          </cell>
          <cell r="I822" t="str">
            <v>0934000406</v>
          </cell>
          <cell r="J822">
            <v>39784</v>
          </cell>
          <cell r="K822">
            <v>-6600</v>
          </cell>
          <cell r="L822" t="str">
            <v>THB</v>
          </cell>
          <cell r="M822" t="str">
            <v>ค่าหัวลาก INV.3086604773</v>
          </cell>
        </row>
        <row r="823">
          <cell r="A823" t="str">
            <v>@01@</v>
          </cell>
          <cell r="B823" t="str">
            <v xml:space="preserve">ค่าหัวลาก </v>
          </cell>
          <cell r="C823" t="str">
            <v>03032060</v>
          </cell>
          <cell r="D823" t="str">
            <v>0830032694</v>
          </cell>
          <cell r="E823">
            <v>0</v>
          </cell>
          <cell r="F823" t="str">
            <v>KR</v>
          </cell>
          <cell r="G823" t="str">
            <v>31</v>
          </cell>
          <cell r="H823">
            <v>0</v>
          </cell>
          <cell r="I823" t="str">
            <v>0934000406</v>
          </cell>
          <cell r="J823">
            <v>39784</v>
          </cell>
          <cell r="K823">
            <v>-932.49</v>
          </cell>
          <cell r="L823" t="str">
            <v>THB</v>
          </cell>
          <cell r="M823" t="str">
            <v>ค่าหัวลาก INV.3086604773</v>
          </cell>
        </row>
        <row r="824">
          <cell r="A824" t="str">
            <v>@01@</v>
          </cell>
          <cell r="B824" t="str">
            <v xml:space="preserve">ค่าหัวลาก </v>
          </cell>
          <cell r="C824" t="str">
            <v>03032061</v>
          </cell>
          <cell r="D824" t="str">
            <v>0830032695</v>
          </cell>
          <cell r="E824">
            <v>0</v>
          </cell>
          <cell r="F824" t="str">
            <v>KR</v>
          </cell>
          <cell r="G824" t="str">
            <v>31</v>
          </cell>
          <cell r="H824">
            <v>0</v>
          </cell>
          <cell r="I824" t="str">
            <v>0934000406</v>
          </cell>
          <cell r="J824">
            <v>39784</v>
          </cell>
          <cell r="K824">
            <v>-7000</v>
          </cell>
          <cell r="L824" t="str">
            <v>THB</v>
          </cell>
          <cell r="M824" t="str">
            <v>ค่าหัวลาก INV.3086604728</v>
          </cell>
        </row>
        <row r="825">
          <cell r="A825" t="str">
            <v>@01@</v>
          </cell>
          <cell r="B825" t="str">
            <v xml:space="preserve">ค่าหัวลาก </v>
          </cell>
          <cell r="C825" t="str">
            <v>03032061</v>
          </cell>
          <cell r="D825" t="str">
            <v>0830032695</v>
          </cell>
          <cell r="E825">
            <v>0</v>
          </cell>
          <cell r="F825" t="str">
            <v>KR</v>
          </cell>
          <cell r="G825" t="str">
            <v>31</v>
          </cell>
          <cell r="H825">
            <v>0</v>
          </cell>
          <cell r="I825" t="str">
            <v>0934000406</v>
          </cell>
          <cell r="J825">
            <v>39784</v>
          </cell>
          <cell r="K825">
            <v>-1097.99</v>
          </cell>
          <cell r="L825" t="str">
            <v>THB</v>
          </cell>
          <cell r="M825" t="str">
            <v>ค่าหัวลาก INV.3086604728</v>
          </cell>
        </row>
        <row r="826">
          <cell r="A826" t="str">
            <v>@01@</v>
          </cell>
          <cell r="B826" t="str">
            <v xml:space="preserve">ค่าหัวลาก </v>
          </cell>
          <cell r="C826" t="str">
            <v>03032062</v>
          </cell>
          <cell r="D826" t="str">
            <v>0830032696</v>
          </cell>
          <cell r="E826">
            <v>0</v>
          </cell>
          <cell r="F826" t="str">
            <v>KR</v>
          </cell>
          <cell r="G826" t="str">
            <v>31</v>
          </cell>
          <cell r="H826">
            <v>0</v>
          </cell>
          <cell r="I826" t="str">
            <v>0934000406</v>
          </cell>
          <cell r="J826">
            <v>39784</v>
          </cell>
          <cell r="K826">
            <v>-7000</v>
          </cell>
          <cell r="L826" t="str">
            <v>THB</v>
          </cell>
          <cell r="M826" t="str">
            <v>ค่าหัวลาก INV.3086604702</v>
          </cell>
        </row>
        <row r="827">
          <cell r="A827" t="str">
            <v>@01@</v>
          </cell>
          <cell r="B827" t="str">
            <v xml:space="preserve">ค่าหัวลาก </v>
          </cell>
          <cell r="C827" t="str">
            <v>03032062</v>
          </cell>
          <cell r="D827" t="str">
            <v>0830032696</v>
          </cell>
          <cell r="E827">
            <v>0</v>
          </cell>
          <cell r="F827" t="str">
            <v>KR</v>
          </cell>
          <cell r="G827" t="str">
            <v>31</v>
          </cell>
          <cell r="H827">
            <v>0</v>
          </cell>
          <cell r="I827" t="str">
            <v>0934000406</v>
          </cell>
          <cell r="J827">
            <v>39784</v>
          </cell>
          <cell r="K827">
            <v>-1097.99</v>
          </cell>
          <cell r="L827" t="str">
            <v>THB</v>
          </cell>
          <cell r="M827" t="str">
            <v>ค่าหัวลาก INV.3086604702</v>
          </cell>
        </row>
        <row r="828">
          <cell r="A828" t="str">
            <v>@01@</v>
          </cell>
          <cell r="B828" t="str">
            <v xml:space="preserve">ค่าหัวลาก </v>
          </cell>
          <cell r="C828" t="str">
            <v>03032063</v>
          </cell>
          <cell r="D828" t="str">
            <v>0830032697</v>
          </cell>
          <cell r="E828">
            <v>0</v>
          </cell>
          <cell r="F828" t="str">
            <v>KR</v>
          </cell>
          <cell r="G828" t="str">
            <v>31</v>
          </cell>
          <cell r="H828">
            <v>0</v>
          </cell>
          <cell r="I828" t="str">
            <v>0934000406</v>
          </cell>
          <cell r="J828">
            <v>39784</v>
          </cell>
          <cell r="K828">
            <v>-13200</v>
          </cell>
          <cell r="L828" t="str">
            <v>THB</v>
          </cell>
          <cell r="M828" t="str">
            <v>ค่าหัวลาก INV.3086604774</v>
          </cell>
        </row>
        <row r="829">
          <cell r="A829" t="str">
            <v>@01@</v>
          </cell>
          <cell r="B829" t="str">
            <v xml:space="preserve">ค่าหัวลาก </v>
          </cell>
          <cell r="C829" t="str">
            <v>03032063</v>
          </cell>
          <cell r="D829" t="str">
            <v>0830032697</v>
          </cell>
          <cell r="E829">
            <v>0</v>
          </cell>
          <cell r="F829" t="str">
            <v>KR</v>
          </cell>
          <cell r="G829" t="str">
            <v>31</v>
          </cell>
          <cell r="H829">
            <v>0</v>
          </cell>
          <cell r="I829" t="str">
            <v>0934000406</v>
          </cell>
          <cell r="J829">
            <v>39784</v>
          </cell>
          <cell r="K829">
            <v>-1864.99</v>
          </cell>
          <cell r="L829" t="str">
            <v>THB</v>
          </cell>
          <cell r="M829" t="str">
            <v>ค่าหัวลาก INV.3086604774</v>
          </cell>
        </row>
        <row r="830">
          <cell r="A830" t="str">
            <v>@01@</v>
          </cell>
          <cell r="B830" t="str">
            <v xml:space="preserve">ค่าหัวลาก </v>
          </cell>
          <cell r="C830" t="str">
            <v>16174</v>
          </cell>
          <cell r="D830" t="str">
            <v>0830032058</v>
          </cell>
          <cell r="E830">
            <v>0</v>
          </cell>
          <cell r="F830" t="str">
            <v>KR</v>
          </cell>
          <cell r="G830" t="str">
            <v>31</v>
          </cell>
          <cell r="H830">
            <v>0</v>
          </cell>
          <cell r="I830" t="str">
            <v>0934000408</v>
          </cell>
          <cell r="J830">
            <v>39784</v>
          </cell>
          <cell r="K830">
            <v>-27300</v>
          </cell>
          <cell r="L830" t="str">
            <v>THB</v>
          </cell>
          <cell r="M830" t="str">
            <v>ค่าหัวลาก INV.3086604748,4723,4750,4751</v>
          </cell>
        </row>
        <row r="831">
          <cell r="A831" t="str">
            <v>@01@</v>
          </cell>
          <cell r="B831" t="str">
            <v xml:space="preserve">ค่าหัวลาก </v>
          </cell>
          <cell r="C831" t="str">
            <v>16174</v>
          </cell>
          <cell r="D831" t="str">
            <v>0830032058</v>
          </cell>
          <cell r="E831">
            <v>0</v>
          </cell>
          <cell r="F831" t="str">
            <v>KR</v>
          </cell>
          <cell r="G831" t="str">
            <v>31</v>
          </cell>
          <cell r="H831">
            <v>0</v>
          </cell>
          <cell r="I831" t="str">
            <v>0934000408</v>
          </cell>
          <cell r="J831">
            <v>39784</v>
          </cell>
          <cell r="K831">
            <v>-4060</v>
          </cell>
          <cell r="L831" t="str">
            <v>THB</v>
          </cell>
          <cell r="M831" t="str">
            <v>ค่าหัวลาก INV.3086604748,4723,4750,4751</v>
          </cell>
        </row>
        <row r="832">
          <cell r="A832" t="str">
            <v>@01@</v>
          </cell>
          <cell r="B832" t="str">
            <v xml:space="preserve">ค่าหัวลาก </v>
          </cell>
          <cell r="C832" t="str">
            <v>03032159</v>
          </cell>
          <cell r="D832" t="str">
            <v>0830032698</v>
          </cell>
          <cell r="E832">
            <v>0</v>
          </cell>
          <cell r="F832" t="str">
            <v>KR</v>
          </cell>
          <cell r="G832" t="str">
            <v>31</v>
          </cell>
          <cell r="H832">
            <v>0</v>
          </cell>
          <cell r="I832" t="str">
            <v>0934000406</v>
          </cell>
          <cell r="J832">
            <v>39785</v>
          </cell>
          <cell r="K832">
            <v>-6600</v>
          </cell>
          <cell r="L832" t="str">
            <v>THB</v>
          </cell>
          <cell r="M832" t="str">
            <v>ค่าหัวลาก INV.3086604809</v>
          </cell>
        </row>
        <row r="833">
          <cell r="A833" t="str">
            <v>@01@</v>
          </cell>
          <cell r="B833" t="str">
            <v xml:space="preserve">ค่าหัวลาก </v>
          </cell>
          <cell r="C833" t="str">
            <v>03032159</v>
          </cell>
          <cell r="D833" t="str">
            <v>0830032698</v>
          </cell>
          <cell r="E833">
            <v>0</v>
          </cell>
          <cell r="F833" t="str">
            <v>KR</v>
          </cell>
          <cell r="G833" t="str">
            <v>31</v>
          </cell>
          <cell r="H833">
            <v>0</v>
          </cell>
          <cell r="I833" t="str">
            <v>0934000406</v>
          </cell>
          <cell r="J833">
            <v>39785</v>
          </cell>
          <cell r="K833">
            <v>-1095</v>
          </cell>
          <cell r="L833" t="str">
            <v>THB</v>
          </cell>
          <cell r="M833" t="str">
            <v>ค่าหัวลาก INV.3086604809</v>
          </cell>
        </row>
        <row r="834">
          <cell r="A834" t="str">
            <v>@01@</v>
          </cell>
          <cell r="B834" t="str">
            <v xml:space="preserve">ค่าหัวลาก </v>
          </cell>
          <cell r="C834" t="str">
            <v>03032160</v>
          </cell>
          <cell r="D834" t="str">
            <v>0830032699</v>
          </cell>
          <cell r="E834">
            <v>0</v>
          </cell>
          <cell r="F834" t="str">
            <v>KR</v>
          </cell>
          <cell r="G834" t="str">
            <v>31</v>
          </cell>
          <cell r="H834">
            <v>0</v>
          </cell>
          <cell r="I834" t="str">
            <v>0934000406</v>
          </cell>
          <cell r="J834">
            <v>39785</v>
          </cell>
          <cell r="K834">
            <v>-6600</v>
          </cell>
          <cell r="L834" t="str">
            <v>THB</v>
          </cell>
          <cell r="M834" t="str">
            <v>ค่าหัวลาก INV.3086604814,4812,4813,4811,4810</v>
          </cell>
        </row>
        <row r="835">
          <cell r="A835" t="str">
            <v>@01@</v>
          </cell>
          <cell r="B835" t="str">
            <v xml:space="preserve">ค่าหัวลาก </v>
          </cell>
          <cell r="C835" t="str">
            <v>03032160</v>
          </cell>
          <cell r="D835" t="str">
            <v>0830032699</v>
          </cell>
          <cell r="E835">
            <v>0</v>
          </cell>
          <cell r="F835" t="str">
            <v>KR</v>
          </cell>
          <cell r="G835" t="str">
            <v>31</v>
          </cell>
          <cell r="H835">
            <v>0</v>
          </cell>
          <cell r="I835" t="str">
            <v>0934000406</v>
          </cell>
          <cell r="J835">
            <v>39785</v>
          </cell>
          <cell r="K835">
            <v>-1097.99</v>
          </cell>
          <cell r="L835" t="str">
            <v>THB</v>
          </cell>
          <cell r="M835" t="str">
            <v>ค่าหัวลาก INV.3086604814,4812,4813,4811,4810</v>
          </cell>
        </row>
        <row r="836">
          <cell r="A836" t="str">
            <v>@01@</v>
          </cell>
          <cell r="B836" t="str">
            <v xml:space="preserve">ค่าหัวลาก </v>
          </cell>
          <cell r="C836" t="str">
            <v>16176</v>
          </cell>
          <cell r="D836" t="str">
            <v>0830032069</v>
          </cell>
          <cell r="E836">
            <v>0</v>
          </cell>
          <cell r="F836" t="str">
            <v>KR</v>
          </cell>
          <cell r="G836" t="str">
            <v>31</v>
          </cell>
          <cell r="H836">
            <v>0</v>
          </cell>
          <cell r="I836" t="str">
            <v>0934000408</v>
          </cell>
          <cell r="J836">
            <v>39785</v>
          </cell>
          <cell r="K836">
            <v>-3800</v>
          </cell>
          <cell r="L836" t="str">
            <v>THB</v>
          </cell>
          <cell r="M836" t="str">
            <v>ค่าหัวลาก INV.3086604784</v>
          </cell>
        </row>
        <row r="837">
          <cell r="A837" t="str">
            <v>@01@</v>
          </cell>
          <cell r="B837" t="str">
            <v xml:space="preserve">ค่าหัวลาก </v>
          </cell>
          <cell r="C837" t="str">
            <v>16176</v>
          </cell>
          <cell r="D837" t="str">
            <v>0830032069</v>
          </cell>
          <cell r="E837">
            <v>0</v>
          </cell>
          <cell r="F837" t="str">
            <v>KR</v>
          </cell>
          <cell r="G837" t="str">
            <v>31</v>
          </cell>
          <cell r="H837">
            <v>0</v>
          </cell>
          <cell r="I837" t="str">
            <v>0934000408</v>
          </cell>
          <cell r="J837">
            <v>39785</v>
          </cell>
          <cell r="K837">
            <v>-770</v>
          </cell>
          <cell r="L837" t="str">
            <v>THB</v>
          </cell>
          <cell r="M837" t="str">
            <v>ค่าหัวลาก INV.3086604784</v>
          </cell>
        </row>
        <row r="838">
          <cell r="A838" t="str">
            <v>@01@</v>
          </cell>
          <cell r="B838" t="str">
            <v xml:space="preserve">ค่าหัวลาก </v>
          </cell>
          <cell r="C838" t="str">
            <v>16180</v>
          </cell>
          <cell r="D838" t="str">
            <v>0830032072</v>
          </cell>
          <cell r="E838">
            <v>0</v>
          </cell>
          <cell r="F838" t="str">
            <v>KR</v>
          </cell>
          <cell r="G838" t="str">
            <v>31</v>
          </cell>
          <cell r="H838">
            <v>0</v>
          </cell>
          <cell r="I838" t="str">
            <v>0934000408</v>
          </cell>
          <cell r="J838">
            <v>39785</v>
          </cell>
          <cell r="K838">
            <v>-26700</v>
          </cell>
          <cell r="L838" t="str">
            <v>THB</v>
          </cell>
          <cell r="M838" t="str">
            <v>ค่าหัวลาก INV.3086604767,4770,4771</v>
          </cell>
        </row>
        <row r="839">
          <cell r="A839" t="str">
            <v>@01@</v>
          </cell>
          <cell r="B839" t="str">
            <v xml:space="preserve">ค่าหัวลาก </v>
          </cell>
          <cell r="C839" t="str">
            <v>16180</v>
          </cell>
          <cell r="D839" t="str">
            <v>0830032072</v>
          </cell>
          <cell r="E839">
            <v>0</v>
          </cell>
          <cell r="F839" t="str">
            <v>KR</v>
          </cell>
          <cell r="G839" t="str">
            <v>31</v>
          </cell>
          <cell r="H839">
            <v>0</v>
          </cell>
          <cell r="I839" t="str">
            <v>0934000408</v>
          </cell>
          <cell r="J839">
            <v>39785</v>
          </cell>
          <cell r="K839">
            <v>-5344.1</v>
          </cell>
          <cell r="L839" t="str">
            <v>THB</v>
          </cell>
          <cell r="M839" t="str">
            <v>ค่าหัวลาก INV.3086604767,4770,4771</v>
          </cell>
        </row>
        <row r="840">
          <cell r="A840" t="str">
            <v>@01@</v>
          </cell>
          <cell r="B840" t="str">
            <v xml:space="preserve">ค่าหัวลาก </v>
          </cell>
          <cell r="C840" t="str">
            <v>16187</v>
          </cell>
          <cell r="D840" t="str">
            <v>0830032085</v>
          </cell>
          <cell r="E840">
            <v>0</v>
          </cell>
          <cell r="F840" t="str">
            <v>KR</v>
          </cell>
          <cell r="G840" t="str">
            <v>31</v>
          </cell>
          <cell r="H840">
            <v>0</v>
          </cell>
          <cell r="I840" t="str">
            <v>0934000408</v>
          </cell>
          <cell r="J840">
            <v>39786</v>
          </cell>
          <cell r="K840">
            <v>-21400</v>
          </cell>
          <cell r="L840" t="str">
            <v>THB</v>
          </cell>
          <cell r="M840" t="str">
            <v>ค่าหัวลาก INV.3086604771,4779</v>
          </cell>
        </row>
        <row r="841">
          <cell r="A841" t="str">
            <v>@01@</v>
          </cell>
          <cell r="B841" t="str">
            <v xml:space="preserve">ค่าหัวลาก </v>
          </cell>
          <cell r="C841" t="str">
            <v>16187</v>
          </cell>
          <cell r="D841" t="str">
            <v>0830032085</v>
          </cell>
          <cell r="E841">
            <v>0</v>
          </cell>
          <cell r="F841" t="str">
            <v>KR</v>
          </cell>
          <cell r="G841" t="str">
            <v>31</v>
          </cell>
          <cell r="H841">
            <v>0</v>
          </cell>
          <cell r="I841" t="str">
            <v>0934000408</v>
          </cell>
          <cell r="J841">
            <v>39786</v>
          </cell>
          <cell r="K841">
            <v>-3112.9</v>
          </cell>
          <cell r="L841" t="str">
            <v>THB</v>
          </cell>
          <cell r="M841" t="str">
            <v>ค่าหัวลาก INV.3086604771,4779</v>
          </cell>
        </row>
        <row r="842">
          <cell r="A842" t="str">
            <v>@01@</v>
          </cell>
          <cell r="B842" t="str">
            <v xml:space="preserve">ค่าหัวลาก </v>
          </cell>
          <cell r="C842" t="str">
            <v>16188</v>
          </cell>
          <cell r="D842" t="str">
            <v>0830032094</v>
          </cell>
          <cell r="E842">
            <v>0</v>
          </cell>
          <cell r="F842" t="str">
            <v>KR</v>
          </cell>
          <cell r="G842" t="str">
            <v>31</v>
          </cell>
          <cell r="H842">
            <v>0</v>
          </cell>
          <cell r="I842" t="str">
            <v>0934000408</v>
          </cell>
          <cell r="J842">
            <v>39786</v>
          </cell>
          <cell r="K842">
            <v>-13800</v>
          </cell>
          <cell r="L842" t="str">
            <v>THB</v>
          </cell>
          <cell r="M842" t="str">
            <v>ค่าหัวลาก INV.3086604771</v>
          </cell>
        </row>
        <row r="843">
          <cell r="A843" t="str">
            <v>@01@</v>
          </cell>
          <cell r="B843" t="str">
            <v xml:space="preserve">ค่าหัวลาก </v>
          </cell>
          <cell r="C843" t="str">
            <v>16188</v>
          </cell>
          <cell r="D843" t="str">
            <v>0830032094</v>
          </cell>
          <cell r="E843">
            <v>0</v>
          </cell>
          <cell r="F843" t="str">
            <v>KR</v>
          </cell>
          <cell r="G843" t="str">
            <v>31</v>
          </cell>
          <cell r="H843">
            <v>0</v>
          </cell>
          <cell r="I843" t="str">
            <v>0934000408</v>
          </cell>
          <cell r="J843">
            <v>39786</v>
          </cell>
          <cell r="K843">
            <v>-1572.9</v>
          </cell>
          <cell r="L843" t="str">
            <v>THB</v>
          </cell>
          <cell r="M843" t="str">
            <v>ค่าหัวลาก INV.3086604771</v>
          </cell>
        </row>
        <row r="844">
          <cell r="A844" t="str">
            <v>@01@</v>
          </cell>
          <cell r="B844" t="str">
            <v xml:space="preserve">ค่าหัวลาก </v>
          </cell>
          <cell r="C844" t="str">
            <v>16201</v>
          </cell>
          <cell r="D844" t="str">
            <v>0830032098</v>
          </cell>
          <cell r="E844">
            <v>0</v>
          </cell>
          <cell r="F844" t="str">
            <v>KR</v>
          </cell>
          <cell r="G844" t="str">
            <v>31</v>
          </cell>
          <cell r="H844">
            <v>0</v>
          </cell>
          <cell r="I844" t="str">
            <v>0934000408</v>
          </cell>
          <cell r="J844">
            <v>39788</v>
          </cell>
          <cell r="K844">
            <v>-19000</v>
          </cell>
          <cell r="L844" t="str">
            <v>THB</v>
          </cell>
          <cell r="M844" t="str">
            <v>ค่าหัวลาก INV.3086604786</v>
          </cell>
        </row>
        <row r="845">
          <cell r="A845" t="str">
            <v>@01@</v>
          </cell>
          <cell r="B845" t="str">
            <v xml:space="preserve">ค่าหัวลาก </v>
          </cell>
          <cell r="C845" t="str">
            <v>16201</v>
          </cell>
          <cell r="D845" t="str">
            <v>0830032098</v>
          </cell>
          <cell r="E845">
            <v>0</v>
          </cell>
          <cell r="F845" t="str">
            <v>KR</v>
          </cell>
          <cell r="G845" t="str">
            <v>31</v>
          </cell>
          <cell r="H845">
            <v>0</v>
          </cell>
          <cell r="I845" t="str">
            <v>0934000408</v>
          </cell>
          <cell r="J845">
            <v>39788</v>
          </cell>
          <cell r="K845">
            <v>-3550</v>
          </cell>
          <cell r="L845" t="str">
            <v>THB</v>
          </cell>
          <cell r="M845" t="str">
            <v>ค่าหัวลาก INV.3086604786</v>
          </cell>
        </row>
        <row r="846">
          <cell r="A846" t="str">
            <v>@01@</v>
          </cell>
          <cell r="B846" t="str">
            <v xml:space="preserve">ค่าหัวลาก </v>
          </cell>
          <cell r="C846" t="str">
            <v>16202</v>
          </cell>
          <cell r="D846" t="str">
            <v>0830032108</v>
          </cell>
          <cell r="E846">
            <v>0</v>
          </cell>
          <cell r="F846" t="str">
            <v>KR</v>
          </cell>
          <cell r="G846" t="str">
            <v>31</v>
          </cell>
          <cell r="H846">
            <v>0</v>
          </cell>
          <cell r="I846" t="str">
            <v>0934000408</v>
          </cell>
          <cell r="J846">
            <v>39788</v>
          </cell>
          <cell r="K846">
            <v>-15200</v>
          </cell>
          <cell r="L846" t="str">
            <v>THB</v>
          </cell>
          <cell r="M846" t="str">
            <v>ค่าหัวลาก INV.3086604786,4832</v>
          </cell>
        </row>
        <row r="847">
          <cell r="A847" t="str">
            <v>@01@</v>
          </cell>
          <cell r="B847" t="str">
            <v xml:space="preserve">ค่าหัวลาก </v>
          </cell>
          <cell r="C847" t="str">
            <v>16202</v>
          </cell>
          <cell r="D847" t="str">
            <v>0830032108</v>
          </cell>
          <cell r="E847">
            <v>0</v>
          </cell>
          <cell r="F847" t="str">
            <v>KR</v>
          </cell>
          <cell r="G847" t="str">
            <v>31</v>
          </cell>
          <cell r="H847">
            <v>0</v>
          </cell>
          <cell r="I847" t="str">
            <v>0934000408</v>
          </cell>
          <cell r="J847">
            <v>39788</v>
          </cell>
          <cell r="K847">
            <v>-2930</v>
          </cell>
          <cell r="L847" t="str">
            <v>THB</v>
          </cell>
          <cell r="M847" t="str">
            <v>ค่าหัวลาก INV.3086604786,4832</v>
          </cell>
        </row>
        <row r="848">
          <cell r="A848" t="str">
            <v>@01@</v>
          </cell>
          <cell r="B848" t="str">
            <v xml:space="preserve">ค่าหัวลาก </v>
          </cell>
          <cell r="C848" t="str">
            <v>SAM2008/0281</v>
          </cell>
          <cell r="D848" t="str">
            <v>0830032587</v>
          </cell>
          <cell r="E848">
            <v>0</v>
          </cell>
          <cell r="F848" t="str">
            <v>KR</v>
          </cell>
          <cell r="G848" t="str">
            <v>31</v>
          </cell>
          <cell r="H848">
            <v>0</v>
          </cell>
          <cell r="I848" t="str">
            <v>0934000403</v>
          </cell>
          <cell r="J848">
            <v>39791</v>
          </cell>
          <cell r="K848">
            <v>-27100</v>
          </cell>
          <cell r="L848" t="str">
            <v>THB</v>
          </cell>
          <cell r="M848" t="str">
            <v>ค่าหัวลาก INV.3086604851,4852,59,60,73,95</v>
          </cell>
        </row>
        <row r="849">
          <cell r="A849" t="str">
            <v>@01@</v>
          </cell>
          <cell r="B849" t="str">
            <v xml:space="preserve">ค่าหัวลาก </v>
          </cell>
          <cell r="C849" t="str">
            <v>SAM2008/0281</v>
          </cell>
          <cell r="D849" t="str">
            <v>0830032587</v>
          </cell>
          <cell r="E849">
            <v>0</v>
          </cell>
          <cell r="F849" t="str">
            <v>KR</v>
          </cell>
          <cell r="G849" t="str">
            <v>31</v>
          </cell>
          <cell r="H849">
            <v>0</v>
          </cell>
          <cell r="I849" t="str">
            <v>0934000403</v>
          </cell>
          <cell r="J849">
            <v>39791</v>
          </cell>
          <cell r="K849">
            <v>-5618</v>
          </cell>
          <cell r="L849" t="str">
            <v>THB</v>
          </cell>
          <cell r="M849" t="str">
            <v>ค่าหัวลาก INV.3086604851,4852,59,60,73,95</v>
          </cell>
        </row>
        <row r="850">
          <cell r="A850" t="str">
            <v>@01@</v>
          </cell>
          <cell r="B850" t="str">
            <v xml:space="preserve">ค่าหัวลาก </v>
          </cell>
          <cell r="C850" t="str">
            <v>TEO 084162</v>
          </cell>
          <cell r="D850" t="str">
            <v>0830033268</v>
          </cell>
          <cell r="E850">
            <v>0</v>
          </cell>
          <cell r="F850" t="str">
            <v>KR</v>
          </cell>
          <cell r="G850" t="str">
            <v>31</v>
          </cell>
          <cell r="H850">
            <v>0</v>
          </cell>
          <cell r="I850" t="str">
            <v>0934000691</v>
          </cell>
          <cell r="J850">
            <v>39791</v>
          </cell>
          <cell r="K850">
            <v>-1865</v>
          </cell>
          <cell r="L850" t="str">
            <v>THB</v>
          </cell>
          <cell r="M850" t="str">
            <v>ค่าหัวลาก INV.3086604790,4791,4795,97,96,93,92</v>
          </cell>
        </row>
        <row r="851">
          <cell r="A851" t="str">
            <v>@01@</v>
          </cell>
          <cell r="B851" t="str">
            <v xml:space="preserve">ค่าหัวลาก </v>
          </cell>
          <cell r="C851" t="str">
            <v>TEO 084162</v>
          </cell>
          <cell r="D851" t="str">
            <v>0830033268</v>
          </cell>
          <cell r="E851">
            <v>0</v>
          </cell>
          <cell r="F851" t="str">
            <v>KR</v>
          </cell>
          <cell r="G851" t="str">
            <v>31</v>
          </cell>
          <cell r="H851">
            <v>0</v>
          </cell>
          <cell r="I851" t="str">
            <v>0934000691</v>
          </cell>
          <cell r="J851">
            <v>39791</v>
          </cell>
          <cell r="K851">
            <v>-4400</v>
          </cell>
          <cell r="L851" t="str">
            <v>THB</v>
          </cell>
          <cell r="M851" t="str">
            <v>ค่าหัวลาก INV.3086604790,4791,4795,97,96,93,92</v>
          </cell>
        </row>
        <row r="852">
          <cell r="A852" t="str">
            <v>@01@</v>
          </cell>
          <cell r="B852" t="str">
            <v xml:space="preserve">ค่าหัวลาก </v>
          </cell>
          <cell r="C852" t="str">
            <v>TEO 084162</v>
          </cell>
          <cell r="D852" t="str">
            <v>0830033268</v>
          </cell>
          <cell r="E852">
            <v>0</v>
          </cell>
          <cell r="F852" t="str">
            <v>KR</v>
          </cell>
          <cell r="G852" t="str">
            <v>31</v>
          </cell>
          <cell r="H852">
            <v>0</v>
          </cell>
          <cell r="I852" t="str">
            <v>0934000691</v>
          </cell>
          <cell r="J852">
            <v>39791</v>
          </cell>
          <cell r="K852">
            <v>-400</v>
          </cell>
          <cell r="L852" t="str">
            <v>THB</v>
          </cell>
          <cell r="M852" t="str">
            <v>ค่าหัวลาก INV.3086604790,4791,4795,97,96,93,92</v>
          </cell>
        </row>
        <row r="853">
          <cell r="A853" t="str">
            <v>@01@</v>
          </cell>
          <cell r="B853" t="str">
            <v xml:space="preserve">ค่าหัวลาก </v>
          </cell>
          <cell r="C853" t="str">
            <v>TEO 084165</v>
          </cell>
          <cell r="D853" t="str">
            <v>0830033273</v>
          </cell>
          <cell r="E853">
            <v>0</v>
          </cell>
          <cell r="F853" t="str">
            <v>KR</v>
          </cell>
          <cell r="G853" t="str">
            <v>31</v>
          </cell>
          <cell r="H853">
            <v>0</v>
          </cell>
          <cell r="I853" t="str">
            <v>0934000691</v>
          </cell>
          <cell r="J853">
            <v>39791</v>
          </cell>
          <cell r="K853">
            <v>-1063</v>
          </cell>
          <cell r="L853" t="str">
            <v>THB</v>
          </cell>
          <cell r="M853" t="str">
            <v>ค่าหัวลาก INV.3086604781,4783,4789,4788,4787</v>
          </cell>
        </row>
        <row r="854">
          <cell r="A854" t="str">
            <v>@01@</v>
          </cell>
          <cell r="B854" t="str">
            <v xml:space="preserve">ค่าหัวลาก </v>
          </cell>
          <cell r="C854" t="str">
            <v>TEO 084165</v>
          </cell>
          <cell r="D854" t="str">
            <v>0830033273</v>
          </cell>
          <cell r="E854">
            <v>0</v>
          </cell>
          <cell r="F854" t="str">
            <v>KR</v>
          </cell>
          <cell r="G854" t="str">
            <v>31</v>
          </cell>
          <cell r="H854">
            <v>0</v>
          </cell>
          <cell r="I854" t="str">
            <v>0934000691</v>
          </cell>
          <cell r="J854">
            <v>39791</v>
          </cell>
          <cell r="K854">
            <v>-2200</v>
          </cell>
          <cell r="L854" t="str">
            <v>THB</v>
          </cell>
          <cell r="M854" t="str">
            <v>ค่าหัวลาก INV.3086604781,4783,4789,4788,4787</v>
          </cell>
        </row>
        <row r="855">
          <cell r="A855" t="str">
            <v>@01@</v>
          </cell>
          <cell r="B855" t="str">
            <v xml:space="preserve">ค่าหัวลาก </v>
          </cell>
          <cell r="C855" t="str">
            <v>TEO 084165</v>
          </cell>
          <cell r="D855" t="str">
            <v>0830033273</v>
          </cell>
          <cell r="E855">
            <v>0</v>
          </cell>
          <cell r="F855" t="str">
            <v>KR</v>
          </cell>
          <cell r="G855" t="str">
            <v>31</v>
          </cell>
          <cell r="H855">
            <v>0</v>
          </cell>
          <cell r="I855" t="str">
            <v>0934000691</v>
          </cell>
          <cell r="J855">
            <v>39791</v>
          </cell>
          <cell r="K855">
            <v>-200</v>
          </cell>
          <cell r="L855" t="str">
            <v>THB</v>
          </cell>
          <cell r="M855" t="str">
            <v>ค่าหัวลาก INV.3086604781,4783,4789,4788,4787</v>
          </cell>
        </row>
        <row r="856">
          <cell r="A856" t="str">
            <v>@01@</v>
          </cell>
          <cell r="B856" t="str">
            <v xml:space="preserve">ค่าหัวลาก </v>
          </cell>
          <cell r="C856" t="str">
            <v>TEO 084169</v>
          </cell>
          <cell r="D856" t="str">
            <v>0830033275</v>
          </cell>
          <cell r="E856">
            <v>0</v>
          </cell>
          <cell r="F856" t="str">
            <v>KR</v>
          </cell>
          <cell r="G856" t="str">
            <v>31</v>
          </cell>
          <cell r="H856">
            <v>0</v>
          </cell>
          <cell r="I856" t="str">
            <v>0934000691</v>
          </cell>
          <cell r="J856">
            <v>39791</v>
          </cell>
          <cell r="K856">
            <v>-2797.5</v>
          </cell>
          <cell r="L856" t="str">
            <v>THB</v>
          </cell>
          <cell r="M856" t="str">
            <v>ค่าหัวลาก INV.3086604797,4795,4816,15,4791,4790</v>
          </cell>
        </row>
        <row r="857">
          <cell r="A857" t="str">
            <v>@01@</v>
          </cell>
          <cell r="B857" t="str">
            <v xml:space="preserve">ค่าหัวลาก </v>
          </cell>
          <cell r="C857" t="str">
            <v>TEO 084169</v>
          </cell>
          <cell r="D857" t="str">
            <v>0830033275</v>
          </cell>
          <cell r="E857">
            <v>0</v>
          </cell>
          <cell r="F857" t="str">
            <v>KR</v>
          </cell>
          <cell r="G857" t="str">
            <v>31</v>
          </cell>
          <cell r="H857">
            <v>0</v>
          </cell>
          <cell r="I857" t="str">
            <v>0934000691</v>
          </cell>
          <cell r="J857">
            <v>39791</v>
          </cell>
          <cell r="K857">
            <v>-6600</v>
          </cell>
          <cell r="L857" t="str">
            <v>THB</v>
          </cell>
          <cell r="M857" t="str">
            <v>ค่าหัวลาก INV.3086604797,4795,4816,15,4791,4790</v>
          </cell>
        </row>
        <row r="858">
          <cell r="A858" t="str">
            <v>@01@</v>
          </cell>
          <cell r="B858" t="str">
            <v xml:space="preserve">ค่าหัวลาก </v>
          </cell>
          <cell r="C858" t="str">
            <v>TEO 084169</v>
          </cell>
          <cell r="D858" t="str">
            <v>0830033275</v>
          </cell>
          <cell r="E858">
            <v>0</v>
          </cell>
          <cell r="F858" t="str">
            <v>KR</v>
          </cell>
          <cell r="G858" t="str">
            <v>31</v>
          </cell>
          <cell r="H858">
            <v>0</v>
          </cell>
          <cell r="I858" t="str">
            <v>0934000691</v>
          </cell>
          <cell r="J858">
            <v>39791</v>
          </cell>
          <cell r="K858">
            <v>-600</v>
          </cell>
          <cell r="L858" t="str">
            <v>THB</v>
          </cell>
          <cell r="M858" t="str">
            <v>ค่าหัวลาก INV.3086604797,4795,4816,15,4791,4790</v>
          </cell>
        </row>
        <row r="859">
          <cell r="A859" t="str">
            <v>@01@</v>
          </cell>
          <cell r="B859" t="str">
            <v xml:space="preserve">ค่าหัวลาก </v>
          </cell>
          <cell r="C859" t="str">
            <v>TEO 084172</v>
          </cell>
          <cell r="D859" t="str">
            <v>0830033281</v>
          </cell>
          <cell r="E859">
            <v>0</v>
          </cell>
          <cell r="F859" t="str">
            <v>KR</v>
          </cell>
          <cell r="G859" t="str">
            <v>31</v>
          </cell>
          <cell r="H859">
            <v>0</v>
          </cell>
          <cell r="I859" t="str">
            <v>0934000691</v>
          </cell>
          <cell r="J859">
            <v>39791</v>
          </cell>
          <cell r="K859">
            <v>-3730</v>
          </cell>
          <cell r="L859" t="str">
            <v>THB</v>
          </cell>
          <cell r="M859" t="str">
            <v>ค่าหัวลาก INV.3086604766</v>
          </cell>
        </row>
        <row r="860">
          <cell r="A860" t="str">
            <v>@01@</v>
          </cell>
          <cell r="B860" t="str">
            <v xml:space="preserve">ค่าหัวลาก </v>
          </cell>
          <cell r="C860" t="str">
            <v>TEO 084172</v>
          </cell>
          <cell r="D860" t="str">
            <v>0830033281</v>
          </cell>
          <cell r="E860">
            <v>0</v>
          </cell>
          <cell r="F860" t="str">
            <v>KR</v>
          </cell>
          <cell r="G860" t="str">
            <v>31</v>
          </cell>
          <cell r="H860">
            <v>0</v>
          </cell>
          <cell r="I860" t="str">
            <v>0934000691</v>
          </cell>
          <cell r="J860">
            <v>39791</v>
          </cell>
          <cell r="K860">
            <v>-8800</v>
          </cell>
          <cell r="L860" t="str">
            <v>THB</v>
          </cell>
          <cell r="M860" t="str">
            <v>ค่าหัวลาก INV.3086604766</v>
          </cell>
        </row>
        <row r="861">
          <cell r="A861" t="str">
            <v>@01@</v>
          </cell>
          <cell r="B861" t="str">
            <v xml:space="preserve">ค่าหัวลาก </v>
          </cell>
          <cell r="C861" t="str">
            <v>TEO 084172</v>
          </cell>
          <cell r="D861" t="str">
            <v>0830033281</v>
          </cell>
          <cell r="E861">
            <v>0</v>
          </cell>
          <cell r="F861" t="str">
            <v>KR</v>
          </cell>
          <cell r="G861" t="str">
            <v>31</v>
          </cell>
          <cell r="H861">
            <v>0</v>
          </cell>
          <cell r="I861" t="str">
            <v>0934000691</v>
          </cell>
          <cell r="J861">
            <v>39791</v>
          </cell>
          <cell r="K861">
            <v>-800</v>
          </cell>
          <cell r="L861" t="str">
            <v>THB</v>
          </cell>
          <cell r="M861" t="str">
            <v>ค่าหัวลาก INV.3086604766</v>
          </cell>
        </row>
        <row r="862">
          <cell r="A862" t="str">
            <v>@01@</v>
          </cell>
          <cell r="B862" t="str">
            <v xml:space="preserve">ค่าหัวลาก </v>
          </cell>
          <cell r="C862" t="str">
            <v>TEO 084179</v>
          </cell>
          <cell r="D862" t="str">
            <v>0830033290</v>
          </cell>
          <cell r="E862">
            <v>0</v>
          </cell>
          <cell r="F862" t="str">
            <v>KR</v>
          </cell>
          <cell r="G862" t="str">
            <v>31</v>
          </cell>
          <cell r="H862">
            <v>0</v>
          </cell>
          <cell r="I862" t="str">
            <v>0934000691</v>
          </cell>
          <cell r="J862">
            <v>39791</v>
          </cell>
          <cell r="K862">
            <v>-1865</v>
          </cell>
          <cell r="L862" t="str">
            <v>THB</v>
          </cell>
          <cell r="M862" t="str">
            <v>ค่าหัวลาก INV.3086604766</v>
          </cell>
        </row>
        <row r="863">
          <cell r="A863" t="str">
            <v>@01@</v>
          </cell>
          <cell r="B863" t="str">
            <v xml:space="preserve">ค่าหัวลาก </v>
          </cell>
          <cell r="C863" t="str">
            <v>TEO 084179</v>
          </cell>
          <cell r="D863" t="str">
            <v>0830033290</v>
          </cell>
          <cell r="E863">
            <v>0</v>
          </cell>
          <cell r="F863" t="str">
            <v>KR</v>
          </cell>
          <cell r="G863" t="str">
            <v>31</v>
          </cell>
          <cell r="H863">
            <v>0</v>
          </cell>
          <cell r="I863" t="str">
            <v>0934000691</v>
          </cell>
          <cell r="J863">
            <v>39791</v>
          </cell>
          <cell r="K863">
            <v>-4400</v>
          </cell>
          <cell r="L863" t="str">
            <v>THB</v>
          </cell>
          <cell r="M863" t="str">
            <v>ค่าหัวลาก INV.3086604766</v>
          </cell>
        </row>
        <row r="864">
          <cell r="A864" t="str">
            <v>@01@</v>
          </cell>
          <cell r="B864" t="str">
            <v xml:space="preserve">ค่าหัวลาก </v>
          </cell>
          <cell r="C864" t="str">
            <v>TEO 084179</v>
          </cell>
          <cell r="D864" t="str">
            <v>0830033290</v>
          </cell>
          <cell r="E864">
            <v>0</v>
          </cell>
          <cell r="F864" t="str">
            <v>KR</v>
          </cell>
          <cell r="G864" t="str">
            <v>31</v>
          </cell>
          <cell r="H864">
            <v>0</v>
          </cell>
          <cell r="I864" t="str">
            <v>0934000691</v>
          </cell>
          <cell r="J864">
            <v>39791</v>
          </cell>
          <cell r="K864">
            <v>-400</v>
          </cell>
          <cell r="L864" t="str">
            <v>THB</v>
          </cell>
          <cell r="M864" t="str">
            <v>ค่าหัวลาก INV.3086604766</v>
          </cell>
        </row>
        <row r="865">
          <cell r="A865" t="str">
            <v>@01@</v>
          </cell>
          <cell r="B865" t="str">
            <v xml:space="preserve">ค่าหัวลาก </v>
          </cell>
          <cell r="C865" t="str">
            <v>1541/08</v>
          </cell>
          <cell r="D865" t="str">
            <v>0830033453</v>
          </cell>
          <cell r="E865">
            <v>0</v>
          </cell>
          <cell r="F865" t="str">
            <v>KR</v>
          </cell>
          <cell r="G865" t="str">
            <v>31</v>
          </cell>
          <cell r="H865">
            <v>0</v>
          </cell>
          <cell r="I865" t="str">
            <v>0934000692</v>
          </cell>
          <cell r="J865">
            <v>39791</v>
          </cell>
          <cell r="K865">
            <v>-685</v>
          </cell>
          <cell r="L865" t="str">
            <v>THB</v>
          </cell>
          <cell r="M865" t="str">
            <v>ค่าหัวลาก INV.3086604847</v>
          </cell>
        </row>
        <row r="866">
          <cell r="A866" t="str">
            <v>@01@</v>
          </cell>
          <cell r="B866" t="str">
            <v xml:space="preserve">ค่าหัวลาก </v>
          </cell>
          <cell r="C866" t="str">
            <v>16212</v>
          </cell>
          <cell r="D866" t="str">
            <v>0830032395</v>
          </cell>
          <cell r="E866">
            <v>0</v>
          </cell>
          <cell r="F866" t="str">
            <v>KR</v>
          </cell>
          <cell r="G866" t="str">
            <v>31</v>
          </cell>
          <cell r="H866">
            <v>0</v>
          </cell>
          <cell r="I866" t="str">
            <v>0934000690</v>
          </cell>
          <cell r="J866">
            <v>39792</v>
          </cell>
          <cell r="K866">
            <v>-22200</v>
          </cell>
          <cell r="L866" t="str">
            <v>THB</v>
          </cell>
          <cell r="M866" t="str">
            <v>ค่าหัวลาก INV.3086604841,49</v>
          </cell>
        </row>
        <row r="867">
          <cell r="A867" t="str">
            <v>@01@</v>
          </cell>
          <cell r="B867" t="str">
            <v xml:space="preserve">ค่าหัวลาก </v>
          </cell>
          <cell r="C867" t="str">
            <v>16212</v>
          </cell>
          <cell r="D867" t="str">
            <v>0830032395</v>
          </cell>
          <cell r="E867">
            <v>0</v>
          </cell>
          <cell r="F867" t="str">
            <v>KR</v>
          </cell>
          <cell r="G867" t="str">
            <v>31</v>
          </cell>
          <cell r="H867">
            <v>0</v>
          </cell>
          <cell r="I867" t="str">
            <v>0934000690</v>
          </cell>
          <cell r="J867">
            <v>39792</v>
          </cell>
          <cell r="K867">
            <v>-3326</v>
          </cell>
          <cell r="L867" t="str">
            <v>THB</v>
          </cell>
          <cell r="M867" t="str">
            <v>ค่าหัวลาก INV.3086604841,49</v>
          </cell>
        </row>
        <row r="868">
          <cell r="A868" t="str">
            <v>@01@</v>
          </cell>
          <cell r="B868" t="str">
            <v xml:space="preserve">ค่าหัวลาก </v>
          </cell>
          <cell r="C868" t="str">
            <v>IV0800900</v>
          </cell>
          <cell r="D868" t="str">
            <v>0830032432</v>
          </cell>
          <cell r="E868">
            <v>0</v>
          </cell>
          <cell r="F868" t="str">
            <v>KR</v>
          </cell>
          <cell r="G868" t="str">
            <v>31</v>
          </cell>
          <cell r="H868">
            <v>0</v>
          </cell>
          <cell r="I868" t="str">
            <v>0934000402</v>
          </cell>
          <cell r="J868">
            <v>39793</v>
          </cell>
          <cell r="K868">
            <v>-8100</v>
          </cell>
          <cell r="L868" t="str">
            <v>THB</v>
          </cell>
          <cell r="M868" t="str">
            <v>ค่าหัวลาก INV.3086604875,4689</v>
          </cell>
        </row>
        <row r="869">
          <cell r="A869" t="str">
            <v>@01@</v>
          </cell>
          <cell r="B869" t="str">
            <v xml:space="preserve">ค่าหัวลาก </v>
          </cell>
          <cell r="C869" t="str">
            <v>IV0800900</v>
          </cell>
          <cell r="D869" t="str">
            <v>0830032432</v>
          </cell>
          <cell r="E869">
            <v>0</v>
          </cell>
          <cell r="F869" t="str">
            <v>KR</v>
          </cell>
          <cell r="G869" t="str">
            <v>31</v>
          </cell>
          <cell r="H869">
            <v>0</v>
          </cell>
          <cell r="I869" t="str">
            <v>0934000402</v>
          </cell>
          <cell r="J869">
            <v>39793</v>
          </cell>
          <cell r="K869">
            <v>-1371.5</v>
          </cell>
          <cell r="L869" t="str">
            <v>THB</v>
          </cell>
          <cell r="M869" t="str">
            <v>ค่าหัวลาก INV.3086604875,4689</v>
          </cell>
        </row>
        <row r="870">
          <cell r="A870" t="str">
            <v>@01@</v>
          </cell>
          <cell r="B870" t="str">
            <v xml:space="preserve">ค่าหัวลาก </v>
          </cell>
          <cell r="C870" t="str">
            <v>IV0800901</v>
          </cell>
          <cell r="D870" t="str">
            <v>0830032438</v>
          </cell>
          <cell r="E870">
            <v>0</v>
          </cell>
          <cell r="F870" t="str">
            <v>KR</v>
          </cell>
          <cell r="G870" t="str">
            <v>31</v>
          </cell>
          <cell r="H870">
            <v>0</v>
          </cell>
          <cell r="I870" t="str">
            <v>0934000402</v>
          </cell>
          <cell r="J870">
            <v>39793</v>
          </cell>
          <cell r="K870">
            <v>-15200</v>
          </cell>
          <cell r="L870" t="str">
            <v>THB</v>
          </cell>
          <cell r="M870" t="str">
            <v>ค่าหัวลาก INV.3086604785,4735,4685</v>
          </cell>
        </row>
        <row r="871">
          <cell r="A871" t="str">
            <v>@01@</v>
          </cell>
          <cell r="B871" t="str">
            <v xml:space="preserve">ค่าหัวลาก </v>
          </cell>
          <cell r="C871" t="str">
            <v>IV0800901</v>
          </cell>
          <cell r="D871" t="str">
            <v>0830032438</v>
          </cell>
          <cell r="E871">
            <v>0</v>
          </cell>
          <cell r="F871" t="str">
            <v>KR</v>
          </cell>
          <cell r="G871" t="str">
            <v>31</v>
          </cell>
          <cell r="H871">
            <v>0</v>
          </cell>
          <cell r="I871" t="str">
            <v>0934000402</v>
          </cell>
          <cell r="J871">
            <v>39793</v>
          </cell>
          <cell r="K871">
            <v>-2740</v>
          </cell>
          <cell r="L871" t="str">
            <v>THB</v>
          </cell>
          <cell r="M871" t="str">
            <v>ค่าหัวลาก INV.3086604785,4735,4685</v>
          </cell>
        </row>
        <row r="872">
          <cell r="A872" t="str">
            <v>@01@</v>
          </cell>
          <cell r="B872" t="str">
            <v xml:space="preserve">ค่าหัวลาก </v>
          </cell>
          <cell r="C872" t="str">
            <v>IV0800902</v>
          </cell>
          <cell r="D872" t="str">
            <v>0830032447</v>
          </cell>
          <cell r="E872">
            <v>0</v>
          </cell>
          <cell r="F872" t="str">
            <v>KR</v>
          </cell>
          <cell r="G872" t="str">
            <v>31</v>
          </cell>
          <cell r="H872">
            <v>0</v>
          </cell>
          <cell r="I872" t="str">
            <v>0934000402</v>
          </cell>
          <cell r="J872">
            <v>39793</v>
          </cell>
          <cell r="K872">
            <v>-11400</v>
          </cell>
          <cell r="L872" t="str">
            <v>THB</v>
          </cell>
          <cell r="M872" t="str">
            <v>ค่าหัวลาก INV.3086604761,4760,4713</v>
          </cell>
        </row>
        <row r="873">
          <cell r="A873" t="str">
            <v>@01@</v>
          </cell>
          <cell r="B873" t="str">
            <v xml:space="preserve">ค่าหัวลาก </v>
          </cell>
          <cell r="C873" t="str">
            <v>IV0800902</v>
          </cell>
          <cell r="D873" t="str">
            <v>0830032447</v>
          </cell>
          <cell r="E873">
            <v>0</v>
          </cell>
          <cell r="F873" t="str">
            <v>KR</v>
          </cell>
          <cell r="G873" t="str">
            <v>31</v>
          </cell>
          <cell r="H873">
            <v>0</v>
          </cell>
          <cell r="I873" t="str">
            <v>0934000402</v>
          </cell>
          <cell r="J873">
            <v>39793</v>
          </cell>
          <cell r="K873">
            <v>-2055</v>
          </cell>
          <cell r="L873" t="str">
            <v>THB</v>
          </cell>
          <cell r="M873" t="str">
            <v>ค่าหัวลาก INV.3086604761,4760,4713</v>
          </cell>
        </row>
        <row r="874">
          <cell r="A874" t="str">
            <v>@01@</v>
          </cell>
          <cell r="B874" t="str">
            <v xml:space="preserve">ค่าหัวลาก </v>
          </cell>
          <cell r="C874" t="str">
            <v>IV0800903</v>
          </cell>
          <cell r="D874" t="str">
            <v>0830032453</v>
          </cell>
          <cell r="E874">
            <v>0</v>
          </cell>
          <cell r="F874" t="str">
            <v>KR</v>
          </cell>
          <cell r="G874" t="str">
            <v>31</v>
          </cell>
          <cell r="H874">
            <v>0</v>
          </cell>
          <cell r="I874" t="str">
            <v>0934000402</v>
          </cell>
          <cell r="J874">
            <v>39793</v>
          </cell>
          <cell r="K874">
            <v>-17200</v>
          </cell>
          <cell r="L874" t="str">
            <v>THB</v>
          </cell>
          <cell r="M874" t="str">
            <v>ค่าหัวลาก INV.3086604771</v>
          </cell>
        </row>
        <row r="875">
          <cell r="A875" t="str">
            <v>@01@</v>
          </cell>
          <cell r="B875" t="str">
            <v xml:space="preserve">ค่าหัวลาก </v>
          </cell>
          <cell r="C875" t="str">
            <v>IV0800903</v>
          </cell>
          <cell r="D875" t="str">
            <v>0830032453</v>
          </cell>
          <cell r="E875">
            <v>0</v>
          </cell>
          <cell r="F875" t="str">
            <v>KR</v>
          </cell>
          <cell r="G875" t="str">
            <v>31</v>
          </cell>
          <cell r="H875">
            <v>0</v>
          </cell>
          <cell r="I875" t="str">
            <v>0934000402</v>
          </cell>
          <cell r="J875">
            <v>39793</v>
          </cell>
          <cell r="K875">
            <v>-2297.1999999999998</v>
          </cell>
          <cell r="L875" t="str">
            <v>THB</v>
          </cell>
          <cell r="M875" t="str">
            <v>ค่าหัวลาก INV.3086604771</v>
          </cell>
        </row>
        <row r="876">
          <cell r="A876" t="str">
            <v>@01@</v>
          </cell>
          <cell r="B876" t="str">
            <v xml:space="preserve">ค่าหัวลาก </v>
          </cell>
          <cell r="C876" t="str">
            <v>IV0800904</v>
          </cell>
          <cell r="D876" t="str">
            <v>0830032462</v>
          </cell>
          <cell r="E876">
            <v>0</v>
          </cell>
          <cell r="F876" t="str">
            <v>KR</v>
          </cell>
          <cell r="G876" t="str">
            <v>31</v>
          </cell>
          <cell r="H876">
            <v>0</v>
          </cell>
          <cell r="I876" t="str">
            <v>0934000402</v>
          </cell>
          <cell r="J876">
            <v>39793</v>
          </cell>
          <cell r="K876">
            <v>-17200</v>
          </cell>
          <cell r="L876" t="str">
            <v>THB</v>
          </cell>
          <cell r="M876" t="str">
            <v>ค่าหัวลาก INV.3086604706</v>
          </cell>
        </row>
        <row r="877">
          <cell r="A877" t="str">
            <v>@01@</v>
          </cell>
          <cell r="B877" t="str">
            <v xml:space="preserve">ค่าหัวลาก </v>
          </cell>
          <cell r="C877" t="str">
            <v>IV0800904</v>
          </cell>
          <cell r="D877" t="str">
            <v>0830032462</v>
          </cell>
          <cell r="E877">
            <v>0</v>
          </cell>
          <cell r="F877" t="str">
            <v>KR</v>
          </cell>
          <cell r="G877" t="str">
            <v>31</v>
          </cell>
          <cell r="H877">
            <v>0</v>
          </cell>
          <cell r="I877" t="str">
            <v>0934000402</v>
          </cell>
          <cell r="J877">
            <v>39793</v>
          </cell>
          <cell r="K877">
            <v>-2556</v>
          </cell>
          <cell r="L877" t="str">
            <v>THB</v>
          </cell>
          <cell r="M877" t="str">
            <v>ค่าหัวลาก INV.3086604706</v>
          </cell>
        </row>
        <row r="878">
          <cell r="A878" t="str">
            <v>@01@</v>
          </cell>
          <cell r="B878" t="str">
            <v xml:space="preserve">ค่าหัวลาก </v>
          </cell>
          <cell r="C878" t="str">
            <v>IV0800905</v>
          </cell>
          <cell r="D878" t="str">
            <v>0830032474</v>
          </cell>
          <cell r="E878">
            <v>0</v>
          </cell>
          <cell r="F878" t="str">
            <v>KR</v>
          </cell>
          <cell r="G878" t="str">
            <v>31</v>
          </cell>
          <cell r="H878">
            <v>0</v>
          </cell>
          <cell r="I878" t="str">
            <v>0934000402</v>
          </cell>
          <cell r="J878">
            <v>39793</v>
          </cell>
          <cell r="K878">
            <v>-12900</v>
          </cell>
          <cell r="L878" t="str">
            <v>THB</v>
          </cell>
          <cell r="M878" t="str">
            <v>ค่าหัวลาก INV.3086604769</v>
          </cell>
        </row>
        <row r="879">
          <cell r="A879" t="str">
            <v>@01@</v>
          </cell>
          <cell r="B879" t="str">
            <v xml:space="preserve">ค่าหัวลาก </v>
          </cell>
          <cell r="C879" t="str">
            <v>IV0800905</v>
          </cell>
          <cell r="D879" t="str">
            <v>0830032474</v>
          </cell>
          <cell r="E879">
            <v>0</v>
          </cell>
          <cell r="F879" t="str">
            <v>KR</v>
          </cell>
          <cell r="G879" t="str">
            <v>31</v>
          </cell>
          <cell r="H879">
            <v>0</v>
          </cell>
          <cell r="I879" t="str">
            <v>0934000402</v>
          </cell>
          <cell r="J879">
            <v>39793</v>
          </cell>
          <cell r="K879">
            <v>-1954.5</v>
          </cell>
          <cell r="L879" t="str">
            <v>THB</v>
          </cell>
          <cell r="M879" t="str">
            <v>ค่าหัวลาก INV.3086604769</v>
          </cell>
        </row>
        <row r="880">
          <cell r="A880" t="str">
            <v>@01@</v>
          </cell>
          <cell r="B880" t="str">
            <v xml:space="preserve">ค่าหัวลาก </v>
          </cell>
          <cell r="C880" t="str">
            <v>IV0800906</v>
          </cell>
          <cell r="D880" t="str">
            <v>0830032484</v>
          </cell>
          <cell r="E880">
            <v>0</v>
          </cell>
          <cell r="F880" t="str">
            <v>KR</v>
          </cell>
          <cell r="G880" t="str">
            <v>31</v>
          </cell>
          <cell r="H880">
            <v>0</v>
          </cell>
          <cell r="I880" t="str">
            <v>0934000402</v>
          </cell>
          <cell r="J880">
            <v>39793</v>
          </cell>
          <cell r="K880">
            <v>-17200</v>
          </cell>
          <cell r="L880" t="str">
            <v>THB</v>
          </cell>
          <cell r="M880" t="str">
            <v>ค่าหัวลาก INV.3086604769</v>
          </cell>
        </row>
        <row r="881">
          <cell r="A881" t="str">
            <v>@01@</v>
          </cell>
          <cell r="B881" t="str">
            <v xml:space="preserve">ค่าหัวลาก </v>
          </cell>
          <cell r="C881" t="str">
            <v>IV0800906</v>
          </cell>
          <cell r="D881" t="str">
            <v>0830032484</v>
          </cell>
          <cell r="E881">
            <v>0</v>
          </cell>
          <cell r="F881" t="str">
            <v>KR</v>
          </cell>
          <cell r="G881" t="str">
            <v>31</v>
          </cell>
          <cell r="H881">
            <v>0</v>
          </cell>
          <cell r="I881" t="str">
            <v>0934000402</v>
          </cell>
          <cell r="J881">
            <v>39793</v>
          </cell>
          <cell r="K881">
            <v>-2606</v>
          </cell>
          <cell r="L881" t="str">
            <v>THB</v>
          </cell>
          <cell r="M881" t="str">
            <v>ค่าหัวลาก INV.3086604769</v>
          </cell>
        </row>
        <row r="882">
          <cell r="A882" t="str">
            <v>@01@</v>
          </cell>
          <cell r="B882" t="str">
            <v xml:space="preserve">ค่าหัวลาก </v>
          </cell>
          <cell r="C882" t="str">
            <v>IV0800907</v>
          </cell>
          <cell r="D882" t="str">
            <v>0830032497</v>
          </cell>
          <cell r="E882">
            <v>0</v>
          </cell>
          <cell r="F882" t="str">
            <v>KR</v>
          </cell>
          <cell r="G882" t="str">
            <v>31</v>
          </cell>
          <cell r="H882">
            <v>0</v>
          </cell>
          <cell r="I882" t="str">
            <v>0934000402</v>
          </cell>
          <cell r="J882">
            <v>39793</v>
          </cell>
          <cell r="K882">
            <v>-12900</v>
          </cell>
          <cell r="L882" t="str">
            <v>THB</v>
          </cell>
          <cell r="M882" t="str">
            <v>ค่าหัวลาก INV.3086604769</v>
          </cell>
        </row>
        <row r="883">
          <cell r="A883" t="str">
            <v>@01@</v>
          </cell>
          <cell r="B883" t="str">
            <v xml:space="preserve">ค่าหัวลาก </v>
          </cell>
          <cell r="C883" t="str">
            <v>IV0800907</v>
          </cell>
          <cell r="D883" t="str">
            <v>0830032497</v>
          </cell>
          <cell r="E883">
            <v>0</v>
          </cell>
          <cell r="F883" t="str">
            <v>KR</v>
          </cell>
          <cell r="G883" t="str">
            <v>31</v>
          </cell>
          <cell r="H883">
            <v>0</v>
          </cell>
          <cell r="I883" t="str">
            <v>0934000402</v>
          </cell>
          <cell r="J883">
            <v>39793</v>
          </cell>
          <cell r="K883">
            <v>-1954.5</v>
          </cell>
          <cell r="L883" t="str">
            <v>THB</v>
          </cell>
          <cell r="M883" t="str">
            <v>ค่าหัวลาก INV.3086604769</v>
          </cell>
        </row>
        <row r="884">
          <cell r="A884" t="str">
            <v>@01@</v>
          </cell>
          <cell r="B884" t="str">
            <v xml:space="preserve">ค่าหัวลาก </v>
          </cell>
          <cell r="C884" t="str">
            <v>IV0800908</v>
          </cell>
          <cell r="D884" t="str">
            <v>0830032507</v>
          </cell>
          <cell r="E884">
            <v>0</v>
          </cell>
          <cell r="F884" t="str">
            <v>KR</v>
          </cell>
          <cell r="G884" t="str">
            <v>31</v>
          </cell>
          <cell r="H884">
            <v>0</v>
          </cell>
          <cell r="I884" t="str">
            <v>0934000402</v>
          </cell>
          <cell r="J884">
            <v>39793</v>
          </cell>
          <cell r="K884">
            <v>-8600</v>
          </cell>
          <cell r="L884" t="str">
            <v>THB</v>
          </cell>
          <cell r="M884" t="str">
            <v>ค่าหัวลาก INV.3086604769</v>
          </cell>
        </row>
        <row r="885">
          <cell r="A885" t="str">
            <v>@01@</v>
          </cell>
          <cell r="B885" t="str">
            <v xml:space="preserve">ค่าหัวลาก </v>
          </cell>
          <cell r="C885" t="str">
            <v>IV0800908</v>
          </cell>
          <cell r="D885" t="str">
            <v>0830032507</v>
          </cell>
          <cell r="E885">
            <v>0</v>
          </cell>
          <cell r="F885" t="str">
            <v>KR</v>
          </cell>
          <cell r="G885" t="str">
            <v>31</v>
          </cell>
          <cell r="H885">
            <v>0</v>
          </cell>
          <cell r="I885" t="str">
            <v>0934000402</v>
          </cell>
          <cell r="J885">
            <v>39793</v>
          </cell>
          <cell r="K885">
            <v>-1303</v>
          </cell>
          <cell r="L885" t="str">
            <v>THB</v>
          </cell>
          <cell r="M885" t="str">
            <v>ค่าหัวลาก INV.3086604769</v>
          </cell>
        </row>
        <row r="886">
          <cell r="A886" t="str">
            <v>@01@</v>
          </cell>
          <cell r="B886" t="str">
            <v xml:space="preserve">ค่าหัวลาก </v>
          </cell>
          <cell r="C886" t="str">
            <v>IV0800909</v>
          </cell>
          <cell r="D886" t="str">
            <v>0830032514</v>
          </cell>
          <cell r="E886">
            <v>0</v>
          </cell>
          <cell r="F886" t="str">
            <v>KR</v>
          </cell>
          <cell r="G886" t="str">
            <v>31</v>
          </cell>
          <cell r="H886">
            <v>0</v>
          </cell>
          <cell r="I886" t="str">
            <v>0934000402</v>
          </cell>
          <cell r="J886">
            <v>39793</v>
          </cell>
          <cell r="K886">
            <v>-12900</v>
          </cell>
          <cell r="L886" t="str">
            <v>THB</v>
          </cell>
          <cell r="M886" t="str">
            <v>ค่าหัวลาก INV.3086604706,4689</v>
          </cell>
        </row>
        <row r="887">
          <cell r="A887" t="str">
            <v>@01@</v>
          </cell>
          <cell r="B887" t="str">
            <v xml:space="preserve">ค่าหัวลาก </v>
          </cell>
          <cell r="C887" t="str">
            <v>IV0800909</v>
          </cell>
          <cell r="D887" t="str">
            <v>0830032514</v>
          </cell>
          <cell r="E887">
            <v>0</v>
          </cell>
          <cell r="F887" t="str">
            <v>KR</v>
          </cell>
          <cell r="G887" t="str">
            <v>31</v>
          </cell>
          <cell r="H887">
            <v>0</v>
          </cell>
          <cell r="I887" t="str">
            <v>0934000402</v>
          </cell>
          <cell r="J887">
            <v>39793</v>
          </cell>
          <cell r="K887">
            <v>-1854.5</v>
          </cell>
          <cell r="L887" t="str">
            <v>THB</v>
          </cell>
          <cell r="M887" t="str">
            <v>ค่าหัวลาก INV.3086604706,4689</v>
          </cell>
        </row>
        <row r="888">
          <cell r="A888" t="str">
            <v>@01@</v>
          </cell>
          <cell r="B888" t="str">
            <v xml:space="preserve">ค่าหัวลาก </v>
          </cell>
          <cell r="C888" t="str">
            <v>IV0800910</v>
          </cell>
          <cell r="D888" t="str">
            <v>0830032522</v>
          </cell>
          <cell r="E888">
            <v>0</v>
          </cell>
          <cell r="F888" t="str">
            <v>KR</v>
          </cell>
          <cell r="G888" t="str">
            <v>31</v>
          </cell>
          <cell r="H888">
            <v>0</v>
          </cell>
          <cell r="I888" t="str">
            <v>0934000402</v>
          </cell>
          <cell r="J888">
            <v>39793</v>
          </cell>
          <cell r="K888">
            <v>-15200</v>
          </cell>
          <cell r="L888" t="str">
            <v>THB</v>
          </cell>
          <cell r="M888" t="str">
            <v>ค่าหัวลาก INV.3086604669,4695,4694</v>
          </cell>
        </row>
        <row r="889">
          <cell r="A889" t="str">
            <v>@01@</v>
          </cell>
          <cell r="B889" t="str">
            <v xml:space="preserve">ค่าหัวลาก </v>
          </cell>
          <cell r="C889" t="str">
            <v>IV0800910</v>
          </cell>
          <cell r="D889" t="str">
            <v>0830032522</v>
          </cell>
          <cell r="E889">
            <v>0</v>
          </cell>
          <cell r="F889" t="str">
            <v>KR</v>
          </cell>
          <cell r="G889" t="str">
            <v>31</v>
          </cell>
          <cell r="H889">
            <v>0</v>
          </cell>
          <cell r="I889" t="str">
            <v>0934000402</v>
          </cell>
          <cell r="J889">
            <v>39793</v>
          </cell>
          <cell r="K889">
            <v>-3080</v>
          </cell>
          <cell r="L889" t="str">
            <v>THB</v>
          </cell>
          <cell r="M889" t="str">
            <v>ค่าหัวลาก INV.3086604669,4695,4694</v>
          </cell>
        </row>
        <row r="890">
          <cell r="A890" t="str">
            <v>@01@</v>
          </cell>
          <cell r="B890" t="str">
            <v xml:space="preserve">ค่าหัวลาก </v>
          </cell>
          <cell r="C890" t="str">
            <v>IV0800911</v>
          </cell>
          <cell r="D890" t="str">
            <v>0830032531</v>
          </cell>
          <cell r="E890">
            <v>0</v>
          </cell>
          <cell r="F890" t="str">
            <v>KR</v>
          </cell>
          <cell r="G890" t="str">
            <v>31</v>
          </cell>
          <cell r="H890">
            <v>0</v>
          </cell>
          <cell r="I890" t="str">
            <v>0934000402</v>
          </cell>
          <cell r="J890">
            <v>39793</v>
          </cell>
          <cell r="K890">
            <v>-15200</v>
          </cell>
          <cell r="L890" t="str">
            <v>THB</v>
          </cell>
          <cell r="M890" t="str">
            <v>ค่าหัวลาก INV.3086604712,4778,4753,4754</v>
          </cell>
        </row>
        <row r="891">
          <cell r="A891" t="str">
            <v>@01@</v>
          </cell>
          <cell r="B891" t="str">
            <v xml:space="preserve">ค่าหัวลาก </v>
          </cell>
          <cell r="C891" t="str">
            <v>IV0800911</v>
          </cell>
          <cell r="D891" t="str">
            <v>0830032531</v>
          </cell>
          <cell r="E891">
            <v>0</v>
          </cell>
          <cell r="F891" t="str">
            <v>KR</v>
          </cell>
          <cell r="G891" t="str">
            <v>31</v>
          </cell>
          <cell r="H891">
            <v>0</v>
          </cell>
          <cell r="I891" t="str">
            <v>0934000402</v>
          </cell>
          <cell r="J891">
            <v>39793</v>
          </cell>
          <cell r="K891">
            <v>-3080</v>
          </cell>
          <cell r="L891" t="str">
            <v>THB</v>
          </cell>
          <cell r="M891" t="str">
            <v>ค่าหัวลาก INV.3086604712,4778,4753,4754</v>
          </cell>
        </row>
        <row r="892">
          <cell r="A892" t="str">
            <v>@01@</v>
          </cell>
          <cell r="B892" t="str">
            <v xml:space="preserve">ค่าหัวลาก </v>
          </cell>
          <cell r="C892" t="str">
            <v>IV0800912</v>
          </cell>
          <cell r="D892" t="str">
            <v>0830032541</v>
          </cell>
          <cell r="E892">
            <v>0</v>
          </cell>
          <cell r="F892" t="str">
            <v>KR</v>
          </cell>
          <cell r="G892" t="str">
            <v>31</v>
          </cell>
          <cell r="H892">
            <v>0</v>
          </cell>
          <cell r="I892" t="str">
            <v>0934000402</v>
          </cell>
          <cell r="J892">
            <v>39793</v>
          </cell>
          <cell r="K892">
            <v>-22800</v>
          </cell>
          <cell r="L892" t="str">
            <v>THB</v>
          </cell>
          <cell r="M892" t="str">
            <v>ค่าหัวลาก INV.3086604777,4776,4768,4782,4831,4832</v>
          </cell>
        </row>
        <row r="893">
          <cell r="A893" t="str">
            <v>@01@</v>
          </cell>
          <cell r="B893" t="str">
            <v xml:space="preserve">ค่าหัวลาก </v>
          </cell>
          <cell r="C893" t="str">
            <v>IV0800912</v>
          </cell>
          <cell r="D893" t="str">
            <v>0830032541</v>
          </cell>
          <cell r="E893">
            <v>0</v>
          </cell>
          <cell r="F893" t="str">
            <v>KR</v>
          </cell>
          <cell r="G893" t="str">
            <v>31</v>
          </cell>
          <cell r="H893">
            <v>0</v>
          </cell>
          <cell r="I893" t="str">
            <v>0934000402</v>
          </cell>
          <cell r="J893">
            <v>39793</v>
          </cell>
          <cell r="K893">
            <v>-4620</v>
          </cell>
          <cell r="L893" t="str">
            <v>THB</v>
          </cell>
          <cell r="M893" t="str">
            <v>ค่าหัวลาก INV.3086604777,4776,4768,4782,4831,4832</v>
          </cell>
        </row>
        <row r="894">
          <cell r="A894" t="str">
            <v>@01@</v>
          </cell>
          <cell r="B894" t="str">
            <v xml:space="preserve">ค่าหัวลาก </v>
          </cell>
          <cell r="C894" t="str">
            <v>IV0800913</v>
          </cell>
          <cell r="D894" t="str">
            <v>0830032554</v>
          </cell>
          <cell r="E894">
            <v>0</v>
          </cell>
          <cell r="F894" t="str">
            <v>KR</v>
          </cell>
          <cell r="G894" t="str">
            <v>31</v>
          </cell>
          <cell r="H894">
            <v>0</v>
          </cell>
          <cell r="I894" t="str">
            <v>0934000402</v>
          </cell>
          <cell r="J894">
            <v>39793</v>
          </cell>
          <cell r="K894">
            <v>-11400</v>
          </cell>
          <cell r="L894" t="str">
            <v>THB</v>
          </cell>
          <cell r="M894" t="str">
            <v>ค่าหัวลาก INV.3086604807,4803</v>
          </cell>
        </row>
        <row r="895">
          <cell r="A895" t="str">
            <v>@01@</v>
          </cell>
          <cell r="B895" t="str">
            <v xml:space="preserve">ค่าหัวลาก </v>
          </cell>
          <cell r="C895" t="str">
            <v>IV0800913</v>
          </cell>
          <cell r="D895" t="str">
            <v>0830032554</v>
          </cell>
          <cell r="E895">
            <v>0</v>
          </cell>
          <cell r="F895" t="str">
            <v>KR</v>
          </cell>
          <cell r="G895" t="str">
            <v>31</v>
          </cell>
          <cell r="H895">
            <v>0</v>
          </cell>
          <cell r="I895" t="str">
            <v>0934000402</v>
          </cell>
          <cell r="J895">
            <v>39793</v>
          </cell>
          <cell r="K895">
            <v>-2310</v>
          </cell>
          <cell r="L895" t="str">
            <v>THB</v>
          </cell>
          <cell r="M895" t="str">
            <v>ค่าหัวลาก INV.3086604807,4803</v>
          </cell>
        </row>
        <row r="896">
          <cell r="A896" t="str">
            <v>@01@</v>
          </cell>
          <cell r="B896" t="str">
            <v xml:space="preserve">ค่าหัวลาก </v>
          </cell>
          <cell r="C896" t="str">
            <v>IV0800914</v>
          </cell>
          <cell r="D896" t="str">
            <v>0830032562</v>
          </cell>
          <cell r="E896">
            <v>0</v>
          </cell>
          <cell r="F896" t="str">
            <v>KR</v>
          </cell>
          <cell r="G896" t="str">
            <v>31</v>
          </cell>
          <cell r="H896">
            <v>0</v>
          </cell>
          <cell r="I896" t="str">
            <v>0934000402</v>
          </cell>
          <cell r="J896">
            <v>39793</v>
          </cell>
          <cell r="K896">
            <v>-19000</v>
          </cell>
          <cell r="L896" t="str">
            <v>THB</v>
          </cell>
          <cell r="M896" t="str">
            <v>ค่าหัวลาก INV.3086604723</v>
          </cell>
        </row>
        <row r="897">
          <cell r="A897" t="str">
            <v>@01@</v>
          </cell>
          <cell r="B897" t="str">
            <v xml:space="preserve">ค่าหัวลาก </v>
          </cell>
          <cell r="C897" t="str">
            <v>IV0800914</v>
          </cell>
          <cell r="D897" t="str">
            <v>0830032562</v>
          </cell>
          <cell r="E897">
            <v>0</v>
          </cell>
          <cell r="F897" t="str">
            <v>KR</v>
          </cell>
          <cell r="G897" t="str">
            <v>31</v>
          </cell>
          <cell r="H897">
            <v>0</v>
          </cell>
          <cell r="I897" t="str">
            <v>0934000402</v>
          </cell>
          <cell r="J897">
            <v>39793</v>
          </cell>
          <cell r="K897">
            <v>-3600</v>
          </cell>
          <cell r="L897" t="str">
            <v>THB</v>
          </cell>
          <cell r="M897" t="str">
            <v>ค่าหัวลาก INV.3086604723</v>
          </cell>
        </row>
        <row r="898">
          <cell r="A898" t="str">
            <v>@01@</v>
          </cell>
          <cell r="B898" t="str">
            <v xml:space="preserve">ค่าหัวลาก </v>
          </cell>
          <cell r="C898" t="str">
            <v>IV0800915</v>
          </cell>
          <cell r="D898" t="str">
            <v>0830032580</v>
          </cell>
          <cell r="E898">
            <v>0</v>
          </cell>
          <cell r="F898" t="str">
            <v>KR</v>
          </cell>
          <cell r="G898" t="str">
            <v>31</v>
          </cell>
          <cell r="H898">
            <v>0</v>
          </cell>
          <cell r="I898" t="str">
            <v>0934000402</v>
          </cell>
          <cell r="J898">
            <v>39793</v>
          </cell>
          <cell r="K898">
            <v>-11400</v>
          </cell>
          <cell r="L898" t="str">
            <v>THB</v>
          </cell>
          <cell r="M898" t="str">
            <v>ค่าหัวลาก INV.3086604786</v>
          </cell>
        </row>
        <row r="899">
          <cell r="A899" t="str">
            <v>@01@</v>
          </cell>
          <cell r="B899" t="str">
            <v xml:space="preserve">ค่าหัวลาก </v>
          </cell>
          <cell r="C899" t="str">
            <v>IV0800915</v>
          </cell>
          <cell r="D899" t="str">
            <v>0830032580</v>
          </cell>
          <cell r="E899">
            <v>0</v>
          </cell>
          <cell r="F899" t="str">
            <v>KR</v>
          </cell>
          <cell r="G899" t="str">
            <v>31</v>
          </cell>
          <cell r="H899">
            <v>0</v>
          </cell>
          <cell r="I899" t="str">
            <v>0934000402</v>
          </cell>
          <cell r="J899">
            <v>39793</v>
          </cell>
          <cell r="K899">
            <v>-2160</v>
          </cell>
          <cell r="L899" t="str">
            <v>THB</v>
          </cell>
          <cell r="M899" t="str">
            <v>ค่าหัวลาก INV.3086604786</v>
          </cell>
        </row>
        <row r="900">
          <cell r="A900" t="str">
            <v>@01@</v>
          </cell>
          <cell r="B900" t="str">
            <v xml:space="preserve">ค่าหัวลาก </v>
          </cell>
          <cell r="C900" t="str">
            <v>16213</v>
          </cell>
          <cell r="D900" t="str">
            <v>0830032409</v>
          </cell>
          <cell r="E900">
            <v>0</v>
          </cell>
          <cell r="F900" t="str">
            <v>KR</v>
          </cell>
          <cell r="G900" t="str">
            <v>31</v>
          </cell>
          <cell r="H900">
            <v>0</v>
          </cell>
          <cell r="I900" t="str">
            <v>0934000690</v>
          </cell>
          <cell r="J900">
            <v>39794</v>
          </cell>
          <cell r="K900">
            <v>-11400</v>
          </cell>
          <cell r="L900" t="str">
            <v>THB</v>
          </cell>
          <cell r="M900" t="str">
            <v>ค่าหัวลาก INV.3086604841,4847</v>
          </cell>
        </row>
        <row r="901">
          <cell r="A901" t="str">
            <v>@01@</v>
          </cell>
          <cell r="B901" t="str">
            <v xml:space="preserve">ค่าหัวลาก </v>
          </cell>
          <cell r="C901" t="str">
            <v>16213</v>
          </cell>
          <cell r="D901" t="str">
            <v>0830032409</v>
          </cell>
          <cell r="E901">
            <v>0</v>
          </cell>
          <cell r="F901" t="str">
            <v>KR</v>
          </cell>
          <cell r="G901" t="str">
            <v>31</v>
          </cell>
          <cell r="H901">
            <v>0</v>
          </cell>
          <cell r="I901" t="str">
            <v>0934000690</v>
          </cell>
          <cell r="J901">
            <v>39794</v>
          </cell>
          <cell r="K901">
            <v>-2140</v>
          </cell>
          <cell r="L901" t="str">
            <v>THB</v>
          </cell>
          <cell r="M901" t="str">
            <v>ค่าหัวลาก INV.3086604841,4847</v>
          </cell>
        </row>
        <row r="902">
          <cell r="A902" t="str">
            <v>@01@</v>
          </cell>
          <cell r="B902" t="str">
            <v xml:space="preserve">ค่าหัวลาก </v>
          </cell>
          <cell r="C902" t="str">
            <v>16214</v>
          </cell>
          <cell r="D902" t="str">
            <v>0830032417</v>
          </cell>
          <cell r="E902">
            <v>0</v>
          </cell>
          <cell r="F902" t="str">
            <v>KR</v>
          </cell>
          <cell r="G902" t="str">
            <v>31</v>
          </cell>
          <cell r="H902">
            <v>0</v>
          </cell>
          <cell r="I902" t="str">
            <v>0934000690</v>
          </cell>
          <cell r="J902">
            <v>39794</v>
          </cell>
          <cell r="K902">
            <v>-3800</v>
          </cell>
          <cell r="L902" t="str">
            <v>THB</v>
          </cell>
          <cell r="M902" t="str">
            <v>ค่าหัวลาก INV.3086604875</v>
          </cell>
        </row>
        <row r="903">
          <cell r="A903" t="str">
            <v>@01@</v>
          </cell>
          <cell r="B903" t="str">
            <v xml:space="preserve">ค่าหัวลาก </v>
          </cell>
          <cell r="C903" t="str">
            <v>16214</v>
          </cell>
          <cell r="D903" t="str">
            <v>0830032417</v>
          </cell>
          <cell r="E903">
            <v>0</v>
          </cell>
          <cell r="F903" t="str">
            <v>KR</v>
          </cell>
          <cell r="G903" t="str">
            <v>31</v>
          </cell>
          <cell r="H903">
            <v>0</v>
          </cell>
          <cell r="I903" t="str">
            <v>0934000690</v>
          </cell>
          <cell r="J903">
            <v>39794</v>
          </cell>
          <cell r="K903">
            <v>-770</v>
          </cell>
          <cell r="L903" t="str">
            <v>THB</v>
          </cell>
          <cell r="M903" t="str">
            <v>ค่าหัวลาก INV.3086604875</v>
          </cell>
        </row>
        <row r="904">
          <cell r="A904" t="str">
            <v>@01@</v>
          </cell>
          <cell r="B904" t="str">
            <v xml:space="preserve">ค่าหัวลาก </v>
          </cell>
          <cell r="C904" t="str">
            <v>16216</v>
          </cell>
          <cell r="D904" t="str">
            <v>0830033162</v>
          </cell>
          <cell r="E904">
            <v>0</v>
          </cell>
          <cell r="F904" t="str">
            <v>KR</v>
          </cell>
          <cell r="G904" t="str">
            <v>31</v>
          </cell>
          <cell r="H904">
            <v>0</v>
          </cell>
          <cell r="I904" t="str">
            <v>0934000690</v>
          </cell>
          <cell r="J904">
            <v>39794</v>
          </cell>
          <cell r="K904">
            <v>-15200</v>
          </cell>
          <cell r="L904" t="str">
            <v>THB</v>
          </cell>
          <cell r="M904" t="str">
            <v>ค่าหัวลาก INV.3086604847,4858,4865</v>
          </cell>
        </row>
        <row r="905">
          <cell r="A905" t="str">
            <v>@01@</v>
          </cell>
          <cell r="B905" t="str">
            <v xml:space="preserve">ค่าหัวลาก </v>
          </cell>
          <cell r="C905" t="str">
            <v>16216</v>
          </cell>
          <cell r="D905" t="str">
            <v>0830033162</v>
          </cell>
          <cell r="E905">
            <v>0</v>
          </cell>
          <cell r="F905" t="str">
            <v>KR</v>
          </cell>
          <cell r="G905" t="str">
            <v>31</v>
          </cell>
          <cell r="H905">
            <v>0</v>
          </cell>
          <cell r="I905" t="str">
            <v>0934000690</v>
          </cell>
          <cell r="J905">
            <v>39794</v>
          </cell>
          <cell r="K905">
            <v>-2810</v>
          </cell>
          <cell r="L905" t="str">
            <v>THB</v>
          </cell>
          <cell r="M905" t="str">
            <v>ค่าหัวลาก INV.3086604847,4858,4865</v>
          </cell>
        </row>
        <row r="906">
          <cell r="A906" t="str">
            <v>@01@</v>
          </cell>
          <cell r="B906" t="str">
            <v xml:space="preserve">ค่าหัวลาก </v>
          </cell>
          <cell r="C906" t="str">
            <v>16217</v>
          </cell>
          <cell r="D906" t="str">
            <v>0830032420</v>
          </cell>
          <cell r="E906">
            <v>0</v>
          </cell>
          <cell r="F906" t="str">
            <v>KR</v>
          </cell>
          <cell r="G906" t="str">
            <v>31</v>
          </cell>
          <cell r="H906">
            <v>0</v>
          </cell>
          <cell r="I906" t="str">
            <v>0934000690</v>
          </cell>
          <cell r="J906">
            <v>39794</v>
          </cell>
          <cell r="K906">
            <v>-24400</v>
          </cell>
          <cell r="L906" t="str">
            <v>THB</v>
          </cell>
          <cell r="M906" t="str">
            <v>ค่าหัวลาก INV.3086604849,4847,4875</v>
          </cell>
        </row>
        <row r="907">
          <cell r="A907" t="str">
            <v>@01@</v>
          </cell>
          <cell r="B907" t="str">
            <v xml:space="preserve">ค่าหัวลาก </v>
          </cell>
          <cell r="C907" t="str">
            <v>16217</v>
          </cell>
          <cell r="D907" t="str">
            <v>0830032420</v>
          </cell>
          <cell r="E907">
            <v>0</v>
          </cell>
          <cell r="F907" t="str">
            <v>KR</v>
          </cell>
          <cell r="G907" t="str">
            <v>31</v>
          </cell>
          <cell r="H907">
            <v>0</v>
          </cell>
          <cell r="I907" t="str">
            <v>0934000690</v>
          </cell>
          <cell r="J907">
            <v>39794</v>
          </cell>
          <cell r="K907">
            <v>-4048</v>
          </cell>
          <cell r="L907" t="str">
            <v>THB</v>
          </cell>
          <cell r="M907" t="str">
            <v>ค่าหัวลาก INV.3086604849,4847,4875</v>
          </cell>
        </row>
        <row r="908">
          <cell r="A908" t="str">
            <v>@01@</v>
          </cell>
          <cell r="B908" t="str">
            <v xml:space="preserve">ค่าหัวลาก </v>
          </cell>
          <cell r="C908" t="str">
            <v>SAM2008/0287</v>
          </cell>
          <cell r="D908" t="str">
            <v>0830033245</v>
          </cell>
          <cell r="E908">
            <v>0</v>
          </cell>
          <cell r="F908" t="str">
            <v>KR</v>
          </cell>
          <cell r="G908" t="str">
            <v>31</v>
          </cell>
          <cell r="H908">
            <v>0</v>
          </cell>
          <cell r="I908" t="str">
            <v>0934000695</v>
          </cell>
          <cell r="J908">
            <v>39794</v>
          </cell>
          <cell r="K908">
            <v>-43800</v>
          </cell>
          <cell r="L908" t="str">
            <v>THB</v>
          </cell>
          <cell r="M908" t="str">
            <v>ค่าหัวลาก INV.3086604872,4914,15,21,41,42,77,78,89</v>
          </cell>
        </row>
        <row r="909">
          <cell r="A909" t="str">
            <v>@01@</v>
          </cell>
          <cell r="B909" t="str">
            <v xml:space="preserve">ค่าหัวลาก </v>
          </cell>
          <cell r="C909" t="str">
            <v>SAM2008/0287</v>
          </cell>
          <cell r="D909" t="str">
            <v>0830033245</v>
          </cell>
          <cell r="E909">
            <v>0</v>
          </cell>
          <cell r="F909" t="str">
            <v>KR</v>
          </cell>
          <cell r="G909" t="str">
            <v>31</v>
          </cell>
          <cell r="H909">
            <v>0</v>
          </cell>
          <cell r="I909" t="str">
            <v>0934000695</v>
          </cell>
          <cell r="J909">
            <v>39794</v>
          </cell>
          <cell r="K909">
            <v>-9040</v>
          </cell>
          <cell r="L909" t="str">
            <v>THB</v>
          </cell>
          <cell r="M909" t="str">
            <v>ค่าหัวลาก INV.3086604872,4914,15,21,41,42,77,78,89</v>
          </cell>
        </row>
        <row r="910">
          <cell r="A910" t="str">
            <v>@01@</v>
          </cell>
          <cell r="B910" t="str">
            <v xml:space="preserve">ค่าหัวลาก </v>
          </cell>
          <cell r="C910" t="str">
            <v>SAM2008/0290</v>
          </cell>
          <cell r="D910" t="str">
            <v>0830033912</v>
          </cell>
          <cell r="E910">
            <v>0</v>
          </cell>
          <cell r="F910" t="str">
            <v>KR</v>
          </cell>
          <cell r="G910" t="str">
            <v>31</v>
          </cell>
          <cell r="H910">
            <v>0</v>
          </cell>
          <cell r="I910" t="str">
            <v>0934000912</v>
          </cell>
          <cell r="J910">
            <v>39794</v>
          </cell>
          <cell r="K910">
            <v>-51000</v>
          </cell>
          <cell r="L910" t="str">
            <v>THB</v>
          </cell>
          <cell r="M910" t="str">
            <v>ค่าหัวลาก INV.4896,97,98,5009,10,24,43,70,79,84,23</v>
          </cell>
        </row>
        <row r="911">
          <cell r="A911" t="str">
            <v>@01@</v>
          </cell>
          <cell r="B911" t="str">
            <v xml:space="preserve">ค่าหัวลาก </v>
          </cell>
          <cell r="C911" t="str">
            <v>SAM2008/0290</v>
          </cell>
          <cell r="D911" t="str">
            <v>0830033912</v>
          </cell>
          <cell r="E911">
            <v>0</v>
          </cell>
          <cell r="F911" t="str">
            <v>KR</v>
          </cell>
          <cell r="G911" t="str">
            <v>31</v>
          </cell>
          <cell r="H911">
            <v>0</v>
          </cell>
          <cell r="I911" t="str">
            <v>0934000912</v>
          </cell>
          <cell r="J911">
            <v>39794</v>
          </cell>
          <cell r="K911">
            <v>-10595</v>
          </cell>
          <cell r="L911" t="str">
            <v>THB</v>
          </cell>
          <cell r="M911" t="str">
            <v>ค่าหัวลาก INV.4896,97,98,5009,10,24,43,70,79,84,23</v>
          </cell>
        </row>
        <row r="912">
          <cell r="A912" t="str">
            <v>@01@</v>
          </cell>
          <cell r="B912" t="str">
            <v xml:space="preserve">ค่าหัวลาก </v>
          </cell>
          <cell r="C912" t="str">
            <v>16231</v>
          </cell>
          <cell r="D912" t="str">
            <v>0830033170</v>
          </cell>
          <cell r="E912">
            <v>0</v>
          </cell>
          <cell r="F912" t="str">
            <v>KR</v>
          </cell>
          <cell r="G912" t="str">
            <v>31</v>
          </cell>
          <cell r="H912">
            <v>0</v>
          </cell>
          <cell r="I912" t="str">
            <v>0934000690</v>
          </cell>
          <cell r="J912">
            <v>39795</v>
          </cell>
          <cell r="K912">
            <v>-11400</v>
          </cell>
          <cell r="L912" t="str">
            <v>THB</v>
          </cell>
          <cell r="M912" t="str">
            <v>ค่าหัวลาก INV.3086604894,4899</v>
          </cell>
        </row>
        <row r="913">
          <cell r="A913" t="str">
            <v>@01@</v>
          </cell>
          <cell r="B913" t="str">
            <v xml:space="preserve">ค่าหัวลาก </v>
          </cell>
          <cell r="C913" t="str">
            <v>16231</v>
          </cell>
          <cell r="D913" t="str">
            <v>0830033170</v>
          </cell>
          <cell r="E913">
            <v>0</v>
          </cell>
          <cell r="F913" t="str">
            <v>KR</v>
          </cell>
          <cell r="G913" t="str">
            <v>31</v>
          </cell>
          <cell r="H913">
            <v>0</v>
          </cell>
          <cell r="I913" t="str">
            <v>0934000690</v>
          </cell>
          <cell r="J913">
            <v>39795</v>
          </cell>
          <cell r="K913">
            <v>-2075</v>
          </cell>
          <cell r="L913" t="str">
            <v>THB</v>
          </cell>
          <cell r="M913" t="str">
            <v>ค่าหัวลาก INV.3086604894,4899</v>
          </cell>
        </row>
        <row r="914">
          <cell r="A914" t="str">
            <v>@01@</v>
          </cell>
          <cell r="B914" t="str">
            <v xml:space="preserve">ค่าหัวลาก </v>
          </cell>
          <cell r="C914" t="str">
            <v>16232</v>
          </cell>
          <cell r="D914" t="str">
            <v>0830033175</v>
          </cell>
          <cell r="E914">
            <v>0</v>
          </cell>
          <cell r="F914" t="str">
            <v>KR</v>
          </cell>
          <cell r="G914" t="str">
            <v>31</v>
          </cell>
          <cell r="H914">
            <v>0</v>
          </cell>
          <cell r="I914" t="str">
            <v>0934000690</v>
          </cell>
          <cell r="J914">
            <v>39795</v>
          </cell>
          <cell r="K914">
            <v>-23600</v>
          </cell>
          <cell r="L914" t="str">
            <v>THB</v>
          </cell>
          <cell r="M914" t="str">
            <v>ค่าหัวลาก INV.3086604850,4894</v>
          </cell>
        </row>
        <row r="915">
          <cell r="A915" t="str">
            <v>@01@</v>
          </cell>
          <cell r="B915" t="str">
            <v xml:space="preserve">ค่าหัวลาก </v>
          </cell>
          <cell r="C915" t="str">
            <v>16232</v>
          </cell>
          <cell r="D915" t="str">
            <v>0830033175</v>
          </cell>
          <cell r="E915">
            <v>0</v>
          </cell>
          <cell r="F915" t="str">
            <v>KR</v>
          </cell>
          <cell r="G915" t="str">
            <v>31</v>
          </cell>
          <cell r="H915">
            <v>0</v>
          </cell>
          <cell r="I915" t="str">
            <v>0934000690</v>
          </cell>
          <cell r="J915">
            <v>39795</v>
          </cell>
          <cell r="K915">
            <v>-4455.6000000000004</v>
          </cell>
          <cell r="L915" t="str">
            <v>THB</v>
          </cell>
          <cell r="M915" t="str">
            <v>ค่าหัวลาก INV.3086604850,4894</v>
          </cell>
        </row>
        <row r="916">
          <cell r="A916" t="str">
            <v>@01@</v>
          </cell>
          <cell r="B916" t="str">
            <v xml:space="preserve">ค่าหัวลาก </v>
          </cell>
          <cell r="C916" t="str">
            <v>16233</v>
          </cell>
          <cell r="D916" t="str">
            <v>0830033187</v>
          </cell>
          <cell r="E916">
            <v>0</v>
          </cell>
          <cell r="F916" t="str">
            <v>KR</v>
          </cell>
          <cell r="G916" t="str">
            <v>31</v>
          </cell>
          <cell r="H916">
            <v>0</v>
          </cell>
          <cell r="I916" t="str">
            <v>0934000690</v>
          </cell>
          <cell r="J916">
            <v>39795</v>
          </cell>
          <cell r="K916">
            <v>-16000</v>
          </cell>
          <cell r="L916" t="str">
            <v>THB</v>
          </cell>
          <cell r="M916" t="str">
            <v>ค่าหัวลาก INV.3086604850,4916</v>
          </cell>
        </row>
        <row r="917">
          <cell r="A917" t="str">
            <v>@01@</v>
          </cell>
          <cell r="B917" t="str">
            <v xml:space="preserve">ค่าหัวลาก </v>
          </cell>
          <cell r="C917" t="str">
            <v>16233</v>
          </cell>
          <cell r="D917" t="str">
            <v>0830033187</v>
          </cell>
          <cell r="E917">
            <v>0</v>
          </cell>
          <cell r="F917" t="str">
            <v>KR</v>
          </cell>
          <cell r="G917" t="str">
            <v>31</v>
          </cell>
          <cell r="H917">
            <v>0</v>
          </cell>
          <cell r="I917" t="str">
            <v>0934000690</v>
          </cell>
          <cell r="J917">
            <v>39795</v>
          </cell>
          <cell r="K917">
            <v>-2915.6</v>
          </cell>
          <cell r="L917" t="str">
            <v>THB</v>
          </cell>
          <cell r="M917" t="str">
            <v>ค่าหัวลาก INV.3086604850,4916</v>
          </cell>
        </row>
        <row r="918">
          <cell r="A918" t="str">
            <v>@01@</v>
          </cell>
          <cell r="B918" t="str">
            <v xml:space="preserve">ค่าหัวลาก </v>
          </cell>
          <cell r="C918" t="str">
            <v>03032554</v>
          </cell>
          <cell r="D918" t="str">
            <v>0830033456</v>
          </cell>
          <cell r="E918">
            <v>0</v>
          </cell>
          <cell r="F918" t="str">
            <v>KR</v>
          </cell>
          <cell r="G918" t="str">
            <v>31</v>
          </cell>
          <cell r="H918">
            <v>0</v>
          </cell>
          <cell r="I918" t="str">
            <v>0934000689</v>
          </cell>
          <cell r="J918">
            <v>39797</v>
          </cell>
          <cell r="K918">
            <v>-6600</v>
          </cell>
          <cell r="L918" t="str">
            <v>THB</v>
          </cell>
          <cell r="M918" t="str">
            <v>ค่าหัวลาก INV.3086604905,4907,4906,4904</v>
          </cell>
        </row>
        <row r="919">
          <cell r="A919" t="str">
            <v>@01@</v>
          </cell>
          <cell r="B919" t="str">
            <v xml:space="preserve">ค่าหัวลาก </v>
          </cell>
          <cell r="C919" t="str">
            <v>03032554</v>
          </cell>
          <cell r="D919" t="str">
            <v>0830033456</v>
          </cell>
          <cell r="E919">
            <v>0</v>
          </cell>
          <cell r="F919" t="str">
            <v>KR</v>
          </cell>
          <cell r="G919" t="str">
            <v>31</v>
          </cell>
          <cell r="H919">
            <v>0</v>
          </cell>
          <cell r="I919" t="str">
            <v>0934000689</v>
          </cell>
          <cell r="J919">
            <v>39797</v>
          </cell>
          <cell r="K919">
            <v>-1097.99</v>
          </cell>
          <cell r="L919" t="str">
            <v>THB</v>
          </cell>
          <cell r="M919" t="str">
            <v>ค่าหัวลาก INV.3086604905,4907,4906,4904</v>
          </cell>
        </row>
        <row r="920">
          <cell r="A920" t="str">
            <v>@01@</v>
          </cell>
          <cell r="B920" t="str">
            <v xml:space="preserve">ค่าหัวลาก </v>
          </cell>
          <cell r="C920" t="str">
            <v>03032555</v>
          </cell>
          <cell r="D920" t="str">
            <v>0830033457</v>
          </cell>
          <cell r="E920">
            <v>0</v>
          </cell>
          <cell r="F920" t="str">
            <v>KR</v>
          </cell>
          <cell r="G920" t="str">
            <v>31</v>
          </cell>
          <cell r="H920">
            <v>0</v>
          </cell>
          <cell r="I920" t="str">
            <v>0934000689</v>
          </cell>
          <cell r="J920">
            <v>39797</v>
          </cell>
          <cell r="K920">
            <v>-7000</v>
          </cell>
          <cell r="L920" t="str">
            <v>THB</v>
          </cell>
          <cell r="M920" t="str">
            <v>ค่าหัวลาก INV.3086604893</v>
          </cell>
        </row>
        <row r="921">
          <cell r="A921" t="str">
            <v>@01@</v>
          </cell>
          <cell r="B921" t="str">
            <v xml:space="preserve">ค่าหัวลาก </v>
          </cell>
          <cell r="C921" t="str">
            <v>03032555</v>
          </cell>
          <cell r="D921" t="str">
            <v>0830033457</v>
          </cell>
          <cell r="E921">
            <v>0</v>
          </cell>
          <cell r="F921" t="str">
            <v>KR</v>
          </cell>
          <cell r="G921" t="str">
            <v>31</v>
          </cell>
          <cell r="H921">
            <v>0</v>
          </cell>
          <cell r="I921" t="str">
            <v>0934000689</v>
          </cell>
          <cell r="J921">
            <v>39797</v>
          </cell>
          <cell r="K921">
            <v>-681.3</v>
          </cell>
          <cell r="L921" t="str">
            <v>THB</v>
          </cell>
          <cell r="M921" t="str">
            <v>ค่าหัวลาก INV.3086604893</v>
          </cell>
        </row>
        <row r="922">
          <cell r="A922" t="str">
            <v>@01@</v>
          </cell>
          <cell r="B922" t="str">
            <v xml:space="preserve">ค่าหัวลาก </v>
          </cell>
          <cell r="C922" t="str">
            <v>03032556</v>
          </cell>
          <cell r="D922" t="str">
            <v>0830033458</v>
          </cell>
          <cell r="E922">
            <v>0</v>
          </cell>
          <cell r="F922" t="str">
            <v>KR</v>
          </cell>
          <cell r="G922" t="str">
            <v>31</v>
          </cell>
          <cell r="H922">
            <v>0</v>
          </cell>
          <cell r="I922" t="str">
            <v>0934000689</v>
          </cell>
          <cell r="J922">
            <v>39797</v>
          </cell>
          <cell r="K922">
            <v>-7000</v>
          </cell>
          <cell r="L922" t="str">
            <v>THB</v>
          </cell>
          <cell r="M922" t="str">
            <v>ค่าหัวลาก INV.3086604848</v>
          </cell>
        </row>
        <row r="923">
          <cell r="A923" t="str">
            <v>@01@</v>
          </cell>
          <cell r="B923" t="str">
            <v xml:space="preserve">ค่าหัวลาก </v>
          </cell>
          <cell r="C923" t="str">
            <v>03032556</v>
          </cell>
          <cell r="D923" t="str">
            <v>0830033458</v>
          </cell>
          <cell r="E923">
            <v>0</v>
          </cell>
          <cell r="F923" t="str">
            <v>KR</v>
          </cell>
          <cell r="G923" t="str">
            <v>31</v>
          </cell>
          <cell r="H923">
            <v>0</v>
          </cell>
          <cell r="I923" t="str">
            <v>0934000689</v>
          </cell>
          <cell r="J923">
            <v>39797</v>
          </cell>
          <cell r="K923">
            <v>-681.3</v>
          </cell>
          <cell r="L923" t="str">
            <v>THB</v>
          </cell>
          <cell r="M923" t="str">
            <v>ค่าหัวลาก INV.3086604848</v>
          </cell>
        </row>
        <row r="924">
          <cell r="A924" t="str">
            <v>@01@</v>
          </cell>
          <cell r="B924" t="str">
            <v xml:space="preserve">ค่าหัวลาก </v>
          </cell>
          <cell r="C924" t="str">
            <v>03032557</v>
          </cell>
          <cell r="D924" t="str">
            <v>0830033459</v>
          </cell>
          <cell r="E924">
            <v>0</v>
          </cell>
          <cell r="F924" t="str">
            <v>KR</v>
          </cell>
          <cell r="G924" t="str">
            <v>31</v>
          </cell>
          <cell r="H924">
            <v>0</v>
          </cell>
          <cell r="I924" t="str">
            <v>0934000689</v>
          </cell>
          <cell r="J924">
            <v>39797</v>
          </cell>
          <cell r="K924">
            <v>-7000</v>
          </cell>
          <cell r="L924" t="str">
            <v>THB</v>
          </cell>
          <cell r="M924" t="str">
            <v>ค่าหัวลาก INV.3086604863,4861</v>
          </cell>
        </row>
        <row r="925">
          <cell r="A925" t="str">
            <v>@01@</v>
          </cell>
          <cell r="B925" t="str">
            <v xml:space="preserve">ค่าหัวลาก </v>
          </cell>
          <cell r="C925" t="str">
            <v>03032557</v>
          </cell>
          <cell r="D925" t="str">
            <v>0830033459</v>
          </cell>
          <cell r="E925">
            <v>0</v>
          </cell>
          <cell r="F925" t="str">
            <v>KR</v>
          </cell>
          <cell r="G925" t="str">
            <v>31</v>
          </cell>
          <cell r="H925">
            <v>0</v>
          </cell>
          <cell r="I925" t="str">
            <v>0934000689</v>
          </cell>
          <cell r="J925">
            <v>39797</v>
          </cell>
          <cell r="K925">
            <v>-681.3</v>
          </cell>
          <cell r="L925" t="str">
            <v>THB</v>
          </cell>
          <cell r="M925" t="str">
            <v>ค่าหัวลาก INV.3086604863,4861</v>
          </cell>
        </row>
        <row r="926">
          <cell r="A926" t="str">
            <v>@01@</v>
          </cell>
          <cell r="B926" t="str">
            <v xml:space="preserve">ค่าหัวลาก </v>
          </cell>
          <cell r="C926" t="str">
            <v>03032558</v>
          </cell>
          <cell r="D926" t="str">
            <v>0830033460</v>
          </cell>
          <cell r="E926">
            <v>0</v>
          </cell>
          <cell r="F926" t="str">
            <v>KR</v>
          </cell>
          <cell r="G926" t="str">
            <v>31</v>
          </cell>
          <cell r="H926">
            <v>0</v>
          </cell>
          <cell r="I926" t="str">
            <v>0934000689</v>
          </cell>
          <cell r="J926">
            <v>39797</v>
          </cell>
          <cell r="K926">
            <v>-7000</v>
          </cell>
          <cell r="L926" t="str">
            <v>THB</v>
          </cell>
          <cell r="M926" t="str">
            <v>ค่าหัวลาก INV.3086604837</v>
          </cell>
        </row>
        <row r="927">
          <cell r="A927" t="str">
            <v>@01@</v>
          </cell>
          <cell r="B927" t="str">
            <v xml:space="preserve">ค่าหัวลาก </v>
          </cell>
          <cell r="C927" t="str">
            <v>03032558</v>
          </cell>
          <cell r="D927" t="str">
            <v>0830033460</v>
          </cell>
          <cell r="E927">
            <v>0</v>
          </cell>
          <cell r="F927" t="str">
            <v>KR</v>
          </cell>
          <cell r="G927" t="str">
            <v>31</v>
          </cell>
          <cell r="H927">
            <v>0</v>
          </cell>
          <cell r="I927" t="str">
            <v>0934000689</v>
          </cell>
          <cell r="J927">
            <v>39797</v>
          </cell>
          <cell r="K927">
            <v>-1147.99</v>
          </cell>
          <cell r="L927" t="str">
            <v>THB</v>
          </cell>
          <cell r="M927" t="str">
            <v>ค่าหัวลาก INV.3086604837</v>
          </cell>
        </row>
        <row r="928">
          <cell r="A928" t="str">
            <v>@01@</v>
          </cell>
          <cell r="B928" t="str">
            <v xml:space="preserve">ค่าหัวลาก </v>
          </cell>
          <cell r="C928" t="str">
            <v>03032559</v>
          </cell>
          <cell r="D928" t="str">
            <v>0830033461</v>
          </cell>
          <cell r="E928">
            <v>0</v>
          </cell>
          <cell r="F928" t="str">
            <v>KR</v>
          </cell>
          <cell r="G928" t="str">
            <v>31</v>
          </cell>
          <cell r="H928">
            <v>0</v>
          </cell>
          <cell r="I928" t="str">
            <v>0934000689</v>
          </cell>
          <cell r="J928">
            <v>39797</v>
          </cell>
          <cell r="K928">
            <v>-7000</v>
          </cell>
          <cell r="L928" t="str">
            <v>THB</v>
          </cell>
          <cell r="M928" t="str">
            <v>ค่าหัวลาก INV.3086604836</v>
          </cell>
        </row>
        <row r="929">
          <cell r="A929" t="str">
            <v>@01@</v>
          </cell>
          <cell r="B929" t="str">
            <v xml:space="preserve">ค่าหัวลาก </v>
          </cell>
          <cell r="C929" t="str">
            <v>03032559</v>
          </cell>
          <cell r="D929" t="str">
            <v>0830033461</v>
          </cell>
          <cell r="E929">
            <v>0</v>
          </cell>
          <cell r="F929" t="str">
            <v>KR</v>
          </cell>
          <cell r="G929" t="str">
            <v>31</v>
          </cell>
          <cell r="H929">
            <v>0</v>
          </cell>
          <cell r="I929" t="str">
            <v>0934000689</v>
          </cell>
          <cell r="J929">
            <v>39797</v>
          </cell>
          <cell r="K929">
            <v>-1147.99</v>
          </cell>
          <cell r="L929" t="str">
            <v>THB</v>
          </cell>
          <cell r="M929" t="str">
            <v>ค่าหัวลาก INV.3086604836</v>
          </cell>
        </row>
        <row r="930">
          <cell r="A930" t="str">
            <v>@01@</v>
          </cell>
          <cell r="B930" t="str">
            <v xml:space="preserve">ค่าหัวลาก </v>
          </cell>
          <cell r="C930" t="str">
            <v>03032560</v>
          </cell>
          <cell r="D930" t="str">
            <v>0830033462</v>
          </cell>
          <cell r="E930">
            <v>0</v>
          </cell>
          <cell r="F930" t="str">
            <v>KR</v>
          </cell>
          <cell r="G930" t="str">
            <v>31</v>
          </cell>
          <cell r="H930">
            <v>0</v>
          </cell>
          <cell r="I930" t="str">
            <v>0934000689</v>
          </cell>
          <cell r="J930">
            <v>39797</v>
          </cell>
          <cell r="K930">
            <v>-19800</v>
          </cell>
          <cell r="L930" t="str">
            <v>THB</v>
          </cell>
          <cell r="M930" t="str">
            <v>ค่าหัวลาก INV.3086604846</v>
          </cell>
        </row>
        <row r="931">
          <cell r="A931" t="str">
            <v>@01@</v>
          </cell>
          <cell r="B931" t="str">
            <v xml:space="preserve">ค่าหัวลาก </v>
          </cell>
          <cell r="C931" t="str">
            <v>03032560</v>
          </cell>
          <cell r="D931" t="str">
            <v>0830033462</v>
          </cell>
          <cell r="E931">
            <v>0</v>
          </cell>
          <cell r="F931" t="str">
            <v>KR</v>
          </cell>
          <cell r="G931" t="str">
            <v>31</v>
          </cell>
          <cell r="H931">
            <v>0</v>
          </cell>
          <cell r="I931" t="str">
            <v>0934000689</v>
          </cell>
          <cell r="J931">
            <v>39797</v>
          </cell>
          <cell r="K931">
            <v>-2797.48</v>
          </cell>
          <cell r="L931" t="str">
            <v>THB</v>
          </cell>
          <cell r="M931" t="str">
            <v>ค่าหัวลาก INV.3086604846</v>
          </cell>
        </row>
        <row r="932">
          <cell r="A932" t="str">
            <v>@01@</v>
          </cell>
          <cell r="B932" t="str">
            <v xml:space="preserve">ค่าหัวลาก </v>
          </cell>
          <cell r="C932" t="str">
            <v>03032561</v>
          </cell>
          <cell r="D932" t="str">
            <v>0830033463</v>
          </cell>
          <cell r="E932">
            <v>0</v>
          </cell>
          <cell r="F932" t="str">
            <v>KR</v>
          </cell>
          <cell r="G932" t="str">
            <v>31</v>
          </cell>
          <cell r="H932">
            <v>0</v>
          </cell>
          <cell r="I932" t="str">
            <v>0934000689</v>
          </cell>
          <cell r="J932">
            <v>39797</v>
          </cell>
          <cell r="K932">
            <v>-6600</v>
          </cell>
          <cell r="L932" t="str">
            <v>THB</v>
          </cell>
          <cell r="M932" t="str">
            <v>ค่าหัวลาก INV.3086604820</v>
          </cell>
        </row>
        <row r="933">
          <cell r="A933" t="str">
            <v>@01@</v>
          </cell>
          <cell r="B933" t="str">
            <v xml:space="preserve">ค่าหัวลาก </v>
          </cell>
          <cell r="C933" t="str">
            <v>03032561</v>
          </cell>
          <cell r="D933" t="str">
            <v>0830033463</v>
          </cell>
          <cell r="E933">
            <v>0</v>
          </cell>
          <cell r="F933" t="str">
            <v>KR</v>
          </cell>
          <cell r="G933" t="str">
            <v>31</v>
          </cell>
          <cell r="H933">
            <v>0</v>
          </cell>
          <cell r="I933" t="str">
            <v>0934000689</v>
          </cell>
          <cell r="J933">
            <v>39797</v>
          </cell>
          <cell r="K933">
            <v>-932.49</v>
          </cell>
          <cell r="L933" t="str">
            <v>THB</v>
          </cell>
          <cell r="M933" t="str">
            <v>ค่าหัวลาก INV.3086604820</v>
          </cell>
        </row>
        <row r="934">
          <cell r="A934" t="str">
            <v>@01@</v>
          </cell>
          <cell r="B934" t="str">
            <v xml:space="preserve">ค่าหัวลาก </v>
          </cell>
          <cell r="C934" t="str">
            <v>03032562</v>
          </cell>
          <cell r="D934" t="str">
            <v>0830033464</v>
          </cell>
          <cell r="E934">
            <v>0</v>
          </cell>
          <cell r="F934" t="str">
            <v>KR</v>
          </cell>
          <cell r="G934" t="str">
            <v>31</v>
          </cell>
          <cell r="H934">
            <v>0</v>
          </cell>
          <cell r="I934" t="str">
            <v>0934000689</v>
          </cell>
          <cell r="J934">
            <v>39797</v>
          </cell>
          <cell r="K934">
            <v>-6600</v>
          </cell>
          <cell r="L934" t="str">
            <v>THB</v>
          </cell>
          <cell r="M934" t="str">
            <v>ค่าหัวลาก INV.3086604819</v>
          </cell>
        </row>
        <row r="935">
          <cell r="A935" t="str">
            <v>@01@</v>
          </cell>
          <cell r="B935" t="str">
            <v xml:space="preserve">ค่าหัวลาก </v>
          </cell>
          <cell r="C935" t="str">
            <v>03032562</v>
          </cell>
          <cell r="D935" t="str">
            <v>0830033464</v>
          </cell>
          <cell r="E935">
            <v>0</v>
          </cell>
          <cell r="F935" t="str">
            <v>KR</v>
          </cell>
          <cell r="G935" t="str">
            <v>31</v>
          </cell>
          <cell r="H935">
            <v>0</v>
          </cell>
          <cell r="I935" t="str">
            <v>0934000689</v>
          </cell>
          <cell r="J935">
            <v>39797</v>
          </cell>
          <cell r="K935">
            <v>-932.49</v>
          </cell>
          <cell r="L935" t="str">
            <v>THB</v>
          </cell>
          <cell r="M935" t="str">
            <v>ค่าหัวลาก INV.3086604819</v>
          </cell>
        </row>
        <row r="936">
          <cell r="A936" t="str">
            <v>@01@</v>
          </cell>
          <cell r="B936" t="str">
            <v xml:space="preserve">ค่าหัวลาก </v>
          </cell>
          <cell r="C936" t="str">
            <v>03032563</v>
          </cell>
          <cell r="D936" t="str">
            <v>0830033465</v>
          </cell>
          <cell r="E936">
            <v>0</v>
          </cell>
          <cell r="F936" t="str">
            <v>KR</v>
          </cell>
          <cell r="G936" t="str">
            <v>31</v>
          </cell>
          <cell r="H936">
            <v>0</v>
          </cell>
          <cell r="I936" t="str">
            <v>0934000689</v>
          </cell>
          <cell r="J936">
            <v>39797</v>
          </cell>
          <cell r="K936">
            <v>-6600</v>
          </cell>
          <cell r="L936" t="str">
            <v>THB</v>
          </cell>
          <cell r="M936" t="str">
            <v>ค่าหัวลาก INV.3086604822</v>
          </cell>
        </row>
        <row r="937">
          <cell r="A937" t="str">
            <v>@01@</v>
          </cell>
          <cell r="B937" t="str">
            <v xml:space="preserve">ค่าหัวลาก </v>
          </cell>
          <cell r="C937" t="str">
            <v>03032563</v>
          </cell>
          <cell r="D937" t="str">
            <v>0830033465</v>
          </cell>
          <cell r="E937">
            <v>0</v>
          </cell>
          <cell r="F937" t="str">
            <v>KR</v>
          </cell>
          <cell r="G937" t="str">
            <v>31</v>
          </cell>
          <cell r="H937">
            <v>0</v>
          </cell>
          <cell r="I937" t="str">
            <v>0934000689</v>
          </cell>
          <cell r="J937">
            <v>39797</v>
          </cell>
          <cell r="K937">
            <v>-932.49</v>
          </cell>
          <cell r="L937" t="str">
            <v>THB</v>
          </cell>
          <cell r="M937" t="str">
            <v>ค่าหัวลาก INV.3086604822</v>
          </cell>
        </row>
        <row r="938">
          <cell r="A938" t="str">
            <v>@01@</v>
          </cell>
          <cell r="B938" t="str">
            <v xml:space="preserve">ค่าหัวลาก </v>
          </cell>
          <cell r="C938" t="str">
            <v>03032564</v>
          </cell>
          <cell r="D938" t="str">
            <v>0830033466</v>
          </cell>
          <cell r="E938">
            <v>0</v>
          </cell>
          <cell r="F938" t="str">
            <v>KR</v>
          </cell>
          <cell r="G938" t="str">
            <v>31</v>
          </cell>
          <cell r="H938">
            <v>0</v>
          </cell>
          <cell r="I938" t="str">
            <v>0934000689</v>
          </cell>
          <cell r="J938">
            <v>39797</v>
          </cell>
          <cell r="K938">
            <v>-7000</v>
          </cell>
          <cell r="L938" t="str">
            <v>THB</v>
          </cell>
          <cell r="M938" t="str">
            <v>ค่าหัวลาก INV.3086604887</v>
          </cell>
        </row>
        <row r="939">
          <cell r="A939" t="str">
            <v>@01@</v>
          </cell>
          <cell r="B939" t="str">
            <v xml:space="preserve">ค่าหัวลาก </v>
          </cell>
          <cell r="C939" t="str">
            <v>03032564</v>
          </cell>
          <cell r="D939" t="str">
            <v>0830033466</v>
          </cell>
          <cell r="E939">
            <v>0</v>
          </cell>
          <cell r="F939" t="str">
            <v>KR</v>
          </cell>
          <cell r="G939" t="str">
            <v>31</v>
          </cell>
          <cell r="H939">
            <v>0</v>
          </cell>
          <cell r="I939" t="str">
            <v>0934000689</v>
          </cell>
          <cell r="J939">
            <v>39797</v>
          </cell>
          <cell r="K939">
            <v>-1147.99</v>
          </cell>
          <cell r="L939" t="str">
            <v>THB</v>
          </cell>
          <cell r="M939" t="str">
            <v>ค่าหัวลาก INV.3086604887</v>
          </cell>
        </row>
        <row r="940">
          <cell r="A940" t="str">
            <v>@01@</v>
          </cell>
          <cell r="B940" t="str">
            <v xml:space="preserve">ค่าหัวลาก </v>
          </cell>
          <cell r="C940" t="str">
            <v>03032565</v>
          </cell>
          <cell r="D940" t="str">
            <v>0830033467</v>
          </cell>
          <cell r="E940">
            <v>0</v>
          </cell>
          <cell r="F940" t="str">
            <v>KR</v>
          </cell>
          <cell r="G940" t="str">
            <v>31</v>
          </cell>
          <cell r="H940" t="str">
            <v>V7</v>
          </cell>
          <cell r="I940" t="str">
            <v>0934000689</v>
          </cell>
          <cell r="J940">
            <v>39797</v>
          </cell>
          <cell r="K940">
            <v>-932.49</v>
          </cell>
          <cell r="L940" t="str">
            <v>THB</v>
          </cell>
          <cell r="M940" t="str">
            <v>ค่าหัวลาก INV.3086604891</v>
          </cell>
        </row>
        <row r="941">
          <cell r="A941" t="str">
            <v>@01@</v>
          </cell>
          <cell r="B941" t="str">
            <v xml:space="preserve">ค่าหัวลาก </v>
          </cell>
          <cell r="C941" t="str">
            <v>03032566</v>
          </cell>
          <cell r="D941" t="str">
            <v>0830033468</v>
          </cell>
          <cell r="E941">
            <v>0</v>
          </cell>
          <cell r="F941" t="str">
            <v>KR</v>
          </cell>
          <cell r="G941" t="str">
            <v>31</v>
          </cell>
          <cell r="H941" t="str">
            <v>V7</v>
          </cell>
          <cell r="I941" t="str">
            <v>0934000689</v>
          </cell>
          <cell r="J941">
            <v>39797</v>
          </cell>
          <cell r="K941">
            <v>-932.49</v>
          </cell>
          <cell r="L941" t="str">
            <v>THB</v>
          </cell>
          <cell r="M941" t="str">
            <v>ค่าหัวลาก INV.3086604890</v>
          </cell>
        </row>
        <row r="942">
          <cell r="A942" t="str">
            <v>@01@</v>
          </cell>
          <cell r="B942" t="str">
            <v xml:space="preserve">ค่าหัวลาก </v>
          </cell>
          <cell r="C942" t="str">
            <v>03032567</v>
          </cell>
          <cell r="D942" t="str">
            <v>0830033469</v>
          </cell>
          <cell r="E942">
            <v>0</v>
          </cell>
          <cell r="F942" t="str">
            <v>KR</v>
          </cell>
          <cell r="G942" t="str">
            <v>31</v>
          </cell>
          <cell r="H942">
            <v>0</v>
          </cell>
          <cell r="I942" t="str">
            <v>0934000689</v>
          </cell>
          <cell r="J942">
            <v>39797</v>
          </cell>
          <cell r="K942">
            <v>-19800</v>
          </cell>
          <cell r="L942" t="str">
            <v>THB</v>
          </cell>
          <cell r="M942" t="str">
            <v>ค่าหัวลาก INV.3086604923,4917</v>
          </cell>
        </row>
        <row r="943">
          <cell r="A943" t="str">
            <v>@01@</v>
          </cell>
          <cell r="B943" t="str">
            <v xml:space="preserve">ค่าหัวลาก </v>
          </cell>
          <cell r="C943" t="str">
            <v>03032567</v>
          </cell>
          <cell r="D943" t="str">
            <v>0830033469</v>
          </cell>
          <cell r="E943">
            <v>0</v>
          </cell>
          <cell r="F943" t="str">
            <v>KR</v>
          </cell>
          <cell r="G943" t="str">
            <v>31</v>
          </cell>
          <cell r="H943">
            <v>0</v>
          </cell>
          <cell r="I943" t="str">
            <v>0934000689</v>
          </cell>
          <cell r="J943">
            <v>39797</v>
          </cell>
          <cell r="K943">
            <v>-2797.48</v>
          </cell>
          <cell r="L943" t="str">
            <v>THB</v>
          </cell>
          <cell r="M943" t="str">
            <v>ค่าหัวลาก INV.3086604923,4917</v>
          </cell>
        </row>
        <row r="944">
          <cell r="A944" t="str">
            <v>@01@</v>
          </cell>
          <cell r="B944" t="str">
            <v xml:space="preserve">ค่าหัวลาก </v>
          </cell>
          <cell r="C944" t="str">
            <v>03032568</v>
          </cell>
          <cell r="D944" t="str">
            <v>0830033470</v>
          </cell>
          <cell r="E944">
            <v>0</v>
          </cell>
          <cell r="F944" t="str">
            <v>KR</v>
          </cell>
          <cell r="G944" t="str">
            <v>31</v>
          </cell>
          <cell r="H944">
            <v>0</v>
          </cell>
          <cell r="I944" t="str">
            <v>0934000689</v>
          </cell>
          <cell r="J944">
            <v>39797</v>
          </cell>
          <cell r="K944">
            <v>-19800</v>
          </cell>
          <cell r="L944" t="str">
            <v>THB</v>
          </cell>
          <cell r="M944" t="str">
            <v>ค่าหัวลาก INV.3086604839</v>
          </cell>
        </row>
        <row r="945">
          <cell r="A945" t="str">
            <v>@01@</v>
          </cell>
          <cell r="B945" t="str">
            <v xml:space="preserve">ค่าหัวลาก </v>
          </cell>
          <cell r="C945" t="str">
            <v>03032568</v>
          </cell>
          <cell r="D945" t="str">
            <v>0830033470</v>
          </cell>
          <cell r="E945">
            <v>0</v>
          </cell>
          <cell r="F945" t="str">
            <v>KR</v>
          </cell>
          <cell r="G945" t="str">
            <v>31</v>
          </cell>
          <cell r="H945">
            <v>0</v>
          </cell>
          <cell r="I945" t="str">
            <v>0934000689</v>
          </cell>
          <cell r="J945">
            <v>39797</v>
          </cell>
          <cell r="K945">
            <v>-2797.48</v>
          </cell>
          <cell r="L945" t="str">
            <v>THB</v>
          </cell>
          <cell r="M945" t="str">
            <v>ค่าหัวลาก INV.3086604839</v>
          </cell>
        </row>
        <row r="946">
          <cell r="A946" t="str">
            <v>@01@</v>
          </cell>
          <cell r="B946" t="str">
            <v xml:space="preserve">ค่าหัวลาก </v>
          </cell>
          <cell r="C946" t="str">
            <v>03032569</v>
          </cell>
          <cell r="D946" t="str">
            <v>0830033471</v>
          </cell>
          <cell r="E946">
            <v>0</v>
          </cell>
          <cell r="F946" t="str">
            <v>KR</v>
          </cell>
          <cell r="G946" t="str">
            <v>31</v>
          </cell>
          <cell r="H946" t="str">
            <v>V7</v>
          </cell>
          <cell r="I946" t="str">
            <v>0934000689</v>
          </cell>
          <cell r="J946">
            <v>39797</v>
          </cell>
          <cell r="K946">
            <v>-932.49</v>
          </cell>
          <cell r="L946" t="str">
            <v>THB</v>
          </cell>
          <cell r="M946" t="str">
            <v>ค่าหัวลาก INV.3086604821</v>
          </cell>
        </row>
        <row r="947">
          <cell r="A947" t="str">
            <v>@01@</v>
          </cell>
          <cell r="B947" t="str">
            <v xml:space="preserve">ค่าหัวลาก </v>
          </cell>
          <cell r="C947" t="str">
            <v>03032570</v>
          </cell>
          <cell r="D947" t="str">
            <v>0830033472</v>
          </cell>
          <cell r="E947">
            <v>0</v>
          </cell>
          <cell r="F947" t="str">
            <v>KR</v>
          </cell>
          <cell r="G947" t="str">
            <v>31</v>
          </cell>
          <cell r="H947" t="str">
            <v>V7</v>
          </cell>
          <cell r="I947" t="str">
            <v>0934000689</v>
          </cell>
          <cell r="J947">
            <v>39797</v>
          </cell>
          <cell r="K947">
            <v>-932.49</v>
          </cell>
          <cell r="L947" t="str">
            <v>THB</v>
          </cell>
          <cell r="M947" t="str">
            <v>ค่าหัวลาก INV.3086604826</v>
          </cell>
        </row>
        <row r="948">
          <cell r="A948" t="str">
            <v>@01@</v>
          </cell>
          <cell r="B948" t="str">
            <v xml:space="preserve">ค่าหัวลาก </v>
          </cell>
          <cell r="C948" t="str">
            <v>03032571</v>
          </cell>
          <cell r="D948" t="str">
            <v>0830033473</v>
          </cell>
          <cell r="E948">
            <v>0</v>
          </cell>
          <cell r="F948" t="str">
            <v>KR</v>
          </cell>
          <cell r="G948" t="str">
            <v>31</v>
          </cell>
          <cell r="H948">
            <v>0</v>
          </cell>
          <cell r="I948" t="str">
            <v>0934000689</v>
          </cell>
          <cell r="J948">
            <v>39797</v>
          </cell>
          <cell r="K948">
            <v>-6600</v>
          </cell>
          <cell r="L948" t="str">
            <v>THB</v>
          </cell>
          <cell r="M948" t="str">
            <v>ค่าหัวลาก INV.3086604838</v>
          </cell>
        </row>
        <row r="949">
          <cell r="A949" t="str">
            <v>@01@</v>
          </cell>
          <cell r="B949" t="str">
            <v xml:space="preserve">ค่าหัวลาก </v>
          </cell>
          <cell r="C949" t="str">
            <v>03032571</v>
          </cell>
          <cell r="D949" t="str">
            <v>0830033473</v>
          </cell>
          <cell r="E949">
            <v>0</v>
          </cell>
          <cell r="F949" t="str">
            <v>KR</v>
          </cell>
          <cell r="G949" t="str">
            <v>31</v>
          </cell>
          <cell r="H949">
            <v>0</v>
          </cell>
          <cell r="I949" t="str">
            <v>0934000689</v>
          </cell>
          <cell r="J949">
            <v>39797</v>
          </cell>
          <cell r="K949">
            <v>-932.49</v>
          </cell>
          <cell r="L949" t="str">
            <v>THB</v>
          </cell>
          <cell r="M949" t="str">
            <v>ค่าหัวลาก INV.3086604838</v>
          </cell>
        </row>
        <row r="950">
          <cell r="A950" t="str">
            <v>@01@</v>
          </cell>
          <cell r="B950" t="str">
            <v xml:space="preserve">ค่าหัวลาก </v>
          </cell>
          <cell r="C950" t="str">
            <v>TEO 084227</v>
          </cell>
          <cell r="D950" t="str">
            <v>0830033295</v>
          </cell>
          <cell r="E950">
            <v>0</v>
          </cell>
          <cell r="F950" t="str">
            <v>KR</v>
          </cell>
          <cell r="G950" t="str">
            <v>31</v>
          </cell>
          <cell r="H950">
            <v>0</v>
          </cell>
          <cell r="I950" t="str">
            <v>0934000691</v>
          </cell>
          <cell r="J950">
            <v>39797</v>
          </cell>
          <cell r="K950">
            <v>-1063</v>
          </cell>
          <cell r="L950" t="str">
            <v>THB</v>
          </cell>
          <cell r="M950" t="str">
            <v>ค่าหัวลาก INV.3086604877,4879,4876</v>
          </cell>
        </row>
        <row r="951">
          <cell r="A951" t="str">
            <v>@01@</v>
          </cell>
          <cell r="B951" t="str">
            <v xml:space="preserve">ค่าหัวลาก </v>
          </cell>
          <cell r="C951" t="str">
            <v>TEO 084227</v>
          </cell>
          <cell r="D951" t="str">
            <v>0830033295</v>
          </cell>
          <cell r="E951">
            <v>0</v>
          </cell>
          <cell r="F951" t="str">
            <v>KR</v>
          </cell>
          <cell r="G951" t="str">
            <v>31</v>
          </cell>
          <cell r="H951">
            <v>0</v>
          </cell>
          <cell r="I951" t="str">
            <v>0934000691</v>
          </cell>
          <cell r="J951">
            <v>39797</v>
          </cell>
          <cell r="K951">
            <v>-2200</v>
          </cell>
          <cell r="L951" t="str">
            <v>THB</v>
          </cell>
          <cell r="M951" t="str">
            <v>ค่าหัวลาก INV.3086604877,4879,4876</v>
          </cell>
        </row>
        <row r="952">
          <cell r="A952" t="str">
            <v>@01@</v>
          </cell>
          <cell r="B952" t="str">
            <v xml:space="preserve">ค่าหัวลาก </v>
          </cell>
          <cell r="C952" t="str">
            <v>TEO 084227</v>
          </cell>
          <cell r="D952" t="str">
            <v>0830033295</v>
          </cell>
          <cell r="E952">
            <v>0</v>
          </cell>
          <cell r="F952" t="str">
            <v>KR</v>
          </cell>
          <cell r="G952" t="str">
            <v>31</v>
          </cell>
          <cell r="H952">
            <v>0</v>
          </cell>
          <cell r="I952" t="str">
            <v>0934000691</v>
          </cell>
          <cell r="J952">
            <v>39797</v>
          </cell>
          <cell r="K952">
            <v>-200</v>
          </cell>
          <cell r="L952" t="str">
            <v>THB</v>
          </cell>
          <cell r="M952" t="str">
            <v>ค่าหัวลาก INV.3086604877,4879,4876</v>
          </cell>
        </row>
        <row r="953">
          <cell r="A953" t="str">
            <v>@01@</v>
          </cell>
          <cell r="B953" t="str">
            <v xml:space="preserve">ค่าหัวลาก </v>
          </cell>
          <cell r="C953" t="str">
            <v>TEO 084228</v>
          </cell>
          <cell r="D953" t="str">
            <v>0830033297</v>
          </cell>
          <cell r="E953">
            <v>0</v>
          </cell>
          <cell r="F953" t="str">
            <v>KR</v>
          </cell>
          <cell r="G953" t="str">
            <v>31</v>
          </cell>
          <cell r="H953">
            <v>0</v>
          </cell>
          <cell r="I953" t="str">
            <v>0934000691</v>
          </cell>
          <cell r="J953">
            <v>39797</v>
          </cell>
          <cell r="K953">
            <v>-2126</v>
          </cell>
          <cell r="L953" t="str">
            <v>THB</v>
          </cell>
          <cell r="M953" t="str">
            <v>ค่าหัวลาก INV.3086604878,4880,4881</v>
          </cell>
        </row>
        <row r="954">
          <cell r="A954" t="str">
            <v>@01@</v>
          </cell>
          <cell r="B954" t="str">
            <v xml:space="preserve">ค่าหัวลาก </v>
          </cell>
          <cell r="C954" t="str">
            <v>TEO 084228</v>
          </cell>
          <cell r="D954" t="str">
            <v>0830033297</v>
          </cell>
          <cell r="E954">
            <v>0</v>
          </cell>
          <cell r="F954" t="str">
            <v>KR</v>
          </cell>
          <cell r="G954" t="str">
            <v>31</v>
          </cell>
          <cell r="H954">
            <v>0</v>
          </cell>
          <cell r="I954" t="str">
            <v>0934000691</v>
          </cell>
          <cell r="J954">
            <v>39797</v>
          </cell>
          <cell r="K954">
            <v>-4400</v>
          </cell>
          <cell r="L954" t="str">
            <v>THB</v>
          </cell>
          <cell r="M954" t="str">
            <v>ค่าหัวลาก INV.3086604878,4880,4881</v>
          </cell>
        </row>
        <row r="955">
          <cell r="A955" t="str">
            <v>@01@</v>
          </cell>
          <cell r="B955" t="str">
            <v xml:space="preserve">ค่าหัวลาก </v>
          </cell>
          <cell r="C955" t="str">
            <v>TEO 084228</v>
          </cell>
          <cell r="D955" t="str">
            <v>0830033297</v>
          </cell>
          <cell r="E955">
            <v>0</v>
          </cell>
          <cell r="F955" t="str">
            <v>KR</v>
          </cell>
          <cell r="G955" t="str">
            <v>31</v>
          </cell>
          <cell r="H955">
            <v>0</v>
          </cell>
          <cell r="I955" t="str">
            <v>0934000691</v>
          </cell>
          <cell r="J955">
            <v>39797</v>
          </cell>
          <cell r="K955">
            <v>-400</v>
          </cell>
          <cell r="L955" t="str">
            <v>THB</v>
          </cell>
          <cell r="M955" t="str">
            <v>ค่าหัวลาก INV.3086604878,4880,4881</v>
          </cell>
        </row>
        <row r="956">
          <cell r="A956" t="str">
            <v>@01@</v>
          </cell>
          <cell r="B956" t="str">
            <v xml:space="preserve">ค่าหัวลาก </v>
          </cell>
          <cell r="C956" t="str">
            <v>TEO 084237</v>
          </cell>
          <cell r="D956" t="str">
            <v>0830033300</v>
          </cell>
          <cell r="E956">
            <v>0</v>
          </cell>
          <cell r="F956" t="str">
            <v>KR</v>
          </cell>
          <cell r="G956" t="str">
            <v>31</v>
          </cell>
          <cell r="H956">
            <v>0</v>
          </cell>
          <cell r="I956" t="str">
            <v>0934000691</v>
          </cell>
          <cell r="J956">
            <v>39797</v>
          </cell>
          <cell r="K956">
            <v>-1063</v>
          </cell>
          <cell r="L956" t="str">
            <v>THB</v>
          </cell>
          <cell r="M956" t="str">
            <v>ค่าหัวลาก INV.3086604845</v>
          </cell>
        </row>
        <row r="957">
          <cell r="A957" t="str">
            <v>@01@</v>
          </cell>
          <cell r="B957" t="str">
            <v xml:space="preserve">ค่าหัวลาก </v>
          </cell>
          <cell r="C957" t="str">
            <v>TEO 084237</v>
          </cell>
          <cell r="D957" t="str">
            <v>0830033300</v>
          </cell>
          <cell r="E957">
            <v>0</v>
          </cell>
          <cell r="F957" t="str">
            <v>KR</v>
          </cell>
          <cell r="G957" t="str">
            <v>31</v>
          </cell>
          <cell r="H957">
            <v>0</v>
          </cell>
          <cell r="I957" t="str">
            <v>0934000691</v>
          </cell>
          <cell r="J957">
            <v>39797</v>
          </cell>
          <cell r="K957">
            <v>-2200</v>
          </cell>
          <cell r="L957" t="str">
            <v>THB</v>
          </cell>
          <cell r="M957" t="str">
            <v>ค่าหัวลาก INV.3086604845</v>
          </cell>
        </row>
        <row r="958">
          <cell r="A958" t="str">
            <v>@01@</v>
          </cell>
          <cell r="B958" t="str">
            <v xml:space="preserve">ค่าหัวลาก </v>
          </cell>
          <cell r="C958" t="str">
            <v>TEO 084237</v>
          </cell>
          <cell r="D958" t="str">
            <v>0830033300</v>
          </cell>
          <cell r="E958">
            <v>0</v>
          </cell>
          <cell r="F958" t="str">
            <v>KR</v>
          </cell>
          <cell r="G958" t="str">
            <v>31</v>
          </cell>
          <cell r="H958">
            <v>0</v>
          </cell>
          <cell r="I958" t="str">
            <v>0934000691</v>
          </cell>
          <cell r="J958">
            <v>39797</v>
          </cell>
          <cell r="K958">
            <v>-200</v>
          </cell>
          <cell r="L958" t="str">
            <v>THB</v>
          </cell>
          <cell r="M958" t="str">
            <v>ค่าหัวลาก INV.3086604845</v>
          </cell>
        </row>
        <row r="959">
          <cell r="A959" t="str">
            <v>@01@</v>
          </cell>
          <cell r="B959" t="str">
            <v xml:space="preserve">ค่าหัวลาก </v>
          </cell>
          <cell r="C959" t="str">
            <v>TEO 084240</v>
          </cell>
          <cell r="D959" t="str">
            <v>0830033302</v>
          </cell>
          <cell r="E959">
            <v>0</v>
          </cell>
          <cell r="F959" t="str">
            <v>KR</v>
          </cell>
          <cell r="G959" t="str">
            <v>31</v>
          </cell>
          <cell r="H959">
            <v>0</v>
          </cell>
          <cell r="I959" t="str">
            <v>0934000691</v>
          </cell>
          <cell r="J959">
            <v>39797</v>
          </cell>
          <cell r="K959">
            <v>-1063</v>
          </cell>
          <cell r="L959" t="str">
            <v>THB</v>
          </cell>
          <cell r="M959" t="str">
            <v>ค่าหัวลาก INV.3086604843</v>
          </cell>
        </row>
        <row r="960">
          <cell r="A960" t="str">
            <v>@01@</v>
          </cell>
          <cell r="B960" t="str">
            <v xml:space="preserve">ค่าหัวลาก </v>
          </cell>
          <cell r="C960" t="str">
            <v>TEO 084240</v>
          </cell>
          <cell r="D960" t="str">
            <v>0830033302</v>
          </cell>
          <cell r="E960">
            <v>0</v>
          </cell>
          <cell r="F960" t="str">
            <v>KR</v>
          </cell>
          <cell r="G960" t="str">
            <v>31</v>
          </cell>
          <cell r="H960">
            <v>0</v>
          </cell>
          <cell r="I960" t="str">
            <v>0934000691</v>
          </cell>
          <cell r="J960">
            <v>39797</v>
          </cell>
          <cell r="K960">
            <v>-2200</v>
          </cell>
          <cell r="L960" t="str">
            <v>THB</v>
          </cell>
          <cell r="M960" t="str">
            <v>ค่าหัวลาก INV.3086604843</v>
          </cell>
        </row>
        <row r="961">
          <cell r="A961" t="str">
            <v>@01@</v>
          </cell>
          <cell r="B961" t="str">
            <v xml:space="preserve">ค่าหัวลาก </v>
          </cell>
          <cell r="C961" t="str">
            <v>TEO 084240</v>
          </cell>
          <cell r="D961" t="str">
            <v>0830033302</v>
          </cell>
          <cell r="E961">
            <v>0</v>
          </cell>
          <cell r="F961" t="str">
            <v>KR</v>
          </cell>
          <cell r="G961" t="str">
            <v>31</v>
          </cell>
          <cell r="H961">
            <v>0</v>
          </cell>
          <cell r="I961" t="str">
            <v>0934000691</v>
          </cell>
          <cell r="J961">
            <v>39797</v>
          </cell>
          <cell r="K961">
            <v>-200</v>
          </cell>
          <cell r="L961" t="str">
            <v>THB</v>
          </cell>
          <cell r="M961" t="str">
            <v>ค่าหัวลาก INV.3086604843</v>
          </cell>
        </row>
        <row r="962">
          <cell r="A962" t="str">
            <v>@01@</v>
          </cell>
          <cell r="B962" t="str">
            <v xml:space="preserve">ค่าหัวลาก </v>
          </cell>
          <cell r="C962" t="str">
            <v>03032673</v>
          </cell>
          <cell r="D962" t="str">
            <v>0830033474</v>
          </cell>
          <cell r="E962">
            <v>0</v>
          </cell>
          <cell r="F962" t="str">
            <v>KR</v>
          </cell>
          <cell r="G962" t="str">
            <v>31</v>
          </cell>
          <cell r="H962">
            <v>0</v>
          </cell>
          <cell r="I962" t="str">
            <v>0934000689</v>
          </cell>
          <cell r="J962">
            <v>39799</v>
          </cell>
          <cell r="K962">
            <v>-13200</v>
          </cell>
          <cell r="L962" t="str">
            <v>THB</v>
          </cell>
          <cell r="M962" t="str">
            <v>ค่าหัวลาก INV.3086604969</v>
          </cell>
        </row>
        <row r="963">
          <cell r="A963" t="str">
            <v>@01@</v>
          </cell>
          <cell r="B963" t="str">
            <v xml:space="preserve">ค่าหัวลาก </v>
          </cell>
          <cell r="C963" t="str">
            <v>03032673</v>
          </cell>
          <cell r="D963" t="str">
            <v>0830033474</v>
          </cell>
          <cell r="E963">
            <v>0</v>
          </cell>
          <cell r="F963" t="str">
            <v>KR</v>
          </cell>
          <cell r="G963" t="str">
            <v>31</v>
          </cell>
          <cell r="H963">
            <v>0</v>
          </cell>
          <cell r="I963" t="str">
            <v>0934000689</v>
          </cell>
          <cell r="J963">
            <v>39799</v>
          </cell>
          <cell r="K963">
            <v>-1864.99</v>
          </cell>
          <cell r="L963" t="str">
            <v>THB</v>
          </cell>
          <cell r="M963" t="str">
            <v>ค่าหัวลาก INV.3086604969</v>
          </cell>
        </row>
        <row r="964">
          <cell r="A964" t="str">
            <v>@01@</v>
          </cell>
          <cell r="B964" t="str">
            <v xml:space="preserve">ค่าหัวลาก </v>
          </cell>
          <cell r="C964" t="str">
            <v>03032674</v>
          </cell>
          <cell r="D964" t="str">
            <v>0830033475</v>
          </cell>
          <cell r="E964">
            <v>0</v>
          </cell>
          <cell r="F964" t="str">
            <v>KR</v>
          </cell>
          <cell r="G964" t="str">
            <v>31</v>
          </cell>
          <cell r="H964">
            <v>0</v>
          </cell>
          <cell r="I964" t="str">
            <v>0934000689</v>
          </cell>
          <cell r="J964">
            <v>39799</v>
          </cell>
          <cell r="K964">
            <v>-6600</v>
          </cell>
          <cell r="L964" t="str">
            <v>THB</v>
          </cell>
          <cell r="M964" t="str">
            <v>ค่าหัวลาก INV.3086604967,4966,4970,4964,4970</v>
          </cell>
        </row>
        <row r="965">
          <cell r="A965" t="str">
            <v>@01@</v>
          </cell>
          <cell r="B965" t="str">
            <v xml:space="preserve">ค่าหัวลาก </v>
          </cell>
          <cell r="C965" t="str">
            <v>03032674</v>
          </cell>
          <cell r="D965" t="str">
            <v>0830033475</v>
          </cell>
          <cell r="E965">
            <v>0</v>
          </cell>
          <cell r="F965" t="str">
            <v>KR</v>
          </cell>
          <cell r="G965" t="str">
            <v>31</v>
          </cell>
          <cell r="H965">
            <v>0</v>
          </cell>
          <cell r="I965" t="str">
            <v>0934000689</v>
          </cell>
          <cell r="J965">
            <v>39799</v>
          </cell>
          <cell r="K965">
            <v>-932.49</v>
          </cell>
          <cell r="L965" t="str">
            <v>THB</v>
          </cell>
          <cell r="M965" t="str">
            <v>ค่าหัวลาก INV.3086604967,4966,4970,4964,4970</v>
          </cell>
        </row>
        <row r="966">
          <cell r="A966" t="str">
            <v>@01@</v>
          </cell>
          <cell r="B966" t="str">
            <v xml:space="preserve">ค่าหัวลาก </v>
          </cell>
          <cell r="C966" t="str">
            <v>03032675</v>
          </cell>
          <cell r="D966" t="str">
            <v>0830033476</v>
          </cell>
          <cell r="E966">
            <v>0</v>
          </cell>
          <cell r="F966" t="str">
            <v>KR</v>
          </cell>
          <cell r="G966" t="str">
            <v>31</v>
          </cell>
          <cell r="H966">
            <v>0</v>
          </cell>
          <cell r="I966" t="str">
            <v>0934000689</v>
          </cell>
          <cell r="J966">
            <v>39799</v>
          </cell>
          <cell r="K966">
            <v>-7000</v>
          </cell>
          <cell r="L966" t="str">
            <v>THB</v>
          </cell>
          <cell r="M966" t="str">
            <v>ค่าหัวลาก INV.3086604967,4966,4970,4964,4970</v>
          </cell>
        </row>
        <row r="967">
          <cell r="A967" t="str">
            <v>@01@</v>
          </cell>
          <cell r="B967" t="str">
            <v xml:space="preserve">ค่าหัวลาก </v>
          </cell>
          <cell r="C967" t="str">
            <v>03032675</v>
          </cell>
          <cell r="D967" t="str">
            <v>0830033476</v>
          </cell>
          <cell r="E967">
            <v>0</v>
          </cell>
          <cell r="F967" t="str">
            <v>KR</v>
          </cell>
          <cell r="G967" t="str">
            <v>31</v>
          </cell>
          <cell r="H967">
            <v>0</v>
          </cell>
          <cell r="I967" t="str">
            <v>0934000689</v>
          </cell>
          <cell r="J967">
            <v>39799</v>
          </cell>
          <cell r="K967">
            <v>-1109.3</v>
          </cell>
          <cell r="L967" t="str">
            <v>THB</v>
          </cell>
          <cell r="M967" t="str">
            <v>ค่าหัวลาก INV.3086604967,4966,4970,4964,4970</v>
          </cell>
        </row>
        <row r="968">
          <cell r="A968" t="str">
            <v>@01@</v>
          </cell>
          <cell r="B968" t="str">
            <v xml:space="preserve">ค่าหัวลาก </v>
          </cell>
          <cell r="C968" t="str">
            <v>03032676</v>
          </cell>
          <cell r="D968" t="str">
            <v>0830033477</v>
          </cell>
          <cell r="E968">
            <v>0</v>
          </cell>
          <cell r="F968" t="str">
            <v>KR</v>
          </cell>
          <cell r="G968" t="str">
            <v>31</v>
          </cell>
          <cell r="H968">
            <v>0</v>
          </cell>
          <cell r="I968" t="str">
            <v>0934000689</v>
          </cell>
          <cell r="J968">
            <v>39799</v>
          </cell>
          <cell r="K968">
            <v>-6600</v>
          </cell>
          <cell r="L968" t="str">
            <v>THB</v>
          </cell>
          <cell r="M968" t="str">
            <v>ค่าหัวลาก INV.3086604953,4948</v>
          </cell>
        </row>
        <row r="969">
          <cell r="A969" t="str">
            <v>@01@</v>
          </cell>
          <cell r="B969" t="str">
            <v xml:space="preserve">ค่าหัวลาก </v>
          </cell>
          <cell r="C969" t="str">
            <v>03032676</v>
          </cell>
          <cell r="D969" t="str">
            <v>0830033477</v>
          </cell>
          <cell r="E969">
            <v>0</v>
          </cell>
          <cell r="F969" t="str">
            <v>KR</v>
          </cell>
          <cell r="G969" t="str">
            <v>31</v>
          </cell>
          <cell r="H969">
            <v>0</v>
          </cell>
          <cell r="I969" t="str">
            <v>0934000689</v>
          </cell>
          <cell r="J969">
            <v>39799</v>
          </cell>
          <cell r="K969">
            <v>-932.49</v>
          </cell>
          <cell r="L969" t="str">
            <v>THB</v>
          </cell>
          <cell r="M969" t="str">
            <v>ค่าหัวลาก INV.3086604953,4948</v>
          </cell>
        </row>
        <row r="970">
          <cell r="A970" t="str">
            <v>@01@</v>
          </cell>
          <cell r="B970" t="str">
            <v xml:space="preserve">ค่าหัวลาก </v>
          </cell>
          <cell r="C970" t="str">
            <v>03032677</v>
          </cell>
          <cell r="D970" t="str">
            <v>0830033478</v>
          </cell>
          <cell r="E970">
            <v>0</v>
          </cell>
          <cell r="F970" t="str">
            <v>KR</v>
          </cell>
          <cell r="G970" t="str">
            <v>31</v>
          </cell>
          <cell r="H970">
            <v>0</v>
          </cell>
          <cell r="I970" t="str">
            <v>0934000689</v>
          </cell>
          <cell r="J970">
            <v>39799</v>
          </cell>
          <cell r="K970">
            <v>-13200</v>
          </cell>
          <cell r="L970" t="str">
            <v>THB</v>
          </cell>
          <cell r="M970" t="str">
            <v>ค่าหัวลาก INV.3086604969</v>
          </cell>
        </row>
        <row r="971">
          <cell r="A971" t="str">
            <v>@01@</v>
          </cell>
          <cell r="B971" t="str">
            <v xml:space="preserve">ค่าหัวลาก </v>
          </cell>
          <cell r="C971" t="str">
            <v>03032677</v>
          </cell>
          <cell r="D971" t="str">
            <v>0830033478</v>
          </cell>
          <cell r="E971">
            <v>0</v>
          </cell>
          <cell r="F971" t="str">
            <v>KR</v>
          </cell>
          <cell r="G971" t="str">
            <v>31</v>
          </cell>
          <cell r="H971">
            <v>0</v>
          </cell>
          <cell r="I971" t="str">
            <v>0934000689</v>
          </cell>
          <cell r="J971">
            <v>39799</v>
          </cell>
          <cell r="K971">
            <v>-1864.99</v>
          </cell>
          <cell r="L971" t="str">
            <v>THB</v>
          </cell>
          <cell r="M971" t="str">
            <v>ค่าหัวลาก INV.3086604969</v>
          </cell>
        </row>
        <row r="972">
          <cell r="A972" t="str">
            <v>@01@</v>
          </cell>
          <cell r="B972" t="str">
            <v xml:space="preserve">ค่าหัวลาก </v>
          </cell>
          <cell r="C972" t="str">
            <v>03032678</v>
          </cell>
          <cell r="D972" t="str">
            <v>0830033479</v>
          </cell>
          <cell r="E972">
            <v>0</v>
          </cell>
          <cell r="F972" t="str">
            <v>KR</v>
          </cell>
          <cell r="G972" t="str">
            <v>31</v>
          </cell>
          <cell r="H972">
            <v>0</v>
          </cell>
          <cell r="I972" t="str">
            <v>0934000689</v>
          </cell>
          <cell r="J972">
            <v>39799</v>
          </cell>
          <cell r="K972">
            <v>-6600</v>
          </cell>
          <cell r="L972" t="str">
            <v>THB</v>
          </cell>
          <cell r="M972" t="str">
            <v>ค่าหัวลาก INV.3086604927</v>
          </cell>
        </row>
        <row r="973">
          <cell r="A973" t="str">
            <v>@01@</v>
          </cell>
          <cell r="B973" t="str">
            <v xml:space="preserve">ค่าหัวลาก </v>
          </cell>
          <cell r="C973" t="str">
            <v>03032678</v>
          </cell>
          <cell r="D973" t="str">
            <v>0830033479</v>
          </cell>
          <cell r="E973">
            <v>0</v>
          </cell>
          <cell r="F973" t="str">
            <v>KR</v>
          </cell>
          <cell r="G973" t="str">
            <v>31</v>
          </cell>
          <cell r="H973">
            <v>0</v>
          </cell>
          <cell r="I973" t="str">
            <v>0934000689</v>
          </cell>
          <cell r="J973">
            <v>39799</v>
          </cell>
          <cell r="K973">
            <v>-932.49</v>
          </cell>
          <cell r="L973" t="str">
            <v>THB</v>
          </cell>
          <cell r="M973" t="str">
            <v>ค่าหัวลาก INV.3086604927</v>
          </cell>
        </row>
        <row r="974">
          <cell r="A974" t="str">
            <v>@01@</v>
          </cell>
          <cell r="B974" t="str">
            <v xml:space="preserve">ค่าหัวลาก </v>
          </cell>
          <cell r="C974" t="str">
            <v>03032679</v>
          </cell>
          <cell r="D974" t="str">
            <v>0830033481</v>
          </cell>
          <cell r="E974">
            <v>0</v>
          </cell>
          <cell r="F974" t="str">
            <v>KR</v>
          </cell>
          <cell r="G974" t="str">
            <v>31</v>
          </cell>
          <cell r="H974">
            <v>0</v>
          </cell>
          <cell r="I974" t="str">
            <v>0934000689</v>
          </cell>
          <cell r="J974">
            <v>39799</v>
          </cell>
          <cell r="K974">
            <v>-6600</v>
          </cell>
          <cell r="L974" t="str">
            <v>THB</v>
          </cell>
          <cell r="M974" t="str">
            <v>ค่าหัวลาก INV.3086604943</v>
          </cell>
        </row>
        <row r="975">
          <cell r="A975" t="str">
            <v>@01@</v>
          </cell>
          <cell r="B975" t="str">
            <v xml:space="preserve">ค่าหัวลาก </v>
          </cell>
          <cell r="C975" t="str">
            <v>03032679</v>
          </cell>
          <cell r="D975" t="str">
            <v>0830033481</v>
          </cell>
          <cell r="E975">
            <v>0</v>
          </cell>
          <cell r="F975" t="str">
            <v>KR</v>
          </cell>
          <cell r="G975" t="str">
            <v>31</v>
          </cell>
          <cell r="H975">
            <v>0</v>
          </cell>
          <cell r="I975" t="str">
            <v>0934000689</v>
          </cell>
          <cell r="J975">
            <v>39799</v>
          </cell>
          <cell r="K975">
            <v>-932.49</v>
          </cell>
          <cell r="L975" t="str">
            <v>THB</v>
          </cell>
          <cell r="M975" t="str">
            <v>ค่าหัวลาก INV.3086604943</v>
          </cell>
        </row>
        <row r="976">
          <cell r="A976" t="str">
            <v>@01@</v>
          </cell>
          <cell r="B976" t="str">
            <v xml:space="preserve">ค่าหัวลาก </v>
          </cell>
          <cell r="C976" t="str">
            <v>03032680</v>
          </cell>
          <cell r="D976" t="str">
            <v>0830033482</v>
          </cell>
          <cell r="E976">
            <v>0</v>
          </cell>
          <cell r="F976" t="str">
            <v>KR</v>
          </cell>
          <cell r="G976" t="str">
            <v>31</v>
          </cell>
          <cell r="H976">
            <v>0</v>
          </cell>
          <cell r="I976" t="str">
            <v>0934000689</v>
          </cell>
          <cell r="J976">
            <v>39799</v>
          </cell>
          <cell r="K976">
            <v>-13200</v>
          </cell>
          <cell r="L976" t="str">
            <v>THB</v>
          </cell>
          <cell r="M976" t="str">
            <v>ค่าหัวลาก INV.3086604929</v>
          </cell>
        </row>
        <row r="977">
          <cell r="A977" t="str">
            <v>@01@</v>
          </cell>
          <cell r="B977" t="str">
            <v xml:space="preserve">ค่าหัวลาก </v>
          </cell>
          <cell r="C977" t="str">
            <v>03032680</v>
          </cell>
          <cell r="D977" t="str">
            <v>0830033482</v>
          </cell>
          <cell r="E977">
            <v>0</v>
          </cell>
          <cell r="F977" t="str">
            <v>KR</v>
          </cell>
          <cell r="G977" t="str">
            <v>31</v>
          </cell>
          <cell r="H977">
            <v>0</v>
          </cell>
          <cell r="I977" t="str">
            <v>0934000689</v>
          </cell>
          <cell r="J977">
            <v>39799</v>
          </cell>
          <cell r="K977">
            <v>-1864.99</v>
          </cell>
          <cell r="L977" t="str">
            <v>THB</v>
          </cell>
          <cell r="M977" t="str">
            <v>ค่าหัวลาก INV.3086604929</v>
          </cell>
        </row>
        <row r="978">
          <cell r="A978" t="str">
            <v>@01@</v>
          </cell>
          <cell r="B978" t="str">
            <v xml:space="preserve">ค่าหัวลาก </v>
          </cell>
          <cell r="C978" t="str">
            <v>03032681</v>
          </cell>
          <cell r="D978" t="str">
            <v>0830033483</v>
          </cell>
          <cell r="E978">
            <v>0</v>
          </cell>
          <cell r="F978" t="str">
            <v>KR</v>
          </cell>
          <cell r="G978" t="str">
            <v>31</v>
          </cell>
          <cell r="H978" t="str">
            <v>V7</v>
          </cell>
          <cell r="I978" t="str">
            <v>0934000689</v>
          </cell>
          <cell r="J978">
            <v>39799</v>
          </cell>
          <cell r="K978">
            <v>-932.49</v>
          </cell>
          <cell r="L978" t="str">
            <v>THB</v>
          </cell>
          <cell r="M978" t="str">
            <v>ค่าหัวลาก INV.3086604892</v>
          </cell>
        </row>
        <row r="979">
          <cell r="A979" t="str">
            <v>@01@</v>
          </cell>
          <cell r="B979" t="str">
            <v xml:space="preserve">ค่าหัวลาก </v>
          </cell>
          <cell r="C979" t="str">
            <v>03032682</v>
          </cell>
          <cell r="D979" t="str">
            <v>0830033484</v>
          </cell>
          <cell r="E979">
            <v>0</v>
          </cell>
          <cell r="F979" t="str">
            <v>KR</v>
          </cell>
          <cell r="G979" t="str">
            <v>31</v>
          </cell>
          <cell r="H979" t="str">
            <v>V7</v>
          </cell>
          <cell r="I979" t="str">
            <v>0934000689</v>
          </cell>
          <cell r="J979">
            <v>39799</v>
          </cell>
          <cell r="K979">
            <v>-932.49</v>
          </cell>
          <cell r="L979" t="str">
            <v>THB</v>
          </cell>
          <cell r="M979" t="str">
            <v>ค่าหัวลาก INV.3086604888</v>
          </cell>
        </row>
        <row r="980">
          <cell r="A980" t="str">
            <v>@01@</v>
          </cell>
          <cell r="B980" t="str">
            <v xml:space="preserve">ค่าหัวลาก </v>
          </cell>
          <cell r="C980" t="str">
            <v>03032683</v>
          </cell>
          <cell r="D980" t="str">
            <v>0830033485</v>
          </cell>
          <cell r="E980">
            <v>0</v>
          </cell>
          <cell r="F980" t="str">
            <v>KR</v>
          </cell>
          <cell r="G980" t="str">
            <v>31</v>
          </cell>
          <cell r="H980" t="str">
            <v>D7</v>
          </cell>
          <cell r="I980" t="str">
            <v>0934000689</v>
          </cell>
          <cell r="J980">
            <v>39799</v>
          </cell>
          <cell r="K980">
            <v>-932.49</v>
          </cell>
          <cell r="L980" t="str">
            <v>THB</v>
          </cell>
          <cell r="M980" t="str">
            <v>ค่าหัวลาก INV.3086604937</v>
          </cell>
        </row>
        <row r="981">
          <cell r="A981" t="str">
            <v>@01@</v>
          </cell>
          <cell r="B981" t="str">
            <v xml:space="preserve">ค่าหัวลาก </v>
          </cell>
          <cell r="C981" t="str">
            <v>03032684</v>
          </cell>
          <cell r="D981" t="str">
            <v>0830033487</v>
          </cell>
          <cell r="E981">
            <v>0</v>
          </cell>
          <cell r="F981" t="str">
            <v>KR</v>
          </cell>
          <cell r="G981" t="str">
            <v>31</v>
          </cell>
          <cell r="H981">
            <v>0</v>
          </cell>
          <cell r="I981" t="str">
            <v>0934000689</v>
          </cell>
          <cell r="J981">
            <v>39799</v>
          </cell>
          <cell r="K981">
            <v>-14000</v>
          </cell>
          <cell r="L981" t="str">
            <v>THB</v>
          </cell>
          <cell r="M981" t="str">
            <v>ค่าหัวลาก INV.3086604910</v>
          </cell>
        </row>
        <row r="982">
          <cell r="A982" t="str">
            <v>@01@</v>
          </cell>
          <cell r="B982" t="str">
            <v xml:space="preserve">ค่าหัวลาก </v>
          </cell>
          <cell r="C982" t="str">
            <v>03032684</v>
          </cell>
          <cell r="D982" t="str">
            <v>0830033487</v>
          </cell>
          <cell r="E982">
            <v>0</v>
          </cell>
          <cell r="F982" t="str">
            <v>KR</v>
          </cell>
          <cell r="G982" t="str">
            <v>31</v>
          </cell>
          <cell r="H982">
            <v>0</v>
          </cell>
          <cell r="I982" t="str">
            <v>0934000689</v>
          </cell>
          <cell r="J982">
            <v>39799</v>
          </cell>
          <cell r="K982">
            <v>-1362.6</v>
          </cell>
          <cell r="L982" t="str">
            <v>THB</v>
          </cell>
          <cell r="M982" t="str">
            <v>ค่าหัวลาก INV.3086604910</v>
          </cell>
        </row>
        <row r="983">
          <cell r="A983" t="str">
            <v>@01@</v>
          </cell>
          <cell r="B983" t="str">
            <v xml:space="preserve">ค่าหัวลาก </v>
          </cell>
          <cell r="C983" t="str">
            <v>03032685</v>
          </cell>
          <cell r="D983" t="str">
            <v>0830033488</v>
          </cell>
          <cell r="E983">
            <v>0</v>
          </cell>
          <cell r="F983" t="str">
            <v>KR</v>
          </cell>
          <cell r="G983" t="str">
            <v>31</v>
          </cell>
          <cell r="H983">
            <v>0</v>
          </cell>
          <cell r="I983" t="str">
            <v>0934000689</v>
          </cell>
          <cell r="J983">
            <v>39799</v>
          </cell>
          <cell r="K983">
            <v>-6600</v>
          </cell>
          <cell r="L983" t="str">
            <v>THB</v>
          </cell>
          <cell r="M983" t="str">
            <v>ค่าหัวลาก INV.3086604911</v>
          </cell>
        </row>
        <row r="984">
          <cell r="A984" t="str">
            <v>@01@</v>
          </cell>
          <cell r="B984" t="str">
            <v xml:space="preserve">ค่าหัวลาก </v>
          </cell>
          <cell r="C984" t="str">
            <v>03032685</v>
          </cell>
          <cell r="D984" t="str">
            <v>0830033488</v>
          </cell>
          <cell r="E984">
            <v>0</v>
          </cell>
          <cell r="F984" t="str">
            <v>KR</v>
          </cell>
          <cell r="G984" t="str">
            <v>31</v>
          </cell>
          <cell r="H984">
            <v>0</v>
          </cell>
          <cell r="I984" t="str">
            <v>0934000689</v>
          </cell>
          <cell r="J984">
            <v>39799</v>
          </cell>
          <cell r="K984">
            <v>-932.49</v>
          </cell>
          <cell r="L984" t="str">
            <v>THB</v>
          </cell>
          <cell r="M984" t="str">
            <v>ค่าหัวลาก INV.3086604911</v>
          </cell>
        </row>
        <row r="985">
          <cell r="A985" t="str">
            <v>@01@</v>
          </cell>
          <cell r="B985" t="str">
            <v xml:space="preserve">ค่าหัวลาก </v>
          </cell>
          <cell r="C985" t="str">
            <v>03032686</v>
          </cell>
          <cell r="D985" t="str">
            <v>0830033489</v>
          </cell>
          <cell r="E985">
            <v>0</v>
          </cell>
          <cell r="F985" t="str">
            <v>KR</v>
          </cell>
          <cell r="G985" t="str">
            <v>31</v>
          </cell>
          <cell r="H985">
            <v>0</v>
          </cell>
          <cell r="I985" t="str">
            <v>0934000689</v>
          </cell>
          <cell r="J985">
            <v>39799</v>
          </cell>
          <cell r="K985">
            <v>-6600</v>
          </cell>
          <cell r="L985" t="str">
            <v>THB</v>
          </cell>
          <cell r="M985" t="str">
            <v>ค่าหัวลาก INV.3086604979</v>
          </cell>
        </row>
        <row r="986">
          <cell r="A986" t="str">
            <v>@01@</v>
          </cell>
          <cell r="B986" t="str">
            <v xml:space="preserve">ค่าหัวลาก </v>
          </cell>
          <cell r="C986" t="str">
            <v>03032686</v>
          </cell>
          <cell r="D986" t="str">
            <v>0830033489</v>
          </cell>
          <cell r="E986">
            <v>0</v>
          </cell>
          <cell r="F986" t="str">
            <v>KR</v>
          </cell>
          <cell r="G986" t="str">
            <v>31</v>
          </cell>
          <cell r="H986">
            <v>0</v>
          </cell>
          <cell r="I986" t="str">
            <v>0934000689</v>
          </cell>
          <cell r="J986">
            <v>39799</v>
          </cell>
          <cell r="K986">
            <v>-932.49</v>
          </cell>
          <cell r="L986" t="str">
            <v>THB</v>
          </cell>
          <cell r="M986" t="str">
            <v>ค่าหัวลาก INV.3086604979</v>
          </cell>
        </row>
        <row r="987">
          <cell r="A987" t="str">
            <v>@01@</v>
          </cell>
          <cell r="B987" t="str">
            <v xml:space="preserve">ค่าหัวลาก </v>
          </cell>
          <cell r="C987" t="str">
            <v>03032687</v>
          </cell>
          <cell r="D987" t="str">
            <v>0830033490</v>
          </cell>
          <cell r="E987">
            <v>0</v>
          </cell>
          <cell r="F987" t="str">
            <v>KR</v>
          </cell>
          <cell r="G987" t="str">
            <v>31</v>
          </cell>
          <cell r="H987" t="str">
            <v>V7</v>
          </cell>
          <cell r="I987" t="str">
            <v>0934000689</v>
          </cell>
          <cell r="J987">
            <v>39799</v>
          </cell>
          <cell r="K987">
            <v>-932.49</v>
          </cell>
          <cell r="L987" t="str">
            <v>THB</v>
          </cell>
          <cell r="M987" t="str">
            <v>ค่าหัวลาก INV.3086604980</v>
          </cell>
        </row>
        <row r="988">
          <cell r="A988" t="str">
            <v>@01@</v>
          </cell>
          <cell r="B988" t="str">
            <v xml:space="preserve">ค่าหัวลาก </v>
          </cell>
          <cell r="C988" t="str">
            <v>03032688</v>
          </cell>
          <cell r="D988" t="str">
            <v>0830033491</v>
          </cell>
          <cell r="E988">
            <v>0</v>
          </cell>
          <cell r="F988" t="str">
            <v>KR</v>
          </cell>
          <cell r="G988" t="str">
            <v>31</v>
          </cell>
          <cell r="H988" t="str">
            <v>V7</v>
          </cell>
          <cell r="I988" t="str">
            <v>0934000689</v>
          </cell>
          <cell r="J988">
            <v>39799</v>
          </cell>
          <cell r="K988">
            <v>-932.49</v>
          </cell>
          <cell r="L988" t="str">
            <v>THB</v>
          </cell>
          <cell r="M988" t="str">
            <v>ค่าหัวลาก INV.3086604933</v>
          </cell>
        </row>
        <row r="989">
          <cell r="A989" t="str">
            <v>@01@</v>
          </cell>
          <cell r="B989" t="str">
            <v xml:space="preserve">ค่าหัวลาก </v>
          </cell>
          <cell r="C989" t="str">
            <v>03032689</v>
          </cell>
          <cell r="D989" t="str">
            <v>0830033492</v>
          </cell>
          <cell r="E989">
            <v>0</v>
          </cell>
          <cell r="F989" t="str">
            <v>KR</v>
          </cell>
          <cell r="G989" t="str">
            <v>31</v>
          </cell>
          <cell r="H989" t="str">
            <v>V7</v>
          </cell>
          <cell r="I989" t="str">
            <v>0934000689</v>
          </cell>
          <cell r="J989">
            <v>39799</v>
          </cell>
          <cell r="K989">
            <v>-932.49</v>
          </cell>
          <cell r="L989" t="str">
            <v>THB</v>
          </cell>
          <cell r="M989" t="str">
            <v>ค่าหัวลาก INV.3086604932</v>
          </cell>
        </row>
        <row r="990">
          <cell r="A990" t="str">
            <v>@01@</v>
          </cell>
          <cell r="B990" t="str">
            <v xml:space="preserve">ค่าหัวลาก </v>
          </cell>
          <cell r="C990" t="str">
            <v>03032690</v>
          </cell>
          <cell r="D990" t="str">
            <v>0830033493</v>
          </cell>
          <cell r="E990">
            <v>0</v>
          </cell>
          <cell r="F990" t="str">
            <v>KR</v>
          </cell>
          <cell r="G990" t="str">
            <v>31</v>
          </cell>
          <cell r="H990" t="str">
            <v>V7</v>
          </cell>
          <cell r="I990" t="str">
            <v>0934000689</v>
          </cell>
          <cell r="J990">
            <v>39799</v>
          </cell>
          <cell r="K990">
            <v>-932.49</v>
          </cell>
          <cell r="L990" t="str">
            <v>THB</v>
          </cell>
          <cell r="M990" t="str">
            <v>ค่าหัวลาก INV.3086604935</v>
          </cell>
        </row>
        <row r="991">
          <cell r="A991" t="str">
            <v>@01@</v>
          </cell>
          <cell r="B991" t="str">
            <v xml:space="preserve">ค่าหัวลาก </v>
          </cell>
          <cell r="C991" t="str">
            <v>16246</v>
          </cell>
          <cell r="D991" t="str">
            <v>0830033195</v>
          </cell>
          <cell r="E991">
            <v>0</v>
          </cell>
          <cell r="F991" t="str">
            <v>KR</v>
          </cell>
          <cell r="G991" t="str">
            <v>31</v>
          </cell>
          <cell r="H991">
            <v>0</v>
          </cell>
          <cell r="I991" t="str">
            <v>0934000690</v>
          </cell>
          <cell r="J991">
            <v>39800</v>
          </cell>
          <cell r="K991">
            <v>-3800</v>
          </cell>
          <cell r="L991" t="str">
            <v>THB</v>
          </cell>
          <cell r="M991" t="str">
            <v>ค่าหัวลาก INV.3086604976</v>
          </cell>
        </row>
        <row r="992">
          <cell r="A992" t="str">
            <v>@01@</v>
          </cell>
          <cell r="B992" t="str">
            <v xml:space="preserve">ค่าหัวลาก </v>
          </cell>
          <cell r="C992" t="str">
            <v>16246</v>
          </cell>
          <cell r="D992" t="str">
            <v>0830033195</v>
          </cell>
          <cell r="E992">
            <v>0</v>
          </cell>
          <cell r="F992" t="str">
            <v>KR</v>
          </cell>
          <cell r="G992" t="str">
            <v>31</v>
          </cell>
          <cell r="H992">
            <v>0</v>
          </cell>
          <cell r="I992" t="str">
            <v>0934000690</v>
          </cell>
          <cell r="J992">
            <v>39800</v>
          </cell>
          <cell r="K992">
            <v>-770</v>
          </cell>
          <cell r="L992" t="str">
            <v>THB</v>
          </cell>
          <cell r="M992" t="str">
            <v>ค่าหัวลาก INV.3086604976</v>
          </cell>
        </row>
        <row r="993">
          <cell r="A993" t="str">
            <v>@01@</v>
          </cell>
          <cell r="B993" t="str">
            <v xml:space="preserve">ค่าหัวลาก </v>
          </cell>
          <cell r="C993" t="str">
            <v>16247</v>
          </cell>
          <cell r="D993" t="str">
            <v>0830033199</v>
          </cell>
          <cell r="E993">
            <v>0</v>
          </cell>
          <cell r="F993" t="str">
            <v>KR</v>
          </cell>
          <cell r="G993" t="str">
            <v>31</v>
          </cell>
          <cell r="H993">
            <v>0</v>
          </cell>
          <cell r="I993" t="str">
            <v>0934000690</v>
          </cell>
          <cell r="J993">
            <v>39800</v>
          </cell>
          <cell r="K993">
            <v>-19000</v>
          </cell>
          <cell r="L993" t="str">
            <v>THB</v>
          </cell>
          <cell r="M993" t="str">
            <v>ค่าหัวลาก INV.3086604925,4919,4922</v>
          </cell>
        </row>
        <row r="994">
          <cell r="A994" t="str">
            <v>@01@</v>
          </cell>
          <cell r="B994" t="str">
            <v xml:space="preserve">ค่าหัวลาก </v>
          </cell>
          <cell r="C994" t="str">
            <v>16247</v>
          </cell>
          <cell r="D994" t="str">
            <v>0830033199</v>
          </cell>
          <cell r="E994">
            <v>0</v>
          </cell>
          <cell r="F994" t="str">
            <v>KR</v>
          </cell>
          <cell r="G994" t="str">
            <v>31</v>
          </cell>
          <cell r="H994">
            <v>0</v>
          </cell>
          <cell r="I994" t="str">
            <v>0934000690</v>
          </cell>
          <cell r="J994">
            <v>39800</v>
          </cell>
          <cell r="K994">
            <v>-3615</v>
          </cell>
          <cell r="L994" t="str">
            <v>THB</v>
          </cell>
          <cell r="M994" t="str">
            <v>ค่าหัวลาก INV.3086604925,4919,4922</v>
          </cell>
        </row>
        <row r="995">
          <cell r="A995" t="str">
            <v>@01@</v>
          </cell>
          <cell r="B995" t="str">
            <v xml:space="preserve">ค่าหัวลาก </v>
          </cell>
          <cell r="C995" t="str">
            <v>16248</v>
          </cell>
          <cell r="D995" t="str">
            <v>0830033209</v>
          </cell>
          <cell r="E995">
            <v>0</v>
          </cell>
          <cell r="F995" t="str">
            <v>KR</v>
          </cell>
          <cell r="G995" t="str">
            <v>31</v>
          </cell>
          <cell r="H995">
            <v>0</v>
          </cell>
          <cell r="I995" t="str">
            <v>0934000690</v>
          </cell>
          <cell r="J995">
            <v>39800</v>
          </cell>
          <cell r="K995">
            <v>-22800</v>
          </cell>
          <cell r="L995" t="str">
            <v>THB</v>
          </cell>
          <cell r="M995" t="str">
            <v>ค่าหัวลาก INV.3086604940,4952</v>
          </cell>
        </row>
        <row r="996">
          <cell r="A996" t="str">
            <v>@01@</v>
          </cell>
          <cell r="B996" t="str">
            <v xml:space="preserve">ค่าหัวลาก </v>
          </cell>
          <cell r="C996" t="str">
            <v>16248</v>
          </cell>
          <cell r="D996" t="str">
            <v>0830033209</v>
          </cell>
          <cell r="E996">
            <v>0</v>
          </cell>
          <cell r="F996" t="str">
            <v>KR</v>
          </cell>
          <cell r="G996" t="str">
            <v>31</v>
          </cell>
          <cell r="H996">
            <v>0</v>
          </cell>
          <cell r="I996" t="str">
            <v>0934000690</v>
          </cell>
          <cell r="J996">
            <v>39800</v>
          </cell>
          <cell r="K996">
            <v>-4215</v>
          </cell>
          <cell r="L996" t="str">
            <v>THB</v>
          </cell>
          <cell r="M996" t="str">
            <v>ค่าหัวลาก INV.3086604940,4952</v>
          </cell>
        </row>
        <row r="997">
          <cell r="A997" t="str">
            <v>@01@</v>
          </cell>
          <cell r="B997" t="str">
            <v xml:space="preserve">ค่าหัวลาก </v>
          </cell>
          <cell r="C997" t="str">
            <v>16252</v>
          </cell>
          <cell r="D997" t="str">
            <v>0830033220</v>
          </cell>
          <cell r="E997">
            <v>0</v>
          </cell>
          <cell r="F997" t="str">
            <v>KR</v>
          </cell>
          <cell r="G997" t="str">
            <v>31</v>
          </cell>
          <cell r="H997">
            <v>0</v>
          </cell>
          <cell r="I997" t="str">
            <v>0934000690</v>
          </cell>
          <cell r="J997">
            <v>39800</v>
          </cell>
          <cell r="K997">
            <v>-11400</v>
          </cell>
          <cell r="L997" t="str">
            <v>THB</v>
          </cell>
          <cell r="M997" t="str">
            <v>ค่าหัวลาก INV.3086604992,4952</v>
          </cell>
        </row>
        <row r="998">
          <cell r="A998" t="str">
            <v>@01@</v>
          </cell>
          <cell r="B998" t="str">
            <v xml:space="preserve">ค่าหัวลาก </v>
          </cell>
          <cell r="C998" t="str">
            <v>16252</v>
          </cell>
          <cell r="D998" t="str">
            <v>0830033220</v>
          </cell>
          <cell r="E998">
            <v>0</v>
          </cell>
          <cell r="F998" t="str">
            <v>KR</v>
          </cell>
          <cell r="G998" t="str">
            <v>31</v>
          </cell>
          <cell r="H998">
            <v>0</v>
          </cell>
          <cell r="I998" t="str">
            <v>0934000690</v>
          </cell>
          <cell r="J998">
            <v>39800</v>
          </cell>
          <cell r="K998">
            <v>-2225</v>
          </cell>
          <cell r="L998" t="str">
            <v>THB</v>
          </cell>
          <cell r="M998" t="str">
            <v>ค่าหัวลาก INV.3086604992,4952</v>
          </cell>
        </row>
        <row r="999">
          <cell r="A999" t="str">
            <v>@01@</v>
          </cell>
          <cell r="B999" t="str">
            <v xml:space="preserve">ค่าหัวลาก </v>
          </cell>
          <cell r="C999" t="str">
            <v>IV0800920</v>
          </cell>
          <cell r="D999" t="str">
            <v>0830033304</v>
          </cell>
          <cell r="E999">
            <v>0</v>
          </cell>
          <cell r="F999" t="str">
            <v>KR</v>
          </cell>
          <cell r="G999" t="str">
            <v>31</v>
          </cell>
          <cell r="H999">
            <v>0</v>
          </cell>
          <cell r="I999" t="str">
            <v>0934000694</v>
          </cell>
          <cell r="J999">
            <v>39800</v>
          </cell>
          <cell r="K999">
            <v>-8600</v>
          </cell>
          <cell r="L999" t="str">
            <v>THB</v>
          </cell>
          <cell r="M999" t="str">
            <v>ค่าหัวลาก INV.3086604857,4855</v>
          </cell>
        </row>
        <row r="1000">
          <cell r="A1000" t="str">
            <v>@01@</v>
          </cell>
          <cell r="B1000" t="str">
            <v xml:space="preserve">ค่าหัวลาก </v>
          </cell>
          <cell r="C1000" t="str">
            <v>IV0800920</v>
          </cell>
          <cell r="D1000" t="str">
            <v>0830033304</v>
          </cell>
          <cell r="E1000">
            <v>0</v>
          </cell>
          <cell r="F1000" t="str">
            <v>KR</v>
          </cell>
          <cell r="G1000" t="str">
            <v>31</v>
          </cell>
          <cell r="H1000">
            <v>0</v>
          </cell>
          <cell r="I1000" t="str">
            <v>0934000694</v>
          </cell>
          <cell r="J1000">
            <v>39800</v>
          </cell>
          <cell r="K1000">
            <v>-2296</v>
          </cell>
          <cell r="L1000" t="str">
            <v>THB</v>
          </cell>
          <cell r="M1000" t="str">
            <v>ค่าหัวลาก INV.3086604857,4855</v>
          </cell>
        </row>
        <row r="1001">
          <cell r="A1001" t="str">
            <v>@01@</v>
          </cell>
          <cell r="B1001" t="str">
            <v xml:space="preserve">ค่าหัวลาก </v>
          </cell>
          <cell r="C1001" t="str">
            <v>IV0800921</v>
          </cell>
          <cell r="D1001" t="str">
            <v>0830033309</v>
          </cell>
          <cell r="E1001">
            <v>0</v>
          </cell>
          <cell r="F1001" t="str">
            <v>KR</v>
          </cell>
          <cell r="G1001" t="str">
            <v>31</v>
          </cell>
          <cell r="H1001">
            <v>0</v>
          </cell>
          <cell r="I1001" t="str">
            <v>0934000694</v>
          </cell>
          <cell r="J1001">
            <v>39800</v>
          </cell>
          <cell r="K1001">
            <v>-15200</v>
          </cell>
          <cell r="L1001" t="str">
            <v>THB</v>
          </cell>
          <cell r="M1001" t="str">
            <v>ค่าหัวลาก INV.3086604850</v>
          </cell>
        </row>
        <row r="1002">
          <cell r="A1002" t="str">
            <v>@01@</v>
          </cell>
          <cell r="B1002" t="str">
            <v xml:space="preserve">ค่าหัวลาก </v>
          </cell>
          <cell r="C1002" t="str">
            <v>IV0800921</v>
          </cell>
          <cell r="D1002" t="str">
            <v>0830033309</v>
          </cell>
          <cell r="E1002">
            <v>0</v>
          </cell>
          <cell r="F1002" t="str">
            <v>KR</v>
          </cell>
          <cell r="G1002" t="str">
            <v>31</v>
          </cell>
          <cell r="H1002">
            <v>0</v>
          </cell>
          <cell r="I1002" t="str">
            <v>0934000694</v>
          </cell>
          <cell r="J1002">
            <v>39800</v>
          </cell>
          <cell r="K1002">
            <v>-2880</v>
          </cell>
          <cell r="L1002" t="str">
            <v>THB</v>
          </cell>
          <cell r="M1002" t="str">
            <v>ค่าหัวลาก INV.3086604850</v>
          </cell>
        </row>
        <row r="1003">
          <cell r="A1003" t="str">
            <v>@01@</v>
          </cell>
          <cell r="B1003" t="str">
            <v xml:space="preserve">ค่าหัวลาก </v>
          </cell>
          <cell r="C1003" t="str">
            <v>IV0800922</v>
          </cell>
          <cell r="D1003" t="str">
            <v>0830033318</v>
          </cell>
          <cell r="E1003">
            <v>0</v>
          </cell>
          <cell r="F1003" t="str">
            <v>KR</v>
          </cell>
          <cell r="G1003" t="str">
            <v>31</v>
          </cell>
          <cell r="H1003">
            <v>0</v>
          </cell>
          <cell r="I1003" t="str">
            <v>0934000694</v>
          </cell>
          <cell r="J1003">
            <v>39800</v>
          </cell>
          <cell r="K1003">
            <v>-7600</v>
          </cell>
          <cell r="L1003" t="str">
            <v>THB</v>
          </cell>
          <cell r="M1003" t="str">
            <v>ค่าหัวลาก INV.3086604786,4723</v>
          </cell>
        </row>
        <row r="1004">
          <cell r="A1004" t="str">
            <v>@01@</v>
          </cell>
          <cell r="B1004" t="str">
            <v xml:space="preserve">ค่าหัวลาก </v>
          </cell>
          <cell r="C1004" t="str">
            <v>IV0800922</v>
          </cell>
          <cell r="D1004" t="str">
            <v>0830033318</v>
          </cell>
          <cell r="E1004">
            <v>0</v>
          </cell>
          <cell r="F1004" t="str">
            <v>KR</v>
          </cell>
          <cell r="G1004" t="str">
            <v>31</v>
          </cell>
          <cell r="H1004">
            <v>0</v>
          </cell>
          <cell r="I1004" t="str">
            <v>0934000694</v>
          </cell>
          <cell r="J1004">
            <v>39800</v>
          </cell>
          <cell r="K1004">
            <v>-1390</v>
          </cell>
          <cell r="L1004" t="str">
            <v>THB</v>
          </cell>
          <cell r="M1004" t="str">
            <v>ค่าหัวลาก INV.3086604786,4723</v>
          </cell>
        </row>
        <row r="1005">
          <cell r="A1005" t="str">
            <v>@01@</v>
          </cell>
          <cell r="B1005" t="str">
            <v xml:space="preserve">ค่าหัวลาก </v>
          </cell>
          <cell r="C1005" t="str">
            <v>IV0800923</v>
          </cell>
          <cell r="D1005" t="str">
            <v>0830033322</v>
          </cell>
          <cell r="E1005">
            <v>0</v>
          </cell>
          <cell r="F1005" t="str">
            <v>KR</v>
          </cell>
          <cell r="G1005" t="str">
            <v>31</v>
          </cell>
          <cell r="H1005">
            <v>0</v>
          </cell>
          <cell r="I1005" t="str">
            <v>0934000694</v>
          </cell>
          <cell r="J1005">
            <v>39800</v>
          </cell>
          <cell r="K1005">
            <v>-34400</v>
          </cell>
          <cell r="L1005" t="str">
            <v>THB</v>
          </cell>
          <cell r="M1005" t="str">
            <v>ค่าหัวลาก INV.3086604849</v>
          </cell>
        </row>
        <row r="1006">
          <cell r="A1006" t="str">
            <v>@01@</v>
          </cell>
          <cell r="B1006" t="str">
            <v xml:space="preserve">ค่าหัวลาก </v>
          </cell>
          <cell r="C1006" t="str">
            <v>IV0800923</v>
          </cell>
          <cell r="D1006" t="str">
            <v>0830033322</v>
          </cell>
          <cell r="E1006">
            <v>0</v>
          </cell>
          <cell r="F1006" t="str">
            <v>KR</v>
          </cell>
          <cell r="G1006" t="str">
            <v>31</v>
          </cell>
          <cell r="H1006">
            <v>0</v>
          </cell>
          <cell r="I1006" t="str">
            <v>0934000694</v>
          </cell>
          <cell r="J1006">
            <v>39800</v>
          </cell>
          <cell r="K1006">
            <v>-5212</v>
          </cell>
          <cell r="L1006" t="str">
            <v>THB</v>
          </cell>
          <cell r="M1006" t="str">
            <v>ค่าหัวลาก INV.3086604849</v>
          </cell>
        </row>
        <row r="1007">
          <cell r="A1007" t="str">
            <v>@01@</v>
          </cell>
          <cell r="B1007" t="str">
            <v xml:space="preserve">ค่าหัวลาก </v>
          </cell>
          <cell r="C1007" t="str">
            <v>IV0800924</v>
          </cell>
          <cell r="D1007" t="str">
            <v>0830033346</v>
          </cell>
          <cell r="E1007">
            <v>0</v>
          </cell>
          <cell r="F1007" t="str">
            <v>KR</v>
          </cell>
          <cell r="G1007" t="str">
            <v>31</v>
          </cell>
          <cell r="H1007">
            <v>0</v>
          </cell>
          <cell r="I1007" t="str">
            <v>0934000694</v>
          </cell>
          <cell r="J1007">
            <v>39800</v>
          </cell>
          <cell r="K1007">
            <v>-26600</v>
          </cell>
          <cell r="L1007" t="str">
            <v>THB</v>
          </cell>
          <cell r="M1007" t="str">
            <v>ค่าหัวลาก INV.3086604847</v>
          </cell>
        </row>
        <row r="1008">
          <cell r="A1008" t="str">
            <v>@01@</v>
          </cell>
          <cell r="B1008" t="str">
            <v xml:space="preserve">ค่าหัวลาก </v>
          </cell>
          <cell r="C1008" t="str">
            <v>IV0800924</v>
          </cell>
          <cell r="D1008" t="str">
            <v>0830033346</v>
          </cell>
          <cell r="E1008">
            <v>0</v>
          </cell>
          <cell r="F1008" t="str">
            <v>KR</v>
          </cell>
          <cell r="G1008" t="str">
            <v>31</v>
          </cell>
          <cell r="H1008">
            <v>0</v>
          </cell>
          <cell r="I1008" t="str">
            <v>0934000694</v>
          </cell>
          <cell r="J1008">
            <v>39800</v>
          </cell>
          <cell r="K1008">
            <v>-4795</v>
          </cell>
          <cell r="L1008" t="str">
            <v>THB</v>
          </cell>
          <cell r="M1008" t="str">
            <v>ค่าหัวลาก INV.3086604847</v>
          </cell>
        </row>
        <row r="1009">
          <cell r="A1009" t="str">
            <v>@01@</v>
          </cell>
          <cell r="B1009" t="str">
            <v xml:space="preserve">ค่าหัวลาก </v>
          </cell>
          <cell r="C1009" t="str">
            <v>IV0800925</v>
          </cell>
          <cell r="D1009" t="str">
            <v>0830033361</v>
          </cell>
          <cell r="E1009">
            <v>0</v>
          </cell>
          <cell r="F1009" t="str">
            <v>KR</v>
          </cell>
          <cell r="G1009" t="str">
            <v>31</v>
          </cell>
          <cell r="H1009">
            <v>0</v>
          </cell>
          <cell r="I1009" t="str">
            <v>0934000694</v>
          </cell>
          <cell r="J1009">
            <v>39800</v>
          </cell>
          <cell r="K1009">
            <v>-17200</v>
          </cell>
          <cell r="L1009" t="str">
            <v>THB</v>
          </cell>
          <cell r="M1009" t="str">
            <v>ค่าหัวลาก INV.3086604850</v>
          </cell>
        </row>
        <row r="1010">
          <cell r="A1010" t="str">
            <v>@01@</v>
          </cell>
          <cell r="B1010" t="str">
            <v xml:space="preserve">ค่าหัวลาก </v>
          </cell>
          <cell r="C1010" t="str">
            <v>IV0800925</v>
          </cell>
          <cell r="D1010" t="str">
            <v>0830033361</v>
          </cell>
          <cell r="E1010">
            <v>0</v>
          </cell>
          <cell r="F1010" t="str">
            <v>KR</v>
          </cell>
          <cell r="G1010" t="str">
            <v>31</v>
          </cell>
          <cell r="H1010">
            <v>0</v>
          </cell>
          <cell r="I1010" t="str">
            <v>0934000694</v>
          </cell>
          <cell r="J1010">
            <v>39800</v>
          </cell>
          <cell r="K1010">
            <v>-3022.4</v>
          </cell>
          <cell r="L1010" t="str">
            <v>THB</v>
          </cell>
          <cell r="M1010" t="str">
            <v>ค่าหัวลาก INV.3086604850</v>
          </cell>
        </row>
        <row r="1011">
          <cell r="A1011" t="str">
            <v>@01@</v>
          </cell>
          <cell r="B1011" t="str">
            <v xml:space="preserve">ค่าหัวลาก </v>
          </cell>
          <cell r="C1011" t="str">
            <v>IV0800926</v>
          </cell>
          <cell r="D1011" t="str">
            <v>0830033373</v>
          </cell>
          <cell r="E1011">
            <v>0</v>
          </cell>
          <cell r="F1011" t="str">
            <v>KR</v>
          </cell>
          <cell r="G1011" t="str">
            <v>31</v>
          </cell>
          <cell r="H1011">
            <v>0</v>
          </cell>
          <cell r="I1011" t="str">
            <v>0934000694</v>
          </cell>
          <cell r="J1011">
            <v>39800</v>
          </cell>
          <cell r="K1011">
            <v>-8600</v>
          </cell>
          <cell r="L1011" t="str">
            <v>THB</v>
          </cell>
          <cell r="M1011" t="str">
            <v>ค่าหัวลาก INV.3086604925,4924</v>
          </cell>
        </row>
        <row r="1012">
          <cell r="A1012" t="str">
            <v>@01@</v>
          </cell>
          <cell r="B1012" t="str">
            <v xml:space="preserve">ค่าหัวลาก </v>
          </cell>
          <cell r="C1012" t="str">
            <v>IV0800926</v>
          </cell>
          <cell r="D1012" t="str">
            <v>0830033373</v>
          </cell>
          <cell r="E1012">
            <v>0</v>
          </cell>
          <cell r="F1012" t="str">
            <v>KR</v>
          </cell>
          <cell r="G1012" t="str">
            <v>31</v>
          </cell>
          <cell r="H1012">
            <v>0</v>
          </cell>
          <cell r="I1012" t="str">
            <v>0934000694</v>
          </cell>
          <cell r="J1012">
            <v>39800</v>
          </cell>
          <cell r="K1012">
            <v>-1511.2</v>
          </cell>
          <cell r="L1012" t="str">
            <v>THB</v>
          </cell>
          <cell r="M1012" t="str">
            <v>ค่าหัวลาก INV.3086604925,4924</v>
          </cell>
        </row>
        <row r="1013">
          <cell r="A1013" t="str">
            <v>@01@</v>
          </cell>
          <cell r="B1013" t="str">
            <v xml:space="preserve">ค่าหัวลาก </v>
          </cell>
          <cell r="C1013" t="str">
            <v>IV0800927</v>
          </cell>
          <cell r="D1013" t="str">
            <v>0830033378</v>
          </cell>
          <cell r="E1013">
            <v>0</v>
          </cell>
          <cell r="F1013" t="str">
            <v>KR</v>
          </cell>
          <cell r="G1013" t="str">
            <v>31</v>
          </cell>
          <cell r="H1013">
            <v>0</v>
          </cell>
          <cell r="I1013" t="str">
            <v>0934000694</v>
          </cell>
          <cell r="J1013">
            <v>39800</v>
          </cell>
          <cell r="K1013">
            <v>-15200</v>
          </cell>
          <cell r="L1013" t="str">
            <v>THB</v>
          </cell>
          <cell r="M1013" t="str">
            <v>ค่าหัวลาก INV.3086604918,4944</v>
          </cell>
        </row>
        <row r="1014">
          <cell r="A1014" t="str">
            <v>@01@</v>
          </cell>
          <cell r="B1014" t="str">
            <v xml:space="preserve">ค่าหัวลาก </v>
          </cell>
          <cell r="C1014" t="str">
            <v>IV0800927</v>
          </cell>
          <cell r="D1014" t="str">
            <v>0830033378</v>
          </cell>
          <cell r="E1014">
            <v>0</v>
          </cell>
          <cell r="F1014" t="str">
            <v>KR</v>
          </cell>
          <cell r="G1014" t="str">
            <v>31</v>
          </cell>
          <cell r="H1014">
            <v>0</v>
          </cell>
          <cell r="I1014" t="str">
            <v>0934000694</v>
          </cell>
          <cell r="J1014">
            <v>39800</v>
          </cell>
          <cell r="K1014">
            <v>-3080</v>
          </cell>
          <cell r="L1014" t="str">
            <v>THB</v>
          </cell>
          <cell r="M1014" t="str">
            <v>ค่าหัวลาก INV.3086604918,4944</v>
          </cell>
        </row>
        <row r="1015">
          <cell r="A1015" t="str">
            <v>@01@</v>
          </cell>
          <cell r="B1015" t="str">
            <v xml:space="preserve">ค่าหัวลาก </v>
          </cell>
          <cell r="C1015" t="str">
            <v>IV0800929</v>
          </cell>
          <cell r="D1015" t="str">
            <v>0830033391</v>
          </cell>
          <cell r="E1015">
            <v>0</v>
          </cell>
          <cell r="F1015" t="str">
            <v>KR</v>
          </cell>
          <cell r="G1015" t="str">
            <v>31</v>
          </cell>
          <cell r="H1015">
            <v>0</v>
          </cell>
          <cell r="I1015" t="str">
            <v>0934000694</v>
          </cell>
          <cell r="J1015">
            <v>39800</v>
          </cell>
          <cell r="K1015">
            <v>-11900</v>
          </cell>
          <cell r="L1015" t="str">
            <v>THB</v>
          </cell>
          <cell r="M1015" t="str">
            <v>ค่าหัวลาก INV.3086604743,4856,4874</v>
          </cell>
        </row>
        <row r="1016">
          <cell r="A1016" t="str">
            <v>@01@</v>
          </cell>
          <cell r="B1016" t="str">
            <v xml:space="preserve">ค่าหัวลาก </v>
          </cell>
          <cell r="C1016" t="str">
            <v>IV0800929</v>
          </cell>
          <cell r="D1016" t="str">
            <v>0830033391</v>
          </cell>
          <cell r="E1016">
            <v>0</v>
          </cell>
          <cell r="F1016" t="str">
            <v>KR</v>
          </cell>
          <cell r="G1016" t="str">
            <v>31</v>
          </cell>
          <cell r="H1016">
            <v>0</v>
          </cell>
          <cell r="I1016" t="str">
            <v>0934000694</v>
          </cell>
          <cell r="J1016">
            <v>39800</v>
          </cell>
          <cell r="K1016">
            <v>-2014.3</v>
          </cell>
          <cell r="L1016" t="str">
            <v>THB</v>
          </cell>
          <cell r="M1016" t="str">
            <v>ค่าหัวลาก INV.3086604743,4856,4874</v>
          </cell>
        </row>
        <row r="1017">
          <cell r="A1017" t="str">
            <v>@01@</v>
          </cell>
          <cell r="B1017" t="str">
            <v xml:space="preserve">ค่าหัวลาก </v>
          </cell>
          <cell r="C1017" t="str">
            <v>IV0800930</v>
          </cell>
          <cell r="D1017" t="str">
            <v>0830033398</v>
          </cell>
          <cell r="E1017">
            <v>0</v>
          </cell>
          <cell r="F1017" t="str">
            <v>KR</v>
          </cell>
          <cell r="G1017" t="str">
            <v>31</v>
          </cell>
          <cell r="H1017">
            <v>0</v>
          </cell>
          <cell r="I1017" t="str">
            <v>0934000694</v>
          </cell>
          <cell r="J1017">
            <v>39800</v>
          </cell>
          <cell r="K1017">
            <v>-22800</v>
          </cell>
          <cell r="L1017" t="str">
            <v>THB</v>
          </cell>
          <cell r="M1017" t="str">
            <v>ค่าหัวลาก INV.3086604853,4862,4871</v>
          </cell>
        </row>
        <row r="1018">
          <cell r="A1018" t="str">
            <v>@01@</v>
          </cell>
          <cell r="B1018" t="str">
            <v xml:space="preserve">ค่าหัวลาก </v>
          </cell>
          <cell r="C1018" t="str">
            <v>IV0800930</v>
          </cell>
          <cell r="D1018" t="str">
            <v>0830033398</v>
          </cell>
          <cell r="E1018">
            <v>0</v>
          </cell>
          <cell r="F1018" t="str">
            <v>KR</v>
          </cell>
          <cell r="G1018" t="str">
            <v>31</v>
          </cell>
          <cell r="H1018">
            <v>0</v>
          </cell>
          <cell r="I1018" t="str">
            <v>0934000694</v>
          </cell>
          <cell r="J1018">
            <v>39800</v>
          </cell>
          <cell r="K1018">
            <v>-4620</v>
          </cell>
          <cell r="L1018" t="str">
            <v>THB</v>
          </cell>
          <cell r="M1018" t="str">
            <v>ค่าหัวลาก INV.3086604853,4862,4871</v>
          </cell>
        </row>
        <row r="1019">
          <cell r="A1019" t="str">
            <v>@01@</v>
          </cell>
          <cell r="B1019" t="str">
            <v xml:space="preserve">ค่าหัวลาก </v>
          </cell>
          <cell r="C1019" t="str">
            <v>IV0800931</v>
          </cell>
          <cell r="D1019" t="str">
            <v>0830033411</v>
          </cell>
          <cell r="E1019">
            <v>0</v>
          </cell>
          <cell r="F1019" t="str">
            <v>KR</v>
          </cell>
          <cell r="G1019" t="str">
            <v>31</v>
          </cell>
          <cell r="H1019">
            <v>0</v>
          </cell>
          <cell r="I1019" t="str">
            <v>0934000694</v>
          </cell>
          <cell r="J1019">
            <v>39800</v>
          </cell>
          <cell r="K1019">
            <v>-22800</v>
          </cell>
          <cell r="L1019" t="str">
            <v>THB</v>
          </cell>
          <cell r="M1019" t="str">
            <v>ค่าหัวลาก INV.3086604842,4854</v>
          </cell>
        </row>
        <row r="1020">
          <cell r="A1020" t="str">
            <v>@01@</v>
          </cell>
          <cell r="B1020" t="str">
            <v xml:space="preserve">ค่าหัวลาก </v>
          </cell>
          <cell r="C1020" t="str">
            <v>IV0800931</v>
          </cell>
          <cell r="D1020" t="str">
            <v>0830033411</v>
          </cell>
          <cell r="E1020">
            <v>0</v>
          </cell>
          <cell r="F1020" t="str">
            <v>KR</v>
          </cell>
          <cell r="G1020" t="str">
            <v>31</v>
          </cell>
          <cell r="H1020">
            <v>0</v>
          </cell>
          <cell r="I1020" t="str">
            <v>0934000694</v>
          </cell>
          <cell r="J1020">
            <v>39800</v>
          </cell>
          <cell r="K1020">
            <v>-4620</v>
          </cell>
          <cell r="L1020" t="str">
            <v>THB</v>
          </cell>
          <cell r="M1020" t="str">
            <v>ค่าหัวลาก INV.3086604842,4854</v>
          </cell>
        </row>
        <row r="1021">
          <cell r="A1021" t="str">
            <v>@01@</v>
          </cell>
          <cell r="B1021" t="str">
            <v xml:space="preserve">ค่าหัวลาก </v>
          </cell>
          <cell r="C1021" t="str">
            <v>IV0800932</v>
          </cell>
          <cell r="D1021" t="str">
            <v>0830033424</v>
          </cell>
          <cell r="E1021">
            <v>0</v>
          </cell>
          <cell r="F1021" t="str">
            <v>KR</v>
          </cell>
          <cell r="G1021" t="str">
            <v>31</v>
          </cell>
          <cell r="H1021">
            <v>0</v>
          </cell>
          <cell r="I1021" t="str">
            <v>0934000694</v>
          </cell>
          <cell r="J1021">
            <v>39800</v>
          </cell>
          <cell r="K1021">
            <v>-11900</v>
          </cell>
          <cell r="L1021" t="str">
            <v>THB</v>
          </cell>
          <cell r="M1021" t="str">
            <v>ค่าหัวลาก INV.3086604864,4926,4900</v>
          </cell>
        </row>
        <row r="1022">
          <cell r="A1022" t="str">
            <v>@01@</v>
          </cell>
          <cell r="B1022" t="str">
            <v xml:space="preserve">ค่าหัวลาก </v>
          </cell>
          <cell r="C1022" t="str">
            <v>IV0800932</v>
          </cell>
          <cell r="D1022" t="str">
            <v>0830033424</v>
          </cell>
          <cell r="E1022">
            <v>0</v>
          </cell>
          <cell r="F1022" t="str">
            <v>KR</v>
          </cell>
          <cell r="G1022" t="str">
            <v>31</v>
          </cell>
          <cell r="H1022">
            <v>0</v>
          </cell>
          <cell r="I1022" t="str">
            <v>0934000694</v>
          </cell>
          <cell r="J1022">
            <v>39800</v>
          </cell>
          <cell r="K1022">
            <v>-2738</v>
          </cell>
          <cell r="L1022" t="str">
            <v>THB</v>
          </cell>
          <cell r="M1022" t="str">
            <v>ค่าหัวลาก INV.3086604864,4926,4900</v>
          </cell>
        </row>
        <row r="1023">
          <cell r="A1023" t="str">
            <v>@01@</v>
          </cell>
          <cell r="B1023" t="str">
            <v xml:space="preserve">ค่าหัวลาก </v>
          </cell>
          <cell r="C1023" t="str">
            <v>IV0800933</v>
          </cell>
          <cell r="D1023" t="str">
            <v>0830033433</v>
          </cell>
          <cell r="E1023">
            <v>0</v>
          </cell>
          <cell r="F1023" t="str">
            <v>KR</v>
          </cell>
          <cell r="G1023" t="str">
            <v>31</v>
          </cell>
          <cell r="H1023">
            <v>0</v>
          </cell>
          <cell r="I1023" t="str">
            <v>0934000694</v>
          </cell>
          <cell r="J1023">
            <v>39800</v>
          </cell>
          <cell r="K1023">
            <v>-11400</v>
          </cell>
          <cell r="L1023" t="str">
            <v>THB</v>
          </cell>
          <cell r="M1023" t="str">
            <v>ค่าหัวลาก INV.3086604939,4869,4920</v>
          </cell>
        </row>
        <row r="1024">
          <cell r="A1024" t="str">
            <v>@01@</v>
          </cell>
          <cell r="B1024" t="str">
            <v xml:space="preserve">ค่าหัวลาก </v>
          </cell>
          <cell r="C1024" t="str">
            <v>IV0800933</v>
          </cell>
          <cell r="D1024" t="str">
            <v>0830033433</v>
          </cell>
          <cell r="E1024">
            <v>0</v>
          </cell>
          <cell r="F1024" t="str">
            <v>KR</v>
          </cell>
          <cell r="G1024" t="str">
            <v>31</v>
          </cell>
          <cell r="H1024">
            <v>0</v>
          </cell>
          <cell r="I1024" t="str">
            <v>0934000694</v>
          </cell>
          <cell r="J1024">
            <v>39800</v>
          </cell>
          <cell r="K1024">
            <v>-2310</v>
          </cell>
          <cell r="L1024" t="str">
            <v>THB</v>
          </cell>
          <cell r="M1024" t="str">
            <v>ค่าหัวลาก INV.3086604939,4869,4920</v>
          </cell>
        </row>
        <row r="1025">
          <cell r="A1025" t="str">
            <v>@01@</v>
          </cell>
          <cell r="B1025" t="str">
            <v xml:space="preserve">ค่าหัวลาก </v>
          </cell>
          <cell r="C1025" t="str">
            <v>TEO 084287</v>
          </cell>
          <cell r="D1025" t="str">
            <v>0830033892</v>
          </cell>
          <cell r="E1025">
            <v>0</v>
          </cell>
          <cell r="F1025" t="str">
            <v>KR</v>
          </cell>
          <cell r="G1025" t="str">
            <v>31</v>
          </cell>
          <cell r="H1025">
            <v>0</v>
          </cell>
          <cell r="I1025" t="str">
            <v>0934000906</v>
          </cell>
          <cell r="J1025">
            <v>39800</v>
          </cell>
          <cell r="K1025">
            <v>-932.5</v>
          </cell>
          <cell r="L1025" t="str">
            <v>THB</v>
          </cell>
          <cell r="M1025" t="str">
            <v>ค่าหัวลาก INV.3086604870,4866,4868,4867</v>
          </cell>
        </row>
        <row r="1026">
          <cell r="A1026" t="str">
            <v>@01@</v>
          </cell>
          <cell r="B1026" t="str">
            <v xml:space="preserve">ค่าหัวลาก </v>
          </cell>
          <cell r="C1026" t="str">
            <v>TEO 084287</v>
          </cell>
          <cell r="D1026" t="str">
            <v>0830033892</v>
          </cell>
          <cell r="E1026">
            <v>0</v>
          </cell>
          <cell r="F1026" t="str">
            <v>KR</v>
          </cell>
          <cell r="G1026" t="str">
            <v>31</v>
          </cell>
          <cell r="H1026">
            <v>0</v>
          </cell>
          <cell r="I1026" t="str">
            <v>0934000906</v>
          </cell>
          <cell r="J1026">
            <v>39800</v>
          </cell>
          <cell r="K1026">
            <v>-2200</v>
          </cell>
          <cell r="L1026" t="str">
            <v>THB</v>
          </cell>
          <cell r="M1026" t="str">
            <v>ค่าหัวลาก INV.3086604870,4866,4868,4867</v>
          </cell>
        </row>
        <row r="1027">
          <cell r="A1027" t="str">
            <v>@01@</v>
          </cell>
          <cell r="B1027" t="str">
            <v xml:space="preserve">ค่าหัวลาก </v>
          </cell>
          <cell r="C1027" t="str">
            <v>TEO 084287</v>
          </cell>
          <cell r="D1027" t="str">
            <v>0830033892</v>
          </cell>
          <cell r="E1027">
            <v>0</v>
          </cell>
          <cell r="F1027" t="str">
            <v>KR</v>
          </cell>
          <cell r="G1027" t="str">
            <v>31</v>
          </cell>
          <cell r="H1027">
            <v>0</v>
          </cell>
          <cell r="I1027" t="str">
            <v>0934000906</v>
          </cell>
          <cell r="J1027">
            <v>39800</v>
          </cell>
          <cell r="K1027">
            <v>-200</v>
          </cell>
          <cell r="L1027" t="str">
            <v>THB</v>
          </cell>
          <cell r="M1027" t="str">
            <v>ค่าหัวลาก INV.3086604870,4866,4868,4867</v>
          </cell>
        </row>
        <row r="1028">
          <cell r="A1028" t="str">
            <v>@01@</v>
          </cell>
          <cell r="B1028" t="str">
            <v xml:space="preserve">ค่าหัวลาก </v>
          </cell>
          <cell r="C1028" t="str">
            <v>TEO 084288</v>
          </cell>
          <cell r="D1028" t="str">
            <v>0830033895</v>
          </cell>
          <cell r="E1028">
            <v>0</v>
          </cell>
          <cell r="F1028" t="str">
            <v>KR</v>
          </cell>
          <cell r="G1028" t="str">
            <v>31</v>
          </cell>
          <cell r="H1028">
            <v>0</v>
          </cell>
          <cell r="I1028" t="str">
            <v>0934000906</v>
          </cell>
          <cell r="J1028">
            <v>39800</v>
          </cell>
          <cell r="K1028">
            <v>-932.5</v>
          </cell>
          <cell r="L1028" t="str">
            <v>THB</v>
          </cell>
          <cell r="M1028" t="str">
            <v>ค่าหัวลาก INV.3086604885,4886,4884,4883</v>
          </cell>
        </row>
        <row r="1029">
          <cell r="A1029" t="str">
            <v>@01@</v>
          </cell>
          <cell r="B1029" t="str">
            <v xml:space="preserve">ค่าหัวลาก </v>
          </cell>
          <cell r="C1029" t="str">
            <v>TEO 084288</v>
          </cell>
          <cell r="D1029" t="str">
            <v>0830033895</v>
          </cell>
          <cell r="E1029">
            <v>0</v>
          </cell>
          <cell r="F1029" t="str">
            <v>KR</v>
          </cell>
          <cell r="G1029" t="str">
            <v>31</v>
          </cell>
          <cell r="H1029">
            <v>0</v>
          </cell>
          <cell r="I1029" t="str">
            <v>0934000906</v>
          </cell>
          <cell r="J1029">
            <v>39800</v>
          </cell>
          <cell r="K1029">
            <v>-2200</v>
          </cell>
          <cell r="L1029" t="str">
            <v>THB</v>
          </cell>
          <cell r="M1029" t="str">
            <v>ค่าหัวลาก INV.3086604885,4886,4884,4883</v>
          </cell>
        </row>
        <row r="1030">
          <cell r="A1030" t="str">
            <v>@01@</v>
          </cell>
          <cell r="B1030" t="str">
            <v xml:space="preserve">ค่าหัวลาก </v>
          </cell>
          <cell r="C1030" t="str">
            <v>TEO 084288</v>
          </cell>
          <cell r="D1030" t="str">
            <v>0830033895</v>
          </cell>
          <cell r="E1030">
            <v>0</v>
          </cell>
          <cell r="F1030" t="str">
            <v>KR</v>
          </cell>
          <cell r="G1030" t="str">
            <v>31</v>
          </cell>
          <cell r="H1030">
            <v>0</v>
          </cell>
          <cell r="I1030" t="str">
            <v>0934000906</v>
          </cell>
          <cell r="J1030">
            <v>39800</v>
          </cell>
          <cell r="K1030">
            <v>-200</v>
          </cell>
          <cell r="L1030" t="str">
            <v>THB</v>
          </cell>
          <cell r="M1030" t="str">
            <v>ค่าหัวลาก INV.3086604885,4886,4884,4883</v>
          </cell>
        </row>
        <row r="1031">
          <cell r="A1031" t="str">
            <v>@01@</v>
          </cell>
          <cell r="B1031" t="str">
            <v xml:space="preserve">ค่าหัวลาก </v>
          </cell>
          <cell r="C1031" t="str">
            <v>TEO 084297</v>
          </cell>
          <cell r="D1031" t="str">
            <v>0830033898</v>
          </cell>
          <cell r="E1031">
            <v>0</v>
          </cell>
          <cell r="F1031" t="str">
            <v>KR</v>
          </cell>
          <cell r="G1031" t="str">
            <v>31</v>
          </cell>
          <cell r="H1031">
            <v>0</v>
          </cell>
          <cell r="I1031" t="str">
            <v>0934000906</v>
          </cell>
          <cell r="J1031">
            <v>39800</v>
          </cell>
          <cell r="K1031">
            <v>-4662.5</v>
          </cell>
          <cell r="L1031" t="str">
            <v>THB</v>
          </cell>
          <cell r="M1031" t="str">
            <v>ค่าหัวลาก INV.3086604827</v>
          </cell>
        </row>
        <row r="1032">
          <cell r="A1032" t="str">
            <v>@01@</v>
          </cell>
          <cell r="B1032" t="str">
            <v xml:space="preserve">ค่าหัวลาก </v>
          </cell>
          <cell r="C1032" t="str">
            <v>TEO 084297</v>
          </cell>
          <cell r="D1032" t="str">
            <v>0830033898</v>
          </cell>
          <cell r="E1032">
            <v>0</v>
          </cell>
          <cell r="F1032" t="str">
            <v>KR</v>
          </cell>
          <cell r="G1032" t="str">
            <v>31</v>
          </cell>
          <cell r="H1032">
            <v>0</v>
          </cell>
          <cell r="I1032" t="str">
            <v>0934000906</v>
          </cell>
          <cell r="J1032">
            <v>39800</v>
          </cell>
          <cell r="K1032">
            <v>-11000</v>
          </cell>
          <cell r="L1032" t="str">
            <v>THB</v>
          </cell>
          <cell r="M1032" t="str">
            <v>ค่าหัวลาก INV.3086604827</v>
          </cell>
        </row>
        <row r="1033">
          <cell r="A1033" t="str">
            <v>@01@</v>
          </cell>
          <cell r="B1033" t="str">
            <v xml:space="preserve">ค่าหัวลาก </v>
          </cell>
          <cell r="C1033" t="str">
            <v>TEO 084297</v>
          </cell>
          <cell r="D1033" t="str">
            <v>0830033898</v>
          </cell>
          <cell r="E1033">
            <v>0</v>
          </cell>
          <cell r="F1033" t="str">
            <v>KR</v>
          </cell>
          <cell r="G1033" t="str">
            <v>31</v>
          </cell>
          <cell r="H1033">
            <v>0</v>
          </cell>
          <cell r="I1033" t="str">
            <v>0934000906</v>
          </cell>
          <cell r="J1033">
            <v>39800</v>
          </cell>
          <cell r="K1033">
            <v>-1000</v>
          </cell>
          <cell r="L1033" t="str">
            <v>THB</v>
          </cell>
          <cell r="M1033" t="str">
            <v>ค่าหัวลาก INV.3086604827</v>
          </cell>
        </row>
        <row r="1034">
          <cell r="A1034" t="str">
            <v>@01@</v>
          </cell>
          <cell r="B1034" t="str">
            <v xml:space="preserve">ค่าหัวลาก </v>
          </cell>
          <cell r="C1034" t="str">
            <v>IV0800928</v>
          </cell>
          <cell r="D1034" t="str">
            <v>0830033387</v>
          </cell>
          <cell r="E1034">
            <v>0</v>
          </cell>
          <cell r="F1034" t="str">
            <v>KR</v>
          </cell>
          <cell r="G1034" t="str">
            <v>31</v>
          </cell>
          <cell r="H1034">
            <v>0</v>
          </cell>
          <cell r="I1034" t="str">
            <v>0934001884</v>
          </cell>
          <cell r="J1034">
            <v>39800</v>
          </cell>
          <cell r="K1034">
            <v>-7600</v>
          </cell>
          <cell r="L1034" t="str">
            <v>THB</v>
          </cell>
          <cell r="M1034" t="str">
            <v>ค่าหัวลาก INV.3086604901,4913</v>
          </cell>
        </row>
        <row r="1035">
          <cell r="A1035" t="str">
            <v>@01@</v>
          </cell>
          <cell r="B1035" t="str">
            <v xml:space="preserve">ค่าหัวลาก </v>
          </cell>
          <cell r="C1035" t="str">
            <v>IV0800928</v>
          </cell>
          <cell r="D1035" t="str">
            <v>0830033387</v>
          </cell>
          <cell r="E1035">
            <v>0</v>
          </cell>
          <cell r="F1035" t="str">
            <v>KR</v>
          </cell>
          <cell r="G1035" t="str">
            <v>31</v>
          </cell>
          <cell r="H1035">
            <v>0</v>
          </cell>
          <cell r="I1035" t="str">
            <v>0934001884</v>
          </cell>
          <cell r="J1035">
            <v>39800</v>
          </cell>
          <cell r="K1035">
            <v>-1440</v>
          </cell>
          <cell r="L1035" t="str">
            <v>THB</v>
          </cell>
          <cell r="M1035" t="str">
            <v>ค่าหัวลาก INV.3086604901,4913</v>
          </cell>
        </row>
        <row r="1036">
          <cell r="A1036" t="str">
            <v>@01@</v>
          </cell>
          <cell r="B1036" t="str">
            <v xml:space="preserve">ค่าหัวลาก </v>
          </cell>
          <cell r="C1036" t="str">
            <v>16256</v>
          </cell>
          <cell r="D1036" t="str">
            <v>0830033227</v>
          </cell>
          <cell r="E1036">
            <v>0</v>
          </cell>
          <cell r="F1036" t="str">
            <v>KR</v>
          </cell>
          <cell r="G1036" t="str">
            <v>31</v>
          </cell>
          <cell r="H1036">
            <v>0</v>
          </cell>
          <cell r="I1036" t="str">
            <v>0934000690</v>
          </cell>
          <cell r="J1036">
            <v>39801</v>
          </cell>
          <cell r="K1036">
            <v>-11400</v>
          </cell>
          <cell r="L1036" t="str">
            <v>THB</v>
          </cell>
          <cell r="M1036" t="str">
            <v>ค่าหัวลาก INV.3086605008</v>
          </cell>
        </row>
        <row r="1037">
          <cell r="A1037" t="str">
            <v>@01@</v>
          </cell>
          <cell r="B1037" t="str">
            <v xml:space="preserve">ค่าหัวลาก </v>
          </cell>
          <cell r="C1037" t="str">
            <v>16256</v>
          </cell>
          <cell r="D1037" t="str">
            <v>0830033227</v>
          </cell>
          <cell r="E1037">
            <v>0</v>
          </cell>
          <cell r="F1037" t="str">
            <v>KR</v>
          </cell>
          <cell r="G1037" t="str">
            <v>31</v>
          </cell>
          <cell r="H1037">
            <v>0</v>
          </cell>
          <cell r="I1037" t="str">
            <v>0934000690</v>
          </cell>
          <cell r="J1037">
            <v>39801</v>
          </cell>
          <cell r="K1037">
            <v>-2210</v>
          </cell>
          <cell r="L1037" t="str">
            <v>THB</v>
          </cell>
          <cell r="M1037" t="str">
            <v>ค่าหัวลาก INV.3086605008</v>
          </cell>
        </row>
        <row r="1038">
          <cell r="A1038" t="str">
            <v>@01@</v>
          </cell>
          <cell r="B1038" t="str">
            <v xml:space="preserve">ค่าหัวลาก </v>
          </cell>
          <cell r="C1038" t="str">
            <v>16260</v>
          </cell>
          <cell r="D1038" t="str">
            <v>0830033233</v>
          </cell>
          <cell r="E1038">
            <v>0</v>
          </cell>
          <cell r="F1038" t="str">
            <v>KR</v>
          </cell>
          <cell r="G1038" t="str">
            <v>31</v>
          </cell>
          <cell r="H1038">
            <v>0</v>
          </cell>
          <cell r="I1038" t="str">
            <v>0934000690</v>
          </cell>
          <cell r="J1038">
            <v>39801</v>
          </cell>
          <cell r="K1038">
            <v>-20600</v>
          </cell>
          <cell r="L1038" t="str">
            <v>THB</v>
          </cell>
          <cell r="M1038" t="str">
            <v>ค่าหัวลาก INV.3086604956,4987</v>
          </cell>
        </row>
        <row r="1039">
          <cell r="A1039" t="str">
            <v>@01@</v>
          </cell>
          <cell r="B1039" t="str">
            <v xml:space="preserve">ค่าหัวลาก </v>
          </cell>
          <cell r="C1039" t="str">
            <v>16260</v>
          </cell>
          <cell r="D1039" t="str">
            <v>0830033233</v>
          </cell>
          <cell r="E1039">
            <v>0</v>
          </cell>
          <cell r="F1039" t="str">
            <v>KR</v>
          </cell>
          <cell r="G1039" t="str">
            <v>31</v>
          </cell>
          <cell r="H1039">
            <v>0</v>
          </cell>
          <cell r="I1039" t="str">
            <v>0934000690</v>
          </cell>
          <cell r="J1039">
            <v>39801</v>
          </cell>
          <cell r="K1039">
            <v>-3721.2</v>
          </cell>
          <cell r="L1039" t="str">
            <v>THB</v>
          </cell>
          <cell r="M1039" t="str">
            <v>ค่าหัวลาก INV.3086604956,4987</v>
          </cell>
        </row>
        <row r="1040">
          <cell r="A1040" t="str">
            <v>@01@</v>
          </cell>
          <cell r="B1040" t="str">
            <v xml:space="preserve">ค่าหัวลาก </v>
          </cell>
          <cell r="C1040" t="str">
            <v>WT1541/2008</v>
          </cell>
          <cell r="D1040" t="str">
            <v>0830033452</v>
          </cell>
          <cell r="E1040">
            <v>0</v>
          </cell>
          <cell r="F1040" t="str">
            <v>KR</v>
          </cell>
          <cell r="G1040" t="str">
            <v>31</v>
          </cell>
          <cell r="H1040">
            <v>0</v>
          </cell>
          <cell r="I1040" t="str">
            <v>0934000692</v>
          </cell>
          <cell r="J1040">
            <v>39801</v>
          </cell>
          <cell r="K1040">
            <v>-4000</v>
          </cell>
          <cell r="L1040" t="str">
            <v>THB</v>
          </cell>
          <cell r="M1040" t="str">
            <v>ค่าหัวลาก INV.3086604847</v>
          </cell>
        </row>
        <row r="1041">
          <cell r="A1041" t="str">
            <v>@01@</v>
          </cell>
          <cell r="B1041" t="str">
            <v xml:space="preserve">ค่าหัวลาก </v>
          </cell>
          <cell r="C1041" t="str">
            <v>03032875</v>
          </cell>
          <cell r="D1041" t="str">
            <v>0830034416</v>
          </cell>
          <cell r="E1041">
            <v>0</v>
          </cell>
          <cell r="F1041" t="str">
            <v>KR</v>
          </cell>
          <cell r="G1041" t="str">
            <v>31</v>
          </cell>
          <cell r="H1041">
            <v>0</v>
          </cell>
          <cell r="I1041" t="str">
            <v>0934001344</v>
          </cell>
          <cell r="J1041">
            <v>39801</v>
          </cell>
          <cell r="K1041">
            <v>-6600</v>
          </cell>
          <cell r="L1041" t="str">
            <v>THB</v>
          </cell>
          <cell r="M1041" t="str">
            <v>ค่าหัวลาก INV.3086604983</v>
          </cell>
        </row>
        <row r="1042">
          <cell r="A1042" t="str">
            <v>@01@</v>
          </cell>
          <cell r="B1042" t="str">
            <v xml:space="preserve">ค่าหัวลาก </v>
          </cell>
          <cell r="C1042" t="str">
            <v>03032875</v>
          </cell>
          <cell r="D1042" t="str">
            <v>0830034416</v>
          </cell>
          <cell r="E1042">
            <v>0</v>
          </cell>
          <cell r="F1042" t="str">
            <v>KR</v>
          </cell>
          <cell r="G1042" t="str">
            <v>31</v>
          </cell>
          <cell r="H1042">
            <v>0</v>
          </cell>
          <cell r="I1042" t="str">
            <v>0934001344</v>
          </cell>
          <cell r="J1042">
            <v>39801</v>
          </cell>
          <cell r="K1042">
            <v>-1097.99</v>
          </cell>
          <cell r="L1042" t="str">
            <v>THB</v>
          </cell>
          <cell r="M1042" t="str">
            <v>ค่าหัวลาก INV.3086604983</v>
          </cell>
        </row>
        <row r="1043">
          <cell r="A1043" t="str">
            <v>@01@</v>
          </cell>
          <cell r="B1043" t="str">
            <v xml:space="preserve">ค่าหัวลาก </v>
          </cell>
          <cell r="C1043" t="str">
            <v>03032876</v>
          </cell>
          <cell r="D1043" t="str">
            <v>0830034417</v>
          </cell>
          <cell r="E1043">
            <v>0</v>
          </cell>
          <cell r="F1043" t="str">
            <v>KR</v>
          </cell>
          <cell r="G1043" t="str">
            <v>31</v>
          </cell>
          <cell r="H1043" t="str">
            <v>V7</v>
          </cell>
          <cell r="I1043" t="str">
            <v>0934001344</v>
          </cell>
          <cell r="J1043">
            <v>39801</v>
          </cell>
          <cell r="K1043">
            <v>-932.49</v>
          </cell>
          <cell r="L1043" t="str">
            <v>THB</v>
          </cell>
          <cell r="M1043" t="str">
            <v>ค่าหัวลาก INV.3086604984</v>
          </cell>
        </row>
        <row r="1044">
          <cell r="A1044" t="str">
            <v>@01@</v>
          </cell>
          <cell r="B1044" t="str">
            <v xml:space="preserve">ค่าหัวลาก </v>
          </cell>
          <cell r="C1044" t="str">
            <v>03032877</v>
          </cell>
          <cell r="D1044" t="str">
            <v>0830034418</v>
          </cell>
          <cell r="E1044">
            <v>0</v>
          </cell>
          <cell r="F1044" t="str">
            <v>KR</v>
          </cell>
          <cell r="G1044" t="str">
            <v>31</v>
          </cell>
          <cell r="H1044" t="str">
            <v>V7</v>
          </cell>
          <cell r="I1044" t="str">
            <v>0934001344</v>
          </cell>
          <cell r="J1044">
            <v>39801</v>
          </cell>
          <cell r="K1044">
            <v>-932.49</v>
          </cell>
          <cell r="L1044" t="str">
            <v>THB</v>
          </cell>
          <cell r="M1044" t="str">
            <v>ค่าหัวลาก INV.3086604981</v>
          </cell>
        </row>
        <row r="1045">
          <cell r="A1045" t="str">
            <v>@01@</v>
          </cell>
          <cell r="B1045" t="str">
            <v xml:space="preserve">ค่าหัวลาก </v>
          </cell>
          <cell r="C1045" t="str">
            <v>16257</v>
          </cell>
          <cell r="D1045" t="str">
            <v>0830034134</v>
          </cell>
          <cell r="E1045">
            <v>0</v>
          </cell>
          <cell r="F1045" t="str">
            <v>KR</v>
          </cell>
          <cell r="G1045" t="str">
            <v>31</v>
          </cell>
          <cell r="H1045">
            <v>0</v>
          </cell>
          <cell r="I1045" t="str">
            <v>0934001347</v>
          </cell>
          <cell r="J1045">
            <v>39801</v>
          </cell>
          <cell r="K1045">
            <v>-3800</v>
          </cell>
          <cell r="L1045" t="str">
            <v>THB</v>
          </cell>
          <cell r="M1045" t="str">
            <v>ค่าหัวลาก INV.3086604991</v>
          </cell>
        </row>
        <row r="1046">
          <cell r="A1046" t="str">
            <v>@01@</v>
          </cell>
          <cell r="B1046" t="str">
            <v xml:space="preserve">ค่าหัวลาก </v>
          </cell>
          <cell r="C1046" t="str">
            <v>16257</v>
          </cell>
          <cell r="D1046" t="str">
            <v>0830034134</v>
          </cell>
          <cell r="E1046">
            <v>0</v>
          </cell>
          <cell r="F1046" t="str">
            <v>KR</v>
          </cell>
          <cell r="G1046" t="str">
            <v>31</v>
          </cell>
          <cell r="H1046">
            <v>0</v>
          </cell>
          <cell r="I1046" t="str">
            <v>0934001347</v>
          </cell>
          <cell r="J1046">
            <v>39801</v>
          </cell>
          <cell r="K1046">
            <v>-670</v>
          </cell>
          <cell r="L1046" t="str">
            <v>THB</v>
          </cell>
          <cell r="M1046" t="str">
            <v>ค่าหัวลาก INV.3086604991</v>
          </cell>
        </row>
        <row r="1047">
          <cell r="A1047" t="str">
            <v>@01@</v>
          </cell>
          <cell r="B1047" t="str">
            <v xml:space="preserve">ค่าหัวลาก </v>
          </cell>
          <cell r="C1047" t="str">
            <v>16268</v>
          </cell>
          <cell r="D1047" t="str">
            <v>0830034140</v>
          </cell>
          <cell r="E1047">
            <v>0</v>
          </cell>
          <cell r="F1047" t="str">
            <v>KR</v>
          </cell>
          <cell r="G1047" t="str">
            <v>31</v>
          </cell>
          <cell r="H1047">
            <v>0</v>
          </cell>
          <cell r="I1047" t="str">
            <v>0934001347</v>
          </cell>
          <cell r="J1047">
            <v>39802</v>
          </cell>
          <cell r="K1047">
            <v>-3800</v>
          </cell>
          <cell r="L1047" t="str">
            <v>THB</v>
          </cell>
          <cell r="M1047" t="str">
            <v>ค่าหัวลาก INV.3086605012</v>
          </cell>
        </row>
        <row r="1048">
          <cell r="A1048" t="str">
            <v>@01@</v>
          </cell>
          <cell r="B1048" t="str">
            <v xml:space="preserve">ค่าหัวลาก </v>
          </cell>
          <cell r="C1048" t="str">
            <v>16268</v>
          </cell>
          <cell r="D1048" t="str">
            <v>0830034140</v>
          </cell>
          <cell r="E1048">
            <v>0</v>
          </cell>
          <cell r="F1048" t="str">
            <v>KR</v>
          </cell>
          <cell r="G1048" t="str">
            <v>31</v>
          </cell>
          <cell r="H1048">
            <v>0</v>
          </cell>
          <cell r="I1048" t="str">
            <v>0934001347</v>
          </cell>
          <cell r="J1048">
            <v>39802</v>
          </cell>
          <cell r="K1048">
            <v>-770</v>
          </cell>
          <cell r="L1048" t="str">
            <v>THB</v>
          </cell>
          <cell r="M1048" t="str">
            <v>ค่าหัวลาก INV.3086605012</v>
          </cell>
        </row>
        <row r="1049">
          <cell r="A1049" t="str">
            <v>@01@</v>
          </cell>
          <cell r="B1049" t="str">
            <v xml:space="preserve">ค่าหัวลาก </v>
          </cell>
          <cell r="C1049" t="str">
            <v>16269</v>
          </cell>
          <cell r="D1049" t="str">
            <v>0830034143</v>
          </cell>
          <cell r="E1049">
            <v>0</v>
          </cell>
          <cell r="F1049" t="str">
            <v>KR</v>
          </cell>
          <cell r="G1049" t="str">
            <v>31</v>
          </cell>
          <cell r="H1049">
            <v>0</v>
          </cell>
          <cell r="I1049" t="str">
            <v>0934001347</v>
          </cell>
          <cell r="J1049">
            <v>39802</v>
          </cell>
          <cell r="K1049">
            <v>-3800</v>
          </cell>
          <cell r="L1049" t="str">
            <v>THB</v>
          </cell>
          <cell r="M1049" t="str">
            <v>ค่าหัวลาก INV.3086605027</v>
          </cell>
        </row>
        <row r="1050">
          <cell r="A1050" t="str">
            <v>@01@</v>
          </cell>
          <cell r="B1050" t="str">
            <v xml:space="preserve">ค่าหัวลาก </v>
          </cell>
          <cell r="C1050" t="str">
            <v>16269</v>
          </cell>
          <cell r="D1050" t="str">
            <v>0830034143</v>
          </cell>
          <cell r="E1050">
            <v>0</v>
          </cell>
          <cell r="F1050" t="str">
            <v>KR</v>
          </cell>
          <cell r="G1050" t="str">
            <v>31</v>
          </cell>
          <cell r="H1050">
            <v>0</v>
          </cell>
          <cell r="I1050" t="str">
            <v>0934001347</v>
          </cell>
          <cell r="J1050">
            <v>39802</v>
          </cell>
          <cell r="K1050">
            <v>-770</v>
          </cell>
          <cell r="L1050" t="str">
            <v>THB</v>
          </cell>
          <cell r="M1050" t="str">
            <v>ค่าหัวลาก INV.3086605027</v>
          </cell>
        </row>
        <row r="1051">
          <cell r="A1051" t="str">
            <v>@01@</v>
          </cell>
          <cell r="B1051" t="str">
            <v xml:space="preserve">ค่าหัวลาก </v>
          </cell>
          <cell r="C1051" t="str">
            <v>16270</v>
          </cell>
          <cell r="D1051" t="str">
            <v>0830034146</v>
          </cell>
          <cell r="E1051">
            <v>0</v>
          </cell>
          <cell r="F1051" t="str">
            <v>KR</v>
          </cell>
          <cell r="G1051" t="str">
            <v>31</v>
          </cell>
          <cell r="H1051">
            <v>0</v>
          </cell>
          <cell r="I1051" t="str">
            <v>0934001604</v>
          </cell>
          <cell r="J1051">
            <v>39802</v>
          </cell>
          <cell r="K1051">
            <v>-17600</v>
          </cell>
          <cell r="L1051" t="str">
            <v>THB</v>
          </cell>
          <cell r="M1051" t="str">
            <v>ค่าหัวลาก INV.3086604954,4976</v>
          </cell>
        </row>
        <row r="1052">
          <cell r="A1052" t="str">
            <v>@01@</v>
          </cell>
          <cell r="B1052" t="str">
            <v xml:space="preserve">ค่าหัวลาก </v>
          </cell>
          <cell r="C1052" t="str">
            <v>16270</v>
          </cell>
          <cell r="D1052" t="str">
            <v>0830034146</v>
          </cell>
          <cell r="E1052">
            <v>0</v>
          </cell>
          <cell r="F1052" t="str">
            <v>KR</v>
          </cell>
          <cell r="G1052" t="str">
            <v>31</v>
          </cell>
          <cell r="H1052">
            <v>0</v>
          </cell>
          <cell r="I1052" t="str">
            <v>0934001604</v>
          </cell>
          <cell r="J1052">
            <v>39802</v>
          </cell>
          <cell r="K1052">
            <v>-2674.5</v>
          </cell>
          <cell r="L1052" t="str">
            <v>THB</v>
          </cell>
          <cell r="M1052" t="str">
            <v>ค่าหัวลาก INV.3086604954,4976</v>
          </cell>
        </row>
        <row r="1053">
          <cell r="A1053" t="str">
            <v>@01@</v>
          </cell>
          <cell r="B1053" t="str">
            <v xml:space="preserve">ค่าหัวลาก </v>
          </cell>
          <cell r="C1053" t="str">
            <v>16274</v>
          </cell>
          <cell r="D1053" t="str">
            <v>0830034161</v>
          </cell>
          <cell r="E1053">
            <v>0</v>
          </cell>
          <cell r="F1053" t="str">
            <v>KR</v>
          </cell>
          <cell r="G1053" t="str">
            <v>31</v>
          </cell>
          <cell r="H1053">
            <v>0</v>
          </cell>
          <cell r="I1053" t="str">
            <v>0934001347</v>
          </cell>
          <cell r="J1053">
            <v>39804</v>
          </cell>
          <cell r="K1053">
            <v>-19000</v>
          </cell>
          <cell r="L1053" t="str">
            <v>THB</v>
          </cell>
          <cell r="M1053" t="str">
            <v>ค่าหัวลาก INV.3086604956,5019,5020</v>
          </cell>
        </row>
        <row r="1054">
          <cell r="A1054" t="str">
            <v>@01@</v>
          </cell>
          <cell r="B1054" t="str">
            <v xml:space="preserve">ค่าหัวลาก </v>
          </cell>
          <cell r="C1054" t="str">
            <v>16274</v>
          </cell>
          <cell r="D1054" t="str">
            <v>0830034161</v>
          </cell>
          <cell r="E1054">
            <v>0</v>
          </cell>
          <cell r="F1054" t="str">
            <v>KR</v>
          </cell>
          <cell r="G1054" t="str">
            <v>31</v>
          </cell>
          <cell r="H1054">
            <v>0</v>
          </cell>
          <cell r="I1054" t="str">
            <v>0934001347</v>
          </cell>
          <cell r="J1054">
            <v>39804</v>
          </cell>
          <cell r="K1054">
            <v>-3430</v>
          </cell>
          <cell r="L1054" t="str">
            <v>THB</v>
          </cell>
          <cell r="M1054" t="str">
            <v>ค่าหัวลาก INV.3086604956,5019,5020</v>
          </cell>
        </row>
        <row r="1055">
          <cell r="A1055" t="str">
            <v>@01@</v>
          </cell>
          <cell r="B1055" t="str">
            <v xml:space="preserve">ค่าหัวลาก </v>
          </cell>
          <cell r="C1055" t="str">
            <v>16275</v>
          </cell>
          <cell r="D1055" t="str">
            <v>0830034172</v>
          </cell>
          <cell r="E1055">
            <v>0</v>
          </cell>
          <cell r="F1055" t="str">
            <v>KR</v>
          </cell>
          <cell r="G1055" t="str">
            <v>31</v>
          </cell>
          <cell r="H1055">
            <v>0</v>
          </cell>
          <cell r="I1055" t="str">
            <v>0934001347</v>
          </cell>
          <cell r="J1055">
            <v>39804</v>
          </cell>
          <cell r="K1055">
            <v>-17600</v>
          </cell>
          <cell r="L1055" t="str">
            <v>THB</v>
          </cell>
          <cell r="M1055" t="str">
            <v>ค่าหัวลาก INV.3086604954,4956</v>
          </cell>
        </row>
        <row r="1056">
          <cell r="A1056" t="str">
            <v>@01@</v>
          </cell>
          <cell r="B1056" t="str">
            <v xml:space="preserve">ค่าหัวลาก </v>
          </cell>
          <cell r="C1056" t="str">
            <v>16275</v>
          </cell>
          <cell r="D1056" t="str">
            <v>0830034172</v>
          </cell>
          <cell r="E1056">
            <v>0</v>
          </cell>
          <cell r="F1056" t="str">
            <v>KR</v>
          </cell>
          <cell r="G1056" t="str">
            <v>31</v>
          </cell>
          <cell r="H1056">
            <v>0</v>
          </cell>
          <cell r="I1056" t="str">
            <v>0934001347</v>
          </cell>
          <cell r="J1056">
            <v>39804</v>
          </cell>
          <cell r="K1056">
            <v>-2678.6</v>
          </cell>
          <cell r="L1056" t="str">
            <v>THB</v>
          </cell>
          <cell r="M1056" t="str">
            <v>ค่าหัวลาก INV.3086604954,4956</v>
          </cell>
        </row>
        <row r="1057">
          <cell r="A1057" t="str">
            <v>@01@</v>
          </cell>
          <cell r="B1057" t="str">
            <v xml:space="preserve">ค่าหัวลาก </v>
          </cell>
          <cell r="C1057" t="str">
            <v>03032943</v>
          </cell>
          <cell r="D1057" t="str">
            <v>0830034419</v>
          </cell>
          <cell r="E1057">
            <v>0</v>
          </cell>
          <cell r="F1057" t="str">
            <v>KR</v>
          </cell>
          <cell r="G1057" t="str">
            <v>31</v>
          </cell>
          <cell r="H1057">
            <v>0</v>
          </cell>
          <cell r="I1057" t="str">
            <v>0934001344</v>
          </cell>
          <cell r="J1057">
            <v>39805</v>
          </cell>
          <cell r="K1057">
            <v>-6600</v>
          </cell>
          <cell r="L1057" t="str">
            <v>THB</v>
          </cell>
          <cell r="M1057" t="str">
            <v>ค่าหัวลาก INV.3086604995</v>
          </cell>
        </row>
        <row r="1058">
          <cell r="A1058" t="str">
            <v>@01@</v>
          </cell>
          <cell r="B1058" t="str">
            <v xml:space="preserve">ค่าหัวลาก </v>
          </cell>
          <cell r="C1058" t="str">
            <v>03032943</v>
          </cell>
          <cell r="D1058" t="str">
            <v>0830034419</v>
          </cell>
          <cell r="E1058">
            <v>0</v>
          </cell>
          <cell r="F1058" t="str">
            <v>KR</v>
          </cell>
          <cell r="G1058" t="str">
            <v>31</v>
          </cell>
          <cell r="H1058">
            <v>0</v>
          </cell>
          <cell r="I1058" t="str">
            <v>0934001344</v>
          </cell>
          <cell r="J1058">
            <v>39805</v>
          </cell>
          <cell r="K1058">
            <v>-1097.99</v>
          </cell>
          <cell r="L1058" t="str">
            <v>THB</v>
          </cell>
          <cell r="M1058" t="str">
            <v>ค่าหัวลาก INV.3086604995</v>
          </cell>
        </row>
        <row r="1059">
          <cell r="A1059" t="str">
            <v>@01@</v>
          </cell>
          <cell r="B1059" t="str">
            <v xml:space="preserve">ค่าหัวลาก </v>
          </cell>
          <cell r="C1059" t="str">
            <v>03032944</v>
          </cell>
          <cell r="D1059" t="str">
            <v>0830034420</v>
          </cell>
          <cell r="E1059">
            <v>0</v>
          </cell>
          <cell r="F1059" t="str">
            <v>KR</v>
          </cell>
          <cell r="G1059" t="str">
            <v>31</v>
          </cell>
          <cell r="H1059">
            <v>0</v>
          </cell>
          <cell r="I1059" t="str">
            <v>0934001344</v>
          </cell>
          <cell r="J1059">
            <v>39805</v>
          </cell>
          <cell r="K1059">
            <v>-6600</v>
          </cell>
          <cell r="L1059" t="str">
            <v>THB</v>
          </cell>
          <cell r="M1059" t="str">
            <v>ค่าหัวลาก INV.3086604982</v>
          </cell>
        </row>
        <row r="1060">
          <cell r="A1060" t="str">
            <v>@01@</v>
          </cell>
          <cell r="B1060" t="str">
            <v xml:space="preserve">ค่าหัวลาก </v>
          </cell>
          <cell r="C1060" t="str">
            <v>03032944</v>
          </cell>
          <cell r="D1060" t="str">
            <v>0830034420</v>
          </cell>
          <cell r="E1060">
            <v>0</v>
          </cell>
          <cell r="F1060" t="str">
            <v>KR</v>
          </cell>
          <cell r="G1060" t="str">
            <v>31</v>
          </cell>
          <cell r="H1060">
            <v>0</v>
          </cell>
          <cell r="I1060" t="str">
            <v>0934001344</v>
          </cell>
          <cell r="J1060">
            <v>39805</v>
          </cell>
          <cell r="K1060">
            <v>-1097.99</v>
          </cell>
          <cell r="L1060" t="str">
            <v>THB</v>
          </cell>
          <cell r="M1060" t="str">
            <v>ค่าหัวลาก INV.3086604982</v>
          </cell>
        </row>
        <row r="1061">
          <cell r="A1061" t="str">
            <v>@01@</v>
          </cell>
          <cell r="B1061" t="str">
            <v xml:space="preserve">ค่าหัวลาก </v>
          </cell>
          <cell r="C1061" t="str">
            <v>03032945</v>
          </cell>
          <cell r="D1061" t="str">
            <v>0830034421</v>
          </cell>
          <cell r="E1061">
            <v>0</v>
          </cell>
          <cell r="F1061" t="str">
            <v>KR</v>
          </cell>
          <cell r="G1061" t="str">
            <v>31</v>
          </cell>
          <cell r="H1061">
            <v>0</v>
          </cell>
          <cell r="I1061" t="str">
            <v>0934001344</v>
          </cell>
          <cell r="J1061">
            <v>39805</v>
          </cell>
          <cell r="K1061">
            <v>-19800</v>
          </cell>
          <cell r="L1061" t="str">
            <v>THB</v>
          </cell>
          <cell r="M1061" t="str">
            <v>ค่าหัวลาก INV.3086605015</v>
          </cell>
        </row>
        <row r="1062">
          <cell r="A1062" t="str">
            <v>@01@</v>
          </cell>
          <cell r="B1062" t="str">
            <v xml:space="preserve">ค่าหัวลาก </v>
          </cell>
          <cell r="C1062" t="str">
            <v>03032945</v>
          </cell>
          <cell r="D1062" t="str">
            <v>0830034421</v>
          </cell>
          <cell r="E1062">
            <v>0</v>
          </cell>
          <cell r="F1062" t="str">
            <v>KR</v>
          </cell>
          <cell r="G1062" t="str">
            <v>31</v>
          </cell>
          <cell r="H1062">
            <v>0</v>
          </cell>
          <cell r="I1062" t="str">
            <v>0934001344</v>
          </cell>
          <cell r="J1062">
            <v>39805</v>
          </cell>
          <cell r="K1062">
            <v>-2865.97</v>
          </cell>
          <cell r="L1062" t="str">
            <v>THB</v>
          </cell>
          <cell r="M1062" t="str">
            <v>ค่าหัวลาก INV.3086605015</v>
          </cell>
        </row>
        <row r="1063">
          <cell r="A1063" t="str">
            <v>@01@</v>
          </cell>
          <cell r="B1063" t="str">
            <v xml:space="preserve">ค่าหัวลาก </v>
          </cell>
          <cell r="C1063" t="str">
            <v>03033004</v>
          </cell>
          <cell r="D1063" t="str">
            <v>0830034422</v>
          </cell>
          <cell r="E1063">
            <v>0</v>
          </cell>
          <cell r="F1063" t="str">
            <v>KR</v>
          </cell>
          <cell r="G1063" t="str">
            <v>31</v>
          </cell>
          <cell r="H1063">
            <v>0</v>
          </cell>
          <cell r="I1063" t="str">
            <v>0934001344</v>
          </cell>
          <cell r="J1063">
            <v>39806</v>
          </cell>
          <cell r="K1063">
            <v>-7000</v>
          </cell>
          <cell r="L1063" t="str">
            <v>THB</v>
          </cell>
          <cell r="M1063" t="str">
            <v>ค่าหัวลาก INV.3086605032</v>
          </cell>
        </row>
        <row r="1064">
          <cell r="A1064" t="str">
            <v>@01@</v>
          </cell>
          <cell r="B1064" t="str">
            <v xml:space="preserve">ค่าหัวลาก </v>
          </cell>
          <cell r="C1064" t="str">
            <v>03033004</v>
          </cell>
          <cell r="D1064" t="str">
            <v>0830034422</v>
          </cell>
          <cell r="E1064">
            <v>0</v>
          </cell>
          <cell r="F1064" t="str">
            <v>KR</v>
          </cell>
          <cell r="G1064" t="str">
            <v>31</v>
          </cell>
          <cell r="H1064">
            <v>0</v>
          </cell>
          <cell r="I1064" t="str">
            <v>0934001344</v>
          </cell>
          <cell r="J1064">
            <v>39806</v>
          </cell>
          <cell r="K1064">
            <v>-1097.99</v>
          </cell>
          <cell r="L1064" t="str">
            <v>THB</v>
          </cell>
          <cell r="M1064" t="str">
            <v>ค่าหัวลาก INV.3086605032</v>
          </cell>
        </row>
        <row r="1065">
          <cell r="A1065" t="str">
            <v>@01@</v>
          </cell>
          <cell r="B1065" t="str">
            <v xml:space="preserve">ค่าหัวลาก </v>
          </cell>
          <cell r="C1065" t="str">
            <v>03033005</v>
          </cell>
          <cell r="D1065" t="str">
            <v>0830034423</v>
          </cell>
          <cell r="E1065">
            <v>0</v>
          </cell>
          <cell r="F1065" t="str">
            <v>KR</v>
          </cell>
          <cell r="G1065" t="str">
            <v>31</v>
          </cell>
          <cell r="H1065">
            <v>0</v>
          </cell>
          <cell r="I1065" t="str">
            <v>0934001344</v>
          </cell>
          <cell r="J1065">
            <v>39806</v>
          </cell>
          <cell r="K1065">
            <v>-7000</v>
          </cell>
          <cell r="L1065" t="str">
            <v>THB</v>
          </cell>
          <cell r="M1065" t="str">
            <v>ค่าหัวลาก INV.3086605014</v>
          </cell>
        </row>
        <row r="1066">
          <cell r="A1066" t="str">
            <v>@01@</v>
          </cell>
          <cell r="B1066" t="str">
            <v xml:space="preserve">ค่าหัวลาก </v>
          </cell>
          <cell r="C1066" t="str">
            <v>03033005</v>
          </cell>
          <cell r="D1066" t="str">
            <v>0830034423</v>
          </cell>
          <cell r="E1066">
            <v>0</v>
          </cell>
          <cell r="F1066" t="str">
            <v>KR</v>
          </cell>
          <cell r="G1066" t="str">
            <v>31</v>
          </cell>
          <cell r="H1066">
            <v>0</v>
          </cell>
          <cell r="I1066" t="str">
            <v>0934001344</v>
          </cell>
          <cell r="J1066">
            <v>39806</v>
          </cell>
          <cell r="K1066">
            <v>-1147.99</v>
          </cell>
          <cell r="L1066" t="str">
            <v>THB</v>
          </cell>
          <cell r="M1066" t="str">
            <v>ค่าหัวลาก INV.3086605014</v>
          </cell>
        </row>
        <row r="1067">
          <cell r="A1067" t="str">
            <v>@01@</v>
          </cell>
          <cell r="B1067" t="str">
            <v xml:space="preserve">ค่าหัวลาก </v>
          </cell>
          <cell r="C1067" t="str">
            <v>03033006</v>
          </cell>
          <cell r="D1067" t="str">
            <v>0830034424</v>
          </cell>
          <cell r="E1067">
            <v>0</v>
          </cell>
          <cell r="F1067" t="str">
            <v>KR</v>
          </cell>
          <cell r="G1067" t="str">
            <v>31</v>
          </cell>
          <cell r="H1067">
            <v>0</v>
          </cell>
          <cell r="I1067" t="str">
            <v>0934001344</v>
          </cell>
          <cell r="J1067">
            <v>39806</v>
          </cell>
          <cell r="K1067">
            <v>-7000</v>
          </cell>
          <cell r="L1067" t="str">
            <v>THB</v>
          </cell>
          <cell r="M1067" t="str">
            <v>ค่าหัวลาก INV.3086605013</v>
          </cell>
        </row>
        <row r="1068">
          <cell r="A1068" t="str">
            <v>@01@</v>
          </cell>
          <cell r="B1068" t="str">
            <v xml:space="preserve">ค่าหัวลาก </v>
          </cell>
          <cell r="C1068" t="str">
            <v>03033006</v>
          </cell>
          <cell r="D1068" t="str">
            <v>0830034424</v>
          </cell>
          <cell r="E1068">
            <v>0</v>
          </cell>
          <cell r="F1068" t="str">
            <v>KR</v>
          </cell>
          <cell r="G1068" t="str">
            <v>31</v>
          </cell>
          <cell r="H1068">
            <v>0</v>
          </cell>
          <cell r="I1068" t="str">
            <v>0934001344</v>
          </cell>
          <cell r="J1068">
            <v>39806</v>
          </cell>
          <cell r="K1068">
            <v>-1147.99</v>
          </cell>
          <cell r="L1068" t="str">
            <v>THB</v>
          </cell>
          <cell r="M1068" t="str">
            <v>ค่าหัวลาก INV.3086605013</v>
          </cell>
        </row>
        <row r="1069">
          <cell r="A1069" t="str">
            <v>@01@</v>
          </cell>
          <cell r="B1069" t="str">
            <v xml:space="preserve">ค่าหัวลาก </v>
          </cell>
          <cell r="C1069" t="str">
            <v>03033007</v>
          </cell>
          <cell r="D1069" t="str">
            <v>0830034425</v>
          </cell>
          <cell r="E1069">
            <v>0</v>
          </cell>
          <cell r="F1069" t="str">
            <v>KR</v>
          </cell>
          <cell r="G1069" t="str">
            <v>31</v>
          </cell>
          <cell r="H1069" t="str">
            <v>V7</v>
          </cell>
          <cell r="I1069" t="str">
            <v>0934001344</v>
          </cell>
          <cell r="J1069">
            <v>39806</v>
          </cell>
          <cell r="K1069">
            <v>-932.49</v>
          </cell>
          <cell r="L1069" t="str">
            <v>THB</v>
          </cell>
          <cell r="M1069" t="str">
            <v>ค่าหัวลาก INV.3086604997</v>
          </cell>
        </row>
        <row r="1070">
          <cell r="A1070" t="str">
            <v>@01@</v>
          </cell>
          <cell r="B1070" t="str">
            <v xml:space="preserve">ค่าหัวลาก </v>
          </cell>
          <cell r="C1070" t="str">
            <v>03033008</v>
          </cell>
          <cell r="D1070" t="str">
            <v>0830034426</v>
          </cell>
          <cell r="E1070">
            <v>0</v>
          </cell>
          <cell r="F1070" t="str">
            <v>KR</v>
          </cell>
          <cell r="G1070" t="str">
            <v>31</v>
          </cell>
          <cell r="H1070" t="str">
            <v>V7</v>
          </cell>
          <cell r="I1070" t="str">
            <v>0934001344</v>
          </cell>
          <cell r="J1070">
            <v>39806</v>
          </cell>
          <cell r="K1070">
            <v>-932.49</v>
          </cell>
          <cell r="L1070" t="str">
            <v>THB</v>
          </cell>
          <cell r="M1070" t="str">
            <v>ค่าหัวลาก INV.3086604994</v>
          </cell>
        </row>
        <row r="1071">
          <cell r="A1071" t="str">
            <v>@01@</v>
          </cell>
          <cell r="B1071" t="str">
            <v xml:space="preserve">ค่าหัวลาก </v>
          </cell>
          <cell r="C1071" t="str">
            <v>03033009</v>
          </cell>
          <cell r="D1071" t="str">
            <v>0830034427</v>
          </cell>
          <cell r="E1071">
            <v>0</v>
          </cell>
          <cell r="F1071" t="str">
            <v>KR</v>
          </cell>
          <cell r="G1071" t="str">
            <v>31</v>
          </cell>
          <cell r="H1071">
            <v>0</v>
          </cell>
          <cell r="I1071" t="str">
            <v>0934001344</v>
          </cell>
          <cell r="J1071">
            <v>39806</v>
          </cell>
          <cell r="K1071">
            <v>-14000</v>
          </cell>
          <cell r="L1071" t="str">
            <v>THB</v>
          </cell>
          <cell r="M1071" t="str">
            <v>ค่าหัวลาก INV.3086605030</v>
          </cell>
        </row>
        <row r="1072">
          <cell r="A1072" t="str">
            <v>@01@</v>
          </cell>
          <cell r="B1072" t="str">
            <v xml:space="preserve">ค่าหัวลาก </v>
          </cell>
          <cell r="C1072" t="str">
            <v>03033009</v>
          </cell>
          <cell r="D1072" t="str">
            <v>0830034427</v>
          </cell>
          <cell r="E1072">
            <v>0</v>
          </cell>
          <cell r="F1072" t="str">
            <v>KR</v>
          </cell>
          <cell r="G1072" t="str">
            <v>31</v>
          </cell>
          <cell r="H1072">
            <v>0</v>
          </cell>
          <cell r="I1072" t="str">
            <v>0934001344</v>
          </cell>
          <cell r="J1072">
            <v>39806</v>
          </cell>
          <cell r="K1072">
            <v>-2195.98</v>
          </cell>
          <cell r="L1072" t="str">
            <v>THB</v>
          </cell>
          <cell r="M1072" t="str">
            <v>ค่าหัวลาก INV.3086605030</v>
          </cell>
        </row>
        <row r="1073">
          <cell r="A1073" t="str">
            <v>@01@</v>
          </cell>
          <cell r="B1073" t="str">
            <v xml:space="preserve">ค่าหัวลาก </v>
          </cell>
          <cell r="C1073" t="str">
            <v>03033010</v>
          </cell>
          <cell r="D1073" t="str">
            <v>0830034428</v>
          </cell>
          <cell r="E1073">
            <v>0</v>
          </cell>
          <cell r="F1073" t="str">
            <v>KR</v>
          </cell>
          <cell r="G1073" t="str">
            <v>31</v>
          </cell>
          <cell r="H1073">
            <v>0</v>
          </cell>
          <cell r="I1073" t="str">
            <v>0934001344</v>
          </cell>
          <cell r="J1073">
            <v>39806</v>
          </cell>
          <cell r="K1073">
            <v>-21000</v>
          </cell>
          <cell r="L1073" t="str">
            <v>THB</v>
          </cell>
          <cell r="M1073" t="str">
            <v>ค่าหัวลาก INV.3086605030</v>
          </cell>
        </row>
        <row r="1074">
          <cell r="A1074" t="str">
            <v>@01@</v>
          </cell>
          <cell r="B1074" t="str">
            <v xml:space="preserve">ค่าหัวลาก </v>
          </cell>
          <cell r="C1074" t="str">
            <v>03033010</v>
          </cell>
          <cell r="D1074" t="str">
            <v>0830034428</v>
          </cell>
          <cell r="E1074">
            <v>0</v>
          </cell>
          <cell r="F1074" t="str">
            <v>KR</v>
          </cell>
          <cell r="G1074" t="str">
            <v>31</v>
          </cell>
          <cell r="H1074">
            <v>0</v>
          </cell>
          <cell r="I1074" t="str">
            <v>0934001344</v>
          </cell>
          <cell r="J1074">
            <v>39806</v>
          </cell>
          <cell r="K1074">
            <v>-3293.97</v>
          </cell>
          <cell r="L1074" t="str">
            <v>THB</v>
          </cell>
          <cell r="M1074" t="str">
            <v>ค่าหัวลาก INV.3086605030</v>
          </cell>
        </row>
        <row r="1075">
          <cell r="A1075" t="str">
            <v>@01@</v>
          </cell>
          <cell r="B1075" t="str">
            <v xml:space="preserve">ค่าหัวลาก </v>
          </cell>
          <cell r="C1075" t="str">
            <v>03033011</v>
          </cell>
          <cell r="D1075" t="str">
            <v>0830034429</v>
          </cell>
          <cell r="E1075">
            <v>0</v>
          </cell>
          <cell r="F1075" t="str">
            <v>KR</v>
          </cell>
          <cell r="G1075" t="str">
            <v>31</v>
          </cell>
          <cell r="H1075" t="str">
            <v>V7</v>
          </cell>
          <cell r="I1075" t="str">
            <v>0934001344</v>
          </cell>
          <cell r="J1075">
            <v>39806</v>
          </cell>
          <cell r="K1075">
            <v>-932.49</v>
          </cell>
          <cell r="L1075" t="str">
            <v>THB</v>
          </cell>
          <cell r="M1075" t="str">
            <v>ค่าหัวลาก INV.3086604996</v>
          </cell>
        </row>
        <row r="1076">
          <cell r="A1076" t="str">
            <v>@01@</v>
          </cell>
          <cell r="B1076" t="str">
            <v xml:space="preserve">ค่าหัวลาก </v>
          </cell>
          <cell r="C1076" t="str">
            <v>03033012</v>
          </cell>
          <cell r="D1076" t="str">
            <v>0830034430</v>
          </cell>
          <cell r="E1076">
            <v>0</v>
          </cell>
          <cell r="F1076" t="str">
            <v>KR</v>
          </cell>
          <cell r="G1076" t="str">
            <v>31</v>
          </cell>
          <cell r="H1076">
            <v>0</v>
          </cell>
          <cell r="I1076" t="str">
            <v>0934001344</v>
          </cell>
          <cell r="J1076">
            <v>39806</v>
          </cell>
          <cell r="K1076">
            <v>-6600</v>
          </cell>
          <cell r="L1076" t="str">
            <v>THB</v>
          </cell>
          <cell r="M1076" t="str">
            <v>ค่าหัวลาก INV.3086605052,5057,5055,5053</v>
          </cell>
        </row>
        <row r="1077">
          <cell r="A1077" t="str">
            <v>@01@</v>
          </cell>
          <cell r="B1077" t="str">
            <v xml:space="preserve">ค่าหัวลาก </v>
          </cell>
          <cell r="C1077" t="str">
            <v>03033012</v>
          </cell>
          <cell r="D1077" t="str">
            <v>0830034430</v>
          </cell>
          <cell r="E1077">
            <v>0</v>
          </cell>
          <cell r="F1077" t="str">
            <v>KR</v>
          </cell>
          <cell r="G1077" t="str">
            <v>31</v>
          </cell>
          <cell r="H1077">
            <v>0</v>
          </cell>
          <cell r="I1077" t="str">
            <v>0934001344</v>
          </cell>
          <cell r="J1077">
            <v>39806</v>
          </cell>
          <cell r="K1077">
            <v>-932.49</v>
          </cell>
          <cell r="L1077" t="str">
            <v>THB</v>
          </cell>
          <cell r="M1077" t="str">
            <v>ค่าหัวลาก INV.3086605052,5057,5055,5053</v>
          </cell>
        </row>
        <row r="1078">
          <cell r="A1078" t="str">
            <v>@01@</v>
          </cell>
          <cell r="B1078" t="str">
            <v xml:space="preserve">ค่าหัวลาก </v>
          </cell>
          <cell r="C1078" t="str">
            <v>16283</v>
          </cell>
          <cell r="D1078" t="str">
            <v>0830034187</v>
          </cell>
          <cell r="E1078">
            <v>0</v>
          </cell>
          <cell r="F1078" t="str">
            <v>KR</v>
          </cell>
          <cell r="G1078" t="str">
            <v>31</v>
          </cell>
          <cell r="H1078">
            <v>0</v>
          </cell>
          <cell r="I1078" t="str">
            <v>0934001347</v>
          </cell>
          <cell r="J1078">
            <v>39806</v>
          </cell>
          <cell r="K1078">
            <v>-7600</v>
          </cell>
          <cell r="L1078" t="str">
            <v>THB</v>
          </cell>
          <cell r="M1078" t="str">
            <v>ค่าหัวลาก INV.3086605029</v>
          </cell>
        </row>
        <row r="1079">
          <cell r="A1079" t="str">
            <v>@01@</v>
          </cell>
          <cell r="B1079" t="str">
            <v xml:space="preserve">ค่าหัวลาก </v>
          </cell>
          <cell r="C1079" t="str">
            <v>16283</v>
          </cell>
          <cell r="D1079" t="str">
            <v>0830034187</v>
          </cell>
          <cell r="E1079">
            <v>0</v>
          </cell>
          <cell r="F1079" t="str">
            <v>KR</v>
          </cell>
          <cell r="G1079" t="str">
            <v>31</v>
          </cell>
          <cell r="H1079">
            <v>0</v>
          </cell>
          <cell r="I1079" t="str">
            <v>0934001347</v>
          </cell>
          <cell r="J1079">
            <v>39806</v>
          </cell>
          <cell r="K1079">
            <v>-1270</v>
          </cell>
          <cell r="L1079" t="str">
            <v>THB</v>
          </cell>
          <cell r="M1079" t="str">
            <v>ค่าหัวลาก INV.3086605029</v>
          </cell>
        </row>
        <row r="1080">
          <cell r="A1080" t="str">
            <v>@01@</v>
          </cell>
          <cell r="B1080" t="str">
            <v xml:space="preserve">ค่าหัวลาก </v>
          </cell>
          <cell r="C1080" t="str">
            <v>16284</v>
          </cell>
          <cell r="D1080" t="str">
            <v>0830034191</v>
          </cell>
          <cell r="E1080">
            <v>0</v>
          </cell>
          <cell r="F1080" t="str">
            <v>KR</v>
          </cell>
          <cell r="G1080" t="str">
            <v>31</v>
          </cell>
          <cell r="H1080">
            <v>0</v>
          </cell>
          <cell r="I1080" t="str">
            <v>0934001347</v>
          </cell>
          <cell r="J1080">
            <v>39806</v>
          </cell>
          <cell r="K1080">
            <v>-22800</v>
          </cell>
          <cell r="L1080" t="str">
            <v>THB</v>
          </cell>
          <cell r="M1080" t="str">
            <v>ค่าหัวลาก INV.3086605022,5025,5026</v>
          </cell>
        </row>
        <row r="1081">
          <cell r="A1081" t="str">
            <v>@01@</v>
          </cell>
          <cell r="B1081" t="str">
            <v xml:space="preserve">ค่าหัวลาก </v>
          </cell>
          <cell r="C1081" t="str">
            <v>16284</v>
          </cell>
          <cell r="D1081" t="str">
            <v>0830034191</v>
          </cell>
          <cell r="E1081">
            <v>0</v>
          </cell>
          <cell r="F1081" t="str">
            <v>KR</v>
          </cell>
          <cell r="G1081" t="str">
            <v>31</v>
          </cell>
          <cell r="H1081">
            <v>0</v>
          </cell>
          <cell r="I1081" t="str">
            <v>0934001347</v>
          </cell>
          <cell r="J1081">
            <v>39806</v>
          </cell>
          <cell r="K1081">
            <v>-4420</v>
          </cell>
          <cell r="L1081" t="str">
            <v>THB</v>
          </cell>
          <cell r="M1081" t="str">
            <v>ค่าหัวลาก INV.3086605022,5025,5026</v>
          </cell>
        </row>
        <row r="1082">
          <cell r="A1082" t="str">
            <v>@01@</v>
          </cell>
          <cell r="B1082" t="str">
            <v xml:space="preserve">ค่าหัวลาก </v>
          </cell>
          <cell r="C1082" t="str">
            <v>IV0800946</v>
          </cell>
          <cell r="D1082" t="str">
            <v>0830034320</v>
          </cell>
          <cell r="E1082">
            <v>0</v>
          </cell>
          <cell r="F1082" t="str">
            <v>KR</v>
          </cell>
          <cell r="G1082" t="str">
            <v>31</v>
          </cell>
          <cell r="H1082">
            <v>0</v>
          </cell>
          <cell r="I1082" t="str">
            <v>0930001520</v>
          </cell>
          <cell r="J1082">
            <v>39807</v>
          </cell>
          <cell r="K1082">
            <v>-8319.5</v>
          </cell>
          <cell r="L1082" t="str">
            <v>THB</v>
          </cell>
          <cell r="M1082" t="str">
            <v>ค่าหัวลาก INV.3086604954</v>
          </cell>
        </row>
        <row r="1083">
          <cell r="A1083" t="str">
            <v>@01@</v>
          </cell>
          <cell r="B1083" t="str">
            <v xml:space="preserve">ค่าหัวลาก </v>
          </cell>
          <cell r="C1083" t="str">
            <v>16287</v>
          </cell>
          <cell r="D1083" t="str">
            <v>0830034203</v>
          </cell>
          <cell r="E1083">
            <v>0</v>
          </cell>
          <cell r="F1083" t="str">
            <v>KR</v>
          </cell>
          <cell r="G1083" t="str">
            <v>31</v>
          </cell>
          <cell r="H1083">
            <v>0</v>
          </cell>
          <cell r="I1083" t="str">
            <v>0934001347</v>
          </cell>
          <cell r="J1083">
            <v>39807</v>
          </cell>
          <cell r="K1083">
            <v>-19000</v>
          </cell>
          <cell r="L1083" t="str">
            <v>THB</v>
          </cell>
          <cell r="M1083" t="str">
            <v>ค่าหัวลาก INV.3086605039,5071,5073</v>
          </cell>
        </row>
        <row r="1084">
          <cell r="A1084" t="str">
            <v>@01@</v>
          </cell>
          <cell r="B1084" t="str">
            <v xml:space="preserve">ค่าหัวลาก </v>
          </cell>
          <cell r="C1084" t="str">
            <v>16287</v>
          </cell>
          <cell r="D1084" t="str">
            <v>0830034203</v>
          </cell>
          <cell r="E1084">
            <v>0</v>
          </cell>
          <cell r="F1084" t="str">
            <v>KR</v>
          </cell>
          <cell r="G1084" t="str">
            <v>31</v>
          </cell>
          <cell r="H1084">
            <v>0</v>
          </cell>
          <cell r="I1084" t="str">
            <v>0934001347</v>
          </cell>
          <cell r="J1084">
            <v>39807</v>
          </cell>
          <cell r="K1084">
            <v>-3435</v>
          </cell>
          <cell r="L1084" t="str">
            <v>THB</v>
          </cell>
          <cell r="M1084" t="str">
            <v>ค่าหัวลาก INV.3086605039,5071,5073</v>
          </cell>
        </row>
        <row r="1085">
          <cell r="A1085" t="str">
            <v>@01@</v>
          </cell>
          <cell r="B1085" t="str">
            <v xml:space="preserve">ค่าหัวลาก </v>
          </cell>
          <cell r="C1085" t="str">
            <v>16288</v>
          </cell>
          <cell r="D1085" t="str">
            <v>0830034214</v>
          </cell>
          <cell r="E1085">
            <v>0</v>
          </cell>
          <cell r="F1085" t="str">
            <v>KR</v>
          </cell>
          <cell r="G1085" t="str">
            <v>31</v>
          </cell>
          <cell r="H1085">
            <v>0</v>
          </cell>
          <cell r="I1085" t="str">
            <v>0934001347</v>
          </cell>
          <cell r="J1085">
            <v>39807</v>
          </cell>
          <cell r="K1085">
            <v>-11400</v>
          </cell>
          <cell r="L1085" t="str">
            <v>THB</v>
          </cell>
          <cell r="M1085" t="str">
            <v>ค่าหัวลาก INV.3086605039,5044</v>
          </cell>
        </row>
        <row r="1086">
          <cell r="A1086" t="str">
            <v>@01@</v>
          </cell>
          <cell r="B1086" t="str">
            <v xml:space="preserve">ค่าหัวลาก </v>
          </cell>
          <cell r="C1086" t="str">
            <v>16288</v>
          </cell>
          <cell r="D1086" t="str">
            <v>0830034214</v>
          </cell>
          <cell r="E1086">
            <v>0</v>
          </cell>
          <cell r="F1086" t="str">
            <v>KR</v>
          </cell>
          <cell r="G1086" t="str">
            <v>31</v>
          </cell>
          <cell r="H1086">
            <v>0</v>
          </cell>
          <cell r="I1086" t="str">
            <v>0934001347</v>
          </cell>
          <cell r="J1086">
            <v>39807</v>
          </cell>
          <cell r="K1086">
            <v>-2200</v>
          </cell>
          <cell r="L1086" t="str">
            <v>THB</v>
          </cell>
          <cell r="M1086" t="str">
            <v>ค่าหัวลาก INV.3086605039,5044</v>
          </cell>
        </row>
        <row r="1087">
          <cell r="A1087" t="str">
            <v>@01@</v>
          </cell>
          <cell r="B1087" t="str">
            <v xml:space="preserve">ค่าหัวลาก </v>
          </cell>
          <cell r="C1087" t="str">
            <v>16289</v>
          </cell>
          <cell r="D1087" t="str">
            <v>0830034222</v>
          </cell>
          <cell r="E1087">
            <v>0</v>
          </cell>
          <cell r="F1087" t="str">
            <v>KR</v>
          </cell>
          <cell r="G1087" t="str">
            <v>31</v>
          </cell>
          <cell r="H1087">
            <v>0</v>
          </cell>
          <cell r="I1087" t="str">
            <v>0934001347</v>
          </cell>
          <cell r="J1087">
            <v>39807</v>
          </cell>
          <cell r="K1087">
            <v>-11400</v>
          </cell>
          <cell r="L1087" t="str">
            <v>THB</v>
          </cell>
          <cell r="M1087" t="str">
            <v>ค่าหัวลาก INV.3086605027</v>
          </cell>
        </row>
        <row r="1088">
          <cell r="A1088" t="str">
            <v>@01@</v>
          </cell>
          <cell r="B1088" t="str">
            <v xml:space="preserve">ค่าหัวลาก </v>
          </cell>
          <cell r="C1088" t="str">
            <v>16289</v>
          </cell>
          <cell r="D1088" t="str">
            <v>0830034222</v>
          </cell>
          <cell r="E1088">
            <v>0</v>
          </cell>
          <cell r="F1088" t="str">
            <v>KR</v>
          </cell>
          <cell r="G1088" t="str">
            <v>31</v>
          </cell>
          <cell r="H1088">
            <v>0</v>
          </cell>
          <cell r="I1088" t="str">
            <v>0934001347</v>
          </cell>
          <cell r="J1088">
            <v>39807</v>
          </cell>
          <cell r="K1088">
            <v>-2295</v>
          </cell>
          <cell r="L1088" t="str">
            <v>THB</v>
          </cell>
          <cell r="M1088" t="str">
            <v>ค่าหัวลาก INV.3086605027</v>
          </cell>
        </row>
        <row r="1089">
          <cell r="A1089" t="str">
            <v>@01@</v>
          </cell>
          <cell r="B1089" t="str">
            <v xml:space="preserve">ค่าหัวลาก </v>
          </cell>
          <cell r="C1089" t="str">
            <v>16290</v>
          </cell>
          <cell r="D1089" t="str">
            <v>0830034232</v>
          </cell>
          <cell r="E1089">
            <v>0</v>
          </cell>
          <cell r="F1089" t="str">
            <v>KR</v>
          </cell>
          <cell r="G1089" t="str">
            <v>31</v>
          </cell>
          <cell r="H1089">
            <v>0</v>
          </cell>
          <cell r="I1089" t="str">
            <v>0934001347</v>
          </cell>
          <cell r="J1089">
            <v>39807</v>
          </cell>
          <cell r="K1089">
            <v>-21400</v>
          </cell>
          <cell r="L1089" t="str">
            <v>THB</v>
          </cell>
          <cell r="M1089" t="str">
            <v>ค่าหัวลาก INV.3086605029,5031</v>
          </cell>
        </row>
        <row r="1090">
          <cell r="A1090" t="str">
            <v>@01@</v>
          </cell>
          <cell r="B1090" t="str">
            <v xml:space="preserve">ค่าหัวลาก </v>
          </cell>
          <cell r="C1090" t="str">
            <v>16290</v>
          </cell>
          <cell r="D1090" t="str">
            <v>0830034232</v>
          </cell>
          <cell r="E1090">
            <v>0</v>
          </cell>
          <cell r="F1090" t="str">
            <v>KR</v>
          </cell>
          <cell r="G1090" t="str">
            <v>31</v>
          </cell>
          <cell r="H1090">
            <v>0</v>
          </cell>
          <cell r="I1090" t="str">
            <v>0934001347</v>
          </cell>
          <cell r="J1090">
            <v>39807</v>
          </cell>
          <cell r="K1090">
            <v>-3224.5</v>
          </cell>
          <cell r="L1090" t="str">
            <v>THB</v>
          </cell>
          <cell r="M1090" t="str">
            <v>ค่าหัวลาก INV.3086605029,5031</v>
          </cell>
        </row>
        <row r="1091">
          <cell r="A1091" t="str">
            <v>@01@</v>
          </cell>
          <cell r="B1091" t="str">
            <v xml:space="preserve">ค่าหัวลาก </v>
          </cell>
          <cell r="C1091" t="str">
            <v>16291</v>
          </cell>
          <cell r="D1091" t="str">
            <v>0830034245</v>
          </cell>
          <cell r="E1091">
            <v>0</v>
          </cell>
          <cell r="F1091" t="str">
            <v>KR</v>
          </cell>
          <cell r="G1091" t="str">
            <v>31</v>
          </cell>
          <cell r="H1091">
            <v>0</v>
          </cell>
          <cell r="I1091" t="str">
            <v>0934001347</v>
          </cell>
          <cell r="J1091">
            <v>39807</v>
          </cell>
          <cell r="K1091">
            <v>-3800</v>
          </cell>
          <cell r="L1091" t="str">
            <v>THB</v>
          </cell>
          <cell r="M1091" t="str">
            <v>ค่าหัวลาก INV.3086605074</v>
          </cell>
        </row>
        <row r="1092">
          <cell r="A1092" t="str">
            <v>@01@</v>
          </cell>
          <cell r="B1092" t="str">
            <v xml:space="preserve">ค่าหัวลาก </v>
          </cell>
          <cell r="C1092" t="str">
            <v>16291</v>
          </cell>
          <cell r="D1092" t="str">
            <v>0830034245</v>
          </cell>
          <cell r="E1092">
            <v>0</v>
          </cell>
          <cell r="F1092" t="str">
            <v>KR</v>
          </cell>
          <cell r="G1092" t="str">
            <v>31</v>
          </cell>
          <cell r="H1092">
            <v>0</v>
          </cell>
          <cell r="I1092" t="str">
            <v>0934001347</v>
          </cell>
          <cell r="J1092">
            <v>39807</v>
          </cell>
          <cell r="K1092">
            <v>-770</v>
          </cell>
          <cell r="L1092" t="str">
            <v>THB</v>
          </cell>
          <cell r="M1092" t="str">
            <v>ค่าหัวลาก INV.3086605074</v>
          </cell>
        </row>
        <row r="1093">
          <cell r="A1093" t="str">
            <v>@01@</v>
          </cell>
          <cell r="B1093" t="str">
            <v xml:space="preserve">ค่าหัวลาก </v>
          </cell>
          <cell r="C1093" t="str">
            <v>IV0800941</v>
          </cell>
          <cell r="D1093" t="str">
            <v>0830034280</v>
          </cell>
          <cell r="E1093">
            <v>0</v>
          </cell>
          <cell r="F1093" t="str">
            <v>KR</v>
          </cell>
          <cell r="G1093" t="str">
            <v>31</v>
          </cell>
          <cell r="H1093">
            <v>0</v>
          </cell>
          <cell r="I1093" t="str">
            <v>0934001405</v>
          </cell>
          <cell r="J1093">
            <v>39807</v>
          </cell>
          <cell r="K1093">
            <v>-11400</v>
          </cell>
          <cell r="L1093" t="str">
            <v>THB</v>
          </cell>
          <cell r="M1093" t="str">
            <v>ค่าหัวลาก INV.3086604987,4974</v>
          </cell>
        </row>
        <row r="1094">
          <cell r="A1094" t="str">
            <v>@01@</v>
          </cell>
          <cell r="B1094" t="str">
            <v xml:space="preserve">ค่าหัวลาก </v>
          </cell>
          <cell r="C1094" t="str">
            <v>IV0800941</v>
          </cell>
          <cell r="D1094" t="str">
            <v>0830034280</v>
          </cell>
          <cell r="E1094">
            <v>0</v>
          </cell>
          <cell r="F1094" t="str">
            <v>KR</v>
          </cell>
          <cell r="G1094" t="str">
            <v>31</v>
          </cell>
          <cell r="H1094">
            <v>0</v>
          </cell>
          <cell r="I1094" t="str">
            <v>0934001405</v>
          </cell>
          <cell r="J1094">
            <v>39807</v>
          </cell>
          <cell r="K1094">
            <v>-2260</v>
          </cell>
          <cell r="L1094" t="str">
            <v>THB</v>
          </cell>
          <cell r="M1094" t="str">
            <v>ค่าหัวลาก INV.3086604987,4974</v>
          </cell>
        </row>
        <row r="1095">
          <cell r="A1095" t="str">
            <v>@01@</v>
          </cell>
          <cell r="B1095" t="str">
            <v xml:space="preserve">ค่าหัวลาก </v>
          </cell>
          <cell r="C1095" t="str">
            <v>IV0800942</v>
          </cell>
          <cell r="D1095" t="str">
            <v>0830034287</v>
          </cell>
          <cell r="E1095">
            <v>0</v>
          </cell>
          <cell r="F1095" t="str">
            <v>KR</v>
          </cell>
          <cell r="G1095" t="str">
            <v>31</v>
          </cell>
          <cell r="H1095">
            <v>0</v>
          </cell>
          <cell r="I1095" t="str">
            <v>0934001405</v>
          </cell>
          <cell r="J1095">
            <v>39807</v>
          </cell>
          <cell r="K1095">
            <v>-4300</v>
          </cell>
          <cell r="L1095" t="str">
            <v>THB</v>
          </cell>
          <cell r="M1095" t="str">
            <v>ค่าหัวลาก INV.3086604850</v>
          </cell>
        </row>
        <row r="1096">
          <cell r="A1096" t="str">
            <v>@01@</v>
          </cell>
          <cell r="B1096" t="str">
            <v xml:space="preserve">ค่าหัวลาก </v>
          </cell>
          <cell r="C1096" t="str">
            <v>IV0800942</v>
          </cell>
          <cell r="D1096" t="str">
            <v>0830034287</v>
          </cell>
          <cell r="E1096">
            <v>0</v>
          </cell>
          <cell r="F1096" t="str">
            <v>KR</v>
          </cell>
          <cell r="G1096" t="str">
            <v>31</v>
          </cell>
          <cell r="H1096">
            <v>0</v>
          </cell>
          <cell r="I1096" t="str">
            <v>0934001405</v>
          </cell>
          <cell r="J1096">
            <v>39807</v>
          </cell>
          <cell r="K1096">
            <v>-670</v>
          </cell>
          <cell r="L1096" t="str">
            <v>THB</v>
          </cell>
          <cell r="M1096" t="str">
            <v>ค่าหัวลาก INV.3086604850</v>
          </cell>
        </row>
        <row r="1097">
          <cell r="A1097" t="str">
            <v>@01@</v>
          </cell>
          <cell r="B1097" t="str">
            <v xml:space="preserve">ค่าหัวลาก </v>
          </cell>
          <cell r="C1097" t="str">
            <v>IV0800943</v>
          </cell>
          <cell r="D1097" t="str">
            <v>0830034289</v>
          </cell>
          <cell r="E1097">
            <v>0</v>
          </cell>
          <cell r="F1097" t="str">
            <v>KR</v>
          </cell>
          <cell r="G1097" t="str">
            <v>31</v>
          </cell>
          <cell r="H1097">
            <v>0</v>
          </cell>
          <cell r="I1097" t="str">
            <v>0934001405</v>
          </cell>
          <cell r="J1097">
            <v>39807</v>
          </cell>
          <cell r="K1097">
            <v>-11400</v>
          </cell>
          <cell r="L1097" t="str">
            <v>THB</v>
          </cell>
          <cell r="M1097" t="str">
            <v>ค่าหัวลาก INV.3086605021,5007,4975</v>
          </cell>
        </row>
        <row r="1098">
          <cell r="A1098" t="str">
            <v>@01@</v>
          </cell>
          <cell r="B1098" t="str">
            <v xml:space="preserve">ค่าหัวลาก </v>
          </cell>
          <cell r="C1098" t="str">
            <v>IV0800943</v>
          </cell>
          <cell r="D1098" t="str">
            <v>0830034289</v>
          </cell>
          <cell r="E1098">
            <v>0</v>
          </cell>
          <cell r="F1098" t="str">
            <v>KR</v>
          </cell>
          <cell r="G1098" t="str">
            <v>31</v>
          </cell>
          <cell r="H1098">
            <v>0</v>
          </cell>
          <cell r="I1098" t="str">
            <v>0934001405</v>
          </cell>
          <cell r="J1098">
            <v>39807</v>
          </cell>
          <cell r="K1098">
            <v>-2310</v>
          </cell>
          <cell r="L1098" t="str">
            <v>THB</v>
          </cell>
          <cell r="M1098" t="str">
            <v>ค่าหัวลาก INV.3086605021,5007,4975</v>
          </cell>
        </row>
        <row r="1099">
          <cell r="A1099" t="str">
            <v>@01@</v>
          </cell>
          <cell r="B1099" t="str">
            <v xml:space="preserve">ค่าหัวลาก </v>
          </cell>
          <cell r="C1099" t="str">
            <v>IV0800944</v>
          </cell>
          <cell r="D1099" t="str">
            <v>0830034298</v>
          </cell>
          <cell r="E1099">
            <v>0</v>
          </cell>
          <cell r="F1099" t="str">
            <v>KR</v>
          </cell>
          <cell r="G1099" t="str">
            <v>31</v>
          </cell>
          <cell r="H1099">
            <v>0</v>
          </cell>
          <cell r="I1099" t="str">
            <v>0934001405</v>
          </cell>
          <cell r="J1099">
            <v>39807</v>
          </cell>
          <cell r="K1099">
            <v>-15200</v>
          </cell>
          <cell r="L1099" t="str">
            <v>THB</v>
          </cell>
          <cell r="M1099" t="str">
            <v>ค่าหัวลาก INV.3086605006,5018,5017,4926</v>
          </cell>
        </row>
        <row r="1100">
          <cell r="A1100" t="str">
            <v>@01@</v>
          </cell>
          <cell r="B1100" t="str">
            <v xml:space="preserve">ค่าหัวลาก </v>
          </cell>
          <cell r="C1100" t="str">
            <v>IV0800944</v>
          </cell>
          <cell r="D1100" t="str">
            <v>0830034298</v>
          </cell>
          <cell r="E1100">
            <v>0</v>
          </cell>
          <cell r="F1100" t="str">
            <v>KR</v>
          </cell>
          <cell r="G1100" t="str">
            <v>31</v>
          </cell>
          <cell r="H1100">
            <v>0</v>
          </cell>
          <cell r="I1100" t="str">
            <v>0934001405</v>
          </cell>
          <cell r="J1100">
            <v>39807</v>
          </cell>
          <cell r="K1100">
            <v>-3080</v>
          </cell>
          <cell r="L1100" t="str">
            <v>THB</v>
          </cell>
          <cell r="M1100" t="str">
            <v>ค่าหัวลาก INV.3086605006,5018,5017,4926</v>
          </cell>
        </row>
        <row r="1101">
          <cell r="A1101" t="str">
            <v>@01@</v>
          </cell>
          <cell r="B1101" t="str">
            <v xml:space="preserve">ค่าหัวลาก </v>
          </cell>
          <cell r="C1101" t="str">
            <v>IV0800945</v>
          </cell>
          <cell r="D1101" t="str">
            <v>0830034310</v>
          </cell>
          <cell r="E1101">
            <v>0</v>
          </cell>
          <cell r="F1101" t="str">
            <v>KR</v>
          </cell>
          <cell r="G1101" t="str">
            <v>31</v>
          </cell>
          <cell r="H1101">
            <v>0</v>
          </cell>
          <cell r="I1101" t="str">
            <v>0934001405</v>
          </cell>
          <cell r="J1101">
            <v>39807</v>
          </cell>
          <cell r="K1101">
            <v>-22800</v>
          </cell>
          <cell r="L1101" t="str">
            <v>THB</v>
          </cell>
          <cell r="M1101" t="str">
            <v>ค่าหัวลาก INV.3086604972,4985,4973</v>
          </cell>
        </row>
        <row r="1102">
          <cell r="A1102" t="str">
            <v>@01@</v>
          </cell>
          <cell r="B1102" t="str">
            <v xml:space="preserve">ค่าหัวลาก </v>
          </cell>
          <cell r="C1102" t="str">
            <v>IV0800945</v>
          </cell>
          <cell r="D1102" t="str">
            <v>0830034310</v>
          </cell>
          <cell r="E1102">
            <v>0</v>
          </cell>
          <cell r="F1102" t="str">
            <v>KR</v>
          </cell>
          <cell r="G1102" t="str">
            <v>31</v>
          </cell>
          <cell r="H1102">
            <v>0</v>
          </cell>
          <cell r="I1102" t="str">
            <v>0934001405</v>
          </cell>
          <cell r="J1102">
            <v>39807</v>
          </cell>
          <cell r="K1102">
            <v>-4320</v>
          </cell>
          <cell r="L1102" t="str">
            <v>THB</v>
          </cell>
          <cell r="M1102" t="str">
            <v>ค่าหัวลาก INV.3086604972,4985,4973</v>
          </cell>
        </row>
        <row r="1103">
          <cell r="A1103" t="str">
            <v>@01@</v>
          </cell>
          <cell r="B1103" t="str">
            <v xml:space="preserve">ค่าหัวลาก </v>
          </cell>
          <cell r="C1103" t="str">
            <v>IV0800947</v>
          </cell>
          <cell r="D1103" t="str">
            <v>0830034358</v>
          </cell>
          <cell r="E1103">
            <v>0</v>
          </cell>
          <cell r="F1103" t="str">
            <v>KR</v>
          </cell>
          <cell r="G1103" t="str">
            <v>31</v>
          </cell>
          <cell r="H1103">
            <v>0</v>
          </cell>
          <cell r="I1103" t="str">
            <v>0934001405</v>
          </cell>
          <cell r="J1103">
            <v>39807</v>
          </cell>
          <cell r="K1103">
            <v>-22800</v>
          </cell>
          <cell r="L1103" t="str">
            <v>THB</v>
          </cell>
          <cell r="M1103" t="str">
            <v>ค่าหัวลาก INV.3086605004</v>
          </cell>
        </row>
        <row r="1104">
          <cell r="A1104" t="str">
            <v>@01@</v>
          </cell>
          <cell r="B1104" t="str">
            <v xml:space="preserve">ค่าหัวลาก </v>
          </cell>
          <cell r="C1104" t="str">
            <v>IV0800947</v>
          </cell>
          <cell r="D1104" t="str">
            <v>0830034358</v>
          </cell>
          <cell r="E1104">
            <v>0</v>
          </cell>
          <cell r="F1104" t="str">
            <v>KR</v>
          </cell>
          <cell r="G1104" t="str">
            <v>31</v>
          </cell>
          <cell r="H1104">
            <v>0</v>
          </cell>
          <cell r="I1104" t="str">
            <v>0934001405</v>
          </cell>
          <cell r="J1104">
            <v>39807</v>
          </cell>
          <cell r="K1104">
            <v>-4320</v>
          </cell>
          <cell r="L1104" t="str">
            <v>THB</v>
          </cell>
          <cell r="M1104" t="str">
            <v>ค่าหัวลาก INV.3086605004</v>
          </cell>
        </row>
        <row r="1105">
          <cell r="A1105" t="str">
            <v>@01@</v>
          </cell>
          <cell r="B1105" t="str">
            <v xml:space="preserve">ค่าหัวลาก </v>
          </cell>
          <cell r="C1105" t="str">
            <v>IV0800948</v>
          </cell>
          <cell r="D1105" t="str">
            <v>0830034372</v>
          </cell>
          <cell r="E1105">
            <v>0</v>
          </cell>
          <cell r="F1105" t="str">
            <v>KR</v>
          </cell>
          <cell r="G1105" t="str">
            <v>31</v>
          </cell>
          <cell r="H1105">
            <v>0</v>
          </cell>
          <cell r="I1105" t="str">
            <v>0934001405</v>
          </cell>
          <cell r="J1105">
            <v>39807</v>
          </cell>
          <cell r="K1105">
            <v>-15200</v>
          </cell>
          <cell r="L1105" t="str">
            <v>THB</v>
          </cell>
          <cell r="M1105" t="str">
            <v>ค่าหัวลาก INV.3086605029,4847</v>
          </cell>
        </row>
        <row r="1106">
          <cell r="A1106" t="str">
            <v>@01@</v>
          </cell>
          <cell r="B1106" t="str">
            <v xml:space="preserve">ค่าหัวลาก </v>
          </cell>
          <cell r="C1106" t="str">
            <v>IV0800948</v>
          </cell>
          <cell r="D1106" t="str">
            <v>0830034372</v>
          </cell>
          <cell r="E1106">
            <v>0</v>
          </cell>
          <cell r="F1106" t="str">
            <v>KR</v>
          </cell>
          <cell r="G1106" t="str">
            <v>31</v>
          </cell>
          <cell r="H1106">
            <v>0</v>
          </cell>
          <cell r="I1106" t="str">
            <v>0934001405</v>
          </cell>
          <cell r="J1106">
            <v>39807</v>
          </cell>
          <cell r="K1106">
            <v>-2740</v>
          </cell>
          <cell r="L1106" t="str">
            <v>THB</v>
          </cell>
          <cell r="M1106" t="str">
            <v>ค่าหัวลาก INV.3086605029,4847</v>
          </cell>
        </row>
        <row r="1107">
          <cell r="A1107" t="str">
            <v>@01@</v>
          </cell>
          <cell r="B1107" t="str">
            <v xml:space="preserve">ค่าหัวลาก </v>
          </cell>
          <cell r="C1107" t="str">
            <v>IV0800949</v>
          </cell>
          <cell r="D1107" t="str">
            <v>0830034381</v>
          </cell>
          <cell r="E1107">
            <v>0</v>
          </cell>
          <cell r="F1107" t="str">
            <v>KR</v>
          </cell>
          <cell r="G1107" t="str">
            <v>31</v>
          </cell>
          <cell r="H1107">
            <v>0</v>
          </cell>
          <cell r="I1107" t="str">
            <v>0934001405</v>
          </cell>
          <cell r="J1107">
            <v>39807</v>
          </cell>
          <cell r="K1107">
            <v>-41800</v>
          </cell>
          <cell r="L1107" t="str">
            <v>THB</v>
          </cell>
          <cell r="M1107" t="str">
            <v>ค่าหัวลาก INV.3086604952</v>
          </cell>
        </row>
        <row r="1108">
          <cell r="A1108" t="str">
            <v>@01@</v>
          </cell>
          <cell r="B1108" t="str">
            <v xml:space="preserve">ค่าหัวลาก </v>
          </cell>
          <cell r="C1108" t="str">
            <v>IV0800949</v>
          </cell>
          <cell r="D1108" t="str">
            <v>0830034381</v>
          </cell>
          <cell r="E1108">
            <v>0</v>
          </cell>
          <cell r="F1108" t="str">
            <v>KR</v>
          </cell>
          <cell r="G1108" t="str">
            <v>31</v>
          </cell>
          <cell r="H1108">
            <v>0</v>
          </cell>
          <cell r="I1108" t="str">
            <v>0934001405</v>
          </cell>
          <cell r="J1108">
            <v>39807</v>
          </cell>
          <cell r="K1108">
            <v>-7535</v>
          </cell>
          <cell r="L1108" t="str">
            <v>THB</v>
          </cell>
          <cell r="M1108" t="str">
            <v>ค่าหัวลาก INV.3086604952</v>
          </cell>
        </row>
        <row r="1109">
          <cell r="A1109" t="str">
            <v>@01@</v>
          </cell>
          <cell r="B1109" t="str">
            <v xml:space="preserve">ค่าหัวลาก </v>
          </cell>
          <cell r="C1109" t="str">
            <v>IV0800950</v>
          </cell>
          <cell r="D1109" t="str">
            <v>0830034407</v>
          </cell>
          <cell r="E1109">
            <v>0</v>
          </cell>
          <cell r="F1109" t="str">
            <v>KR</v>
          </cell>
          <cell r="G1109" t="str">
            <v>31</v>
          </cell>
          <cell r="H1109">
            <v>0</v>
          </cell>
          <cell r="I1109" t="str">
            <v>0934001405</v>
          </cell>
          <cell r="J1109">
            <v>39807</v>
          </cell>
          <cell r="K1109">
            <v>-4100</v>
          </cell>
          <cell r="L1109" t="str">
            <v>THB</v>
          </cell>
          <cell r="M1109" t="str">
            <v>ค่าหัวลาก INV.3086605031</v>
          </cell>
        </row>
        <row r="1110">
          <cell r="A1110" t="str">
            <v>@01@</v>
          </cell>
          <cell r="B1110" t="str">
            <v xml:space="preserve">ค่าหัวลาก </v>
          </cell>
          <cell r="C1110" t="str">
            <v>IV0800950</v>
          </cell>
          <cell r="D1110" t="str">
            <v>0830034407</v>
          </cell>
          <cell r="E1110">
            <v>0</v>
          </cell>
          <cell r="F1110" t="str">
            <v>KR</v>
          </cell>
          <cell r="G1110" t="str">
            <v>31</v>
          </cell>
          <cell r="H1110">
            <v>0</v>
          </cell>
          <cell r="I1110" t="str">
            <v>0934001405</v>
          </cell>
          <cell r="J1110">
            <v>39807</v>
          </cell>
          <cell r="K1110">
            <v>-651.5</v>
          </cell>
          <cell r="L1110" t="str">
            <v>THB</v>
          </cell>
          <cell r="M1110" t="str">
            <v>ค่าหัวลาก INV.3086605031</v>
          </cell>
        </row>
        <row r="1111">
          <cell r="A1111" t="str">
            <v>@01@</v>
          </cell>
          <cell r="B1111" t="str">
            <v xml:space="preserve">ค่าหัวลาก </v>
          </cell>
          <cell r="C1111" t="str">
            <v>IV0800951</v>
          </cell>
          <cell r="D1111" t="str">
            <v>0830034411</v>
          </cell>
          <cell r="E1111">
            <v>0</v>
          </cell>
          <cell r="F1111" t="str">
            <v>KR</v>
          </cell>
          <cell r="G1111" t="str">
            <v>31</v>
          </cell>
          <cell r="H1111">
            <v>0</v>
          </cell>
          <cell r="I1111" t="str">
            <v>0934001405</v>
          </cell>
          <cell r="J1111">
            <v>39807</v>
          </cell>
          <cell r="K1111">
            <v>-7200</v>
          </cell>
          <cell r="L1111" t="str">
            <v>THB</v>
          </cell>
          <cell r="M1111" t="str">
            <v>ค่าหัวลาก INV.3086605037</v>
          </cell>
        </row>
        <row r="1112">
          <cell r="A1112" t="str">
            <v>@01@</v>
          </cell>
          <cell r="B1112" t="str">
            <v xml:space="preserve">ค่าหัวลาก </v>
          </cell>
          <cell r="C1112" t="str">
            <v>IV0800951</v>
          </cell>
          <cell r="D1112" t="str">
            <v>0830034411</v>
          </cell>
          <cell r="E1112">
            <v>0</v>
          </cell>
          <cell r="F1112" t="str">
            <v>KR</v>
          </cell>
          <cell r="G1112" t="str">
            <v>31</v>
          </cell>
          <cell r="H1112">
            <v>0</v>
          </cell>
          <cell r="I1112" t="str">
            <v>0934001405</v>
          </cell>
          <cell r="J1112">
            <v>39807</v>
          </cell>
          <cell r="K1112">
            <v>-1440</v>
          </cell>
          <cell r="L1112" t="str">
            <v>THB</v>
          </cell>
          <cell r="M1112" t="str">
            <v>ค่าหัวลาก INV.3086605037</v>
          </cell>
        </row>
        <row r="1113">
          <cell r="A1113" t="str">
            <v>@01@</v>
          </cell>
          <cell r="B1113" t="str">
            <v xml:space="preserve">ค่าหัวลาก </v>
          </cell>
          <cell r="C1113" t="str">
            <v>IV0800946</v>
          </cell>
          <cell r="D1113" t="str">
            <v>0830034320</v>
          </cell>
          <cell r="E1113">
            <v>0</v>
          </cell>
          <cell r="F1113" t="str">
            <v>KR</v>
          </cell>
          <cell r="G1113" t="str">
            <v>31</v>
          </cell>
          <cell r="H1113">
            <v>0</v>
          </cell>
          <cell r="I1113" t="str">
            <v>0934002205</v>
          </cell>
          <cell r="J1113">
            <v>39807</v>
          </cell>
          <cell r="K1113">
            <v>-55900</v>
          </cell>
          <cell r="L1113" t="str">
            <v>THB</v>
          </cell>
          <cell r="M1113" t="str">
            <v>ค่าหัวลาก INV.3086604954</v>
          </cell>
        </row>
        <row r="1114">
          <cell r="A1114" t="str">
            <v>@01@</v>
          </cell>
          <cell r="B1114" t="str">
            <v xml:space="preserve">ค่าหัวลาก </v>
          </cell>
          <cell r="C1114" t="str">
            <v>16298</v>
          </cell>
          <cell r="D1114" t="str">
            <v>0830034248</v>
          </cell>
          <cell r="E1114">
            <v>0</v>
          </cell>
          <cell r="F1114" t="str">
            <v>KR</v>
          </cell>
          <cell r="G1114" t="str">
            <v>31</v>
          </cell>
          <cell r="H1114">
            <v>0</v>
          </cell>
          <cell r="I1114" t="str">
            <v>0934001347</v>
          </cell>
          <cell r="J1114">
            <v>39808</v>
          </cell>
          <cell r="K1114">
            <v>-23600</v>
          </cell>
          <cell r="L1114" t="str">
            <v>THB</v>
          </cell>
          <cell r="M1114" t="str">
            <v>ค่าหัวลาก INV.3086605033,5102</v>
          </cell>
        </row>
        <row r="1115">
          <cell r="A1115" t="str">
            <v>@01@</v>
          </cell>
          <cell r="B1115" t="str">
            <v xml:space="preserve">ค่าหัวลาก </v>
          </cell>
          <cell r="C1115" t="str">
            <v>16298</v>
          </cell>
          <cell r="D1115" t="str">
            <v>0830034248</v>
          </cell>
          <cell r="E1115">
            <v>0</v>
          </cell>
          <cell r="F1115" t="str">
            <v>KR</v>
          </cell>
          <cell r="G1115" t="str">
            <v>31</v>
          </cell>
          <cell r="H1115">
            <v>0</v>
          </cell>
          <cell r="I1115" t="str">
            <v>0934001347</v>
          </cell>
          <cell r="J1115">
            <v>39808</v>
          </cell>
          <cell r="K1115">
            <v>-4405.6000000000004</v>
          </cell>
          <cell r="L1115" t="str">
            <v>THB</v>
          </cell>
          <cell r="M1115" t="str">
            <v>ค่าหัวลาก INV.3086605033,5102</v>
          </cell>
        </row>
        <row r="1116">
          <cell r="A1116" t="str">
            <v>@01@</v>
          </cell>
          <cell r="B1116" t="str">
            <v xml:space="preserve">ค่าหัวลาก </v>
          </cell>
          <cell r="C1116" t="str">
            <v>TRK 083212</v>
          </cell>
          <cell r="D1116" t="str">
            <v>0840082373</v>
          </cell>
          <cell r="E1116">
            <v>0</v>
          </cell>
          <cell r="F1116" t="str">
            <v>RE</v>
          </cell>
          <cell r="G1116" t="str">
            <v>31</v>
          </cell>
          <cell r="H1116" t="str">
            <v>V0</v>
          </cell>
          <cell r="I1116" t="str">
            <v>0934000405</v>
          </cell>
          <cell r="J1116">
            <v>39780</v>
          </cell>
          <cell r="K1116">
            <v>-24000</v>
          </cell>
          <cell r="L1116" t="str">
            <v>THB</v>
          </cell>
          <cell r="M1116" t="str">
            <v>ค่าหัวลากตู้Container</v>
          </cell>
        </row>
        <row r="1117">
          <cell r="A1117" t="str">
            <v>@01@</v>
          </cell>
          <cell r="B1117" t="str">
            <v xml:space="preserve">ค่าหัวลาก </v>
          </cell>
          <cell r="C1117" t="str">
            <v>TRK 083213</v>
          </cell>
          <cell r="D1117" t="str">
            <v>0840082375</v>
          </cell>
          <cell r="E1117">
            <v>0</v>
          </cell>
          <cell r="F1117" t="str">
            <v>RE</v>
          </cell>
          <cell r="G1117" t="str">
            <v>31</v>
          </cell>
          <cell r="H1117" t="str">
            <v>V0</v>
          </cell>
          <cell r="I1117" t="str">
            <v>0934000405</v>
          </cell>
          <cell r="J1117">
            <v>39780</v>
          </cell>
          <cell r="K1117">
            <v>-24000</v>
          </cell>
          <cell r="L1117" t="str">
            <v>THB</v>
          </cell>
          <cell r="M1117" t="str">
            <v>ค่าหัวลากตู้Container</v>
          </cell>
        </row>
        <row r="1118">
          <cell r="A1118" t="str">
            <v>@01@</v>
          </cell>
          <cell r="B1118" t="str">
            <v xml:space="preserve">ค่าหัวลาก </v>
          </cell>
          <cell r="C1118" t="str">
            <v>TRK 083214</v>
          </cell>
          <cell r="D1118" t="str">
            <v>0840082376</v>
          </cell>
          <cell r="E1118">
            <v>0</v>
          </cell>
          <cell r="F1118" t="str">
            <v>RE</v>
          </cell>
          <cell r="G1118" t="str">
            <v>31</v>
          </cell>
          <cell r="H1118" t="str">
            <v>V0</v>
          </cell>
          <cell r="I1118" t="str">
            <v>0934000405</v>
          </cell>
          <cell r="J1118">
            <v>39780</v>
          </cell>
          <cell r="K1118">
            <v>-24000</v>
          </cell>
          <cell r="L1118" t="str">
            <v>THB</v>
          </cell>
          <cell r="M1118" t="str">
            <v>ค่าหัวลากตู้Container</v>
          </cell>
        </row>
        <row r="1119">
          <cell r="A1119" t="str">
            <v>@01@</v>
          </cell>
          <cell r="B1119" t="str">
            <v xml:space="preserve">ค่าหัวลาก </v>
          </cell>
          <cell r="C1119" t="str">
            <v>TRK 083230</v>
          </cell>
          <cell r="D1119" t="str">
            <v>0840082367</v>
          </cell>
          <cell r="E1119">
            <v>0</v>
          </cell>
          <cell r="F1119" t="str">
            <v>RE</v>
          </cell>
          <cell r="G1119" t="str">
            <v>31</v>
          </cell>
          <cell r="H1119" t="str">
            <v>V0</v>
          </cell>
          <cell r="I1119" t="str">
            <v>0934000405</v>
          </cell>
          <cell r="J1119">
            <v>39780</v>
          </cell>
          <cell r="K1119">
            <v>-24000</v>
          </cell>
          <cell r="L1119" t="str">
            <v>THB</v>
          </cell>
          <cell r="M1119" t="str">
            <v>ค่าหัวลากตู้Container</v>
          </cell>
        </row>
        <row r="1120">
          <cell r="A1120" t="str">
            <v>@01@</v>
          </cell>
          <cell r="B1120" t="str">
            <v xml:space="preserve">ค่าหัวลาก </v>
          </cell>
          <cell r="C1120" t="str">
            <v>TRK 083231</v>
          </cell>
          <cell r="D1120" t="str">
            <v>0840082370</v>
          </cell>
          <cell r="E1120">
            <v>0</v>
          </cell>
          <cell r="F1120" t="str">
            <v>RE</v>
          </cell>
          <cell r="G1120" t="str">
            <v>31</v>
          </cell>
          <cell r="H1120" t="str">
            <v>V0</v>
          </cell>
          <cell r="I1120" t="str">
            <v>0934000405</v>
          </cell>
          <cell r="J1120">
            <v>39780</v>
          </cell>
          <cell r="K1120">
            <v>-24000</v>
          </cell>
          <cell r="L1120" t="str">
            <v>THB</v>
          </cell>
          <cell r="M1120" t="str">
            <v>ค่าหัวลากตู้Container</v>
          </cell>
        </row>
        <row r="1121">
          <cell r="A1121" t="str">
            <v>@01@</v>
          </cell>
          <cell r="B1121" t="str">
            <v xml:space="preserve">ค่าหัวลาก </v>
          </cell>
          <cell r="C1121" t="str">
            <v>TRK 083232</v>
          </cell>
          <cell r="D1121" t="str">
            <v>0840082372</v>
          </cell>
          <cell r="E1121">
            <v>0</v>
          </cell>
          <cell r="F1121" t="str">
            <v>RE</v>
          </cell>
          <cell r="G1121" t="str">
            <v>31</v>
          </cell>
          <cell r="H1121" t="str">
            <v>V0</v>
          </cell>
          <cell r="I1121" t="str">
            <v>0934000405</v>
          </cell>
          <cell r="J1121">
            <v>39780</v>
          </cell>
          <cell r="K1121">
            <v>-24000</v>
          </cell>
          <cell r="L1121" t="str">
            <v>THB</v>
          </cell>
          <cell r="M1121" t="str">
            <v>ค่าหัวลากตู้Container</v>
          </cell>
        </row>
        <row r="1122">
          <cell r="A1122" t="str">
            <v>@01@</v>
          </cell>
          <cell r="B1122" t="str">
            <v xml:space="preserve">ค่าหัวลาก </v>
          </cell>
          <cell r="C1122" t="str">
            <v>TRK 083253</v>
          </cell>
          <cell r="D1122" t="str">
            <v>0840085106</v>
          </cell>
          <cell r="E1122">
            <v>0</v>
          </cell>
          <cell r="F1122" t="str">
            <v>RE</v>
          </cell>
          <cell r="G1122" t="str">
            <v>31</v>
          </cell>
          <cell r="H1122" t="str">
            <v>V0</v>
          </cell>
          <cell r="I1122" t="str">
            <v>0934000691</v>
          </cell>
          <cell r="J1122">
            <v>39791</v>
          </cell>
          <cell r="K1122">
            <v>-24000</v>
          </cell>
          <cell r="L1122" t="str">
            <v>THB</v>
          </cell>
          <cell r="M1122" t="str">
            <v>ค่าหัวลากตู้Container</v>
          </cell>
        </row>
        <row r="1123">
          <cell r="A1123" t="str">
            <v>@01@</v>
          </cell>
          <cell r="B1123" t="str">
            <v xml:space="preserve">ค่าหัวลาก </v>
          </cell>
          <cell r="C1123" t="str">
            <v>TRK 083254</v>
          </cell>
          <cell r="D1123" t="str">
            <v>0840085109</v>
          </cell>
          <cell r="E1123">
            <v>0</v>
          </cell>
          <cell r="F1123" t="str">
            <v>RE</v>
          </cell>
          <cell r="G1123" t="str">
            <v>31</v>
          </cell>
          <cell r="H1123" t="str">
            <v>V0</v>
          </cell>
          <cell r="I1123" t="str">
            <v>0934000691</v>
          </cell>
          <cell r="J1123">
            <v>39791</v>
          </cell>
          <cell r="K1123">
            <v>-24000</v>
          </cell>
          <cell r="L1123" t="str">
            <v>THB</v>
          </cell>
          <cell r="M1123" t="str">
            <v>ค่าหัวลากตู้Container</v>
          </cell>
        </row>
        <row r="1124">
          <cell r="A1124" t="str">
            <v>@01@</v>
          </cell>
          <cell r="B1124" t="str">
            <v xml:space="preserve">ค่าหัวลาก </v>
          </cell>
          <cell r="C1124" t="str">
            <v>TRK 083255</v>
          </cell>
          <cell r="D1124" t="str">
            <v>0840085111</v>
          </cell>
          <cell r="E1124">
            <v>0</v>
          </cell>
          <cell r="F1124" t="str">
            <v>RE</v>
          </cell>
          <cell r="G1124" t="str">
            <v>31</v>
          </cell>
          <cell r="H1124" t="str">
            <v>V0</v>
          </cell>
          <cell r="I1124" t="str">
            <v>0934000691</v>
          </cell>
          <cell r="J1124">
            <v>39791</v>
          </cell>
          <cell r="K1124">
            <v>-24000</v>
          </cell>
          <cell r="L1124" t="str">
            <v>THB</v>
          </cell>
          <cell r="M1124" t="str">
            <v>ค่าหัวลากตู้Container</v>
          </cell>
        </row>
        <row r="1125">
          <cell r="B1125" t="str">
            <v>ค่าหัวลาก Total</v>
          </cell>
          <cell r="K1125">
            <v>-2553068.0799999996</v>
          </cell>
        </row>
        <row r="1126">
          <cell r="A1126" t="str">
            <v>@01@</v>
          </cell>
          <cell r="B1126" t="str">
            <v>เดินทาง</v>
          </cell>
          <cell r="C1126" t="str">
            <v>RT08002810</v>
          </cell>
          <cell r="D1126" t="str">
            <v>0830031970</v>
          </cell>
          <cell r="E1126">
            <v>0</v>
          </cell>
          <cell r="F1126" t="str">
            <v>KR</v>
          </cell>
          <cell r="G1126" t="str">
            <v>31</v>
          </cell>
          <cell r="H1126">
            <v>0</v>
          </cell>
          <cell r="I1126" t="str">
            <v>0934000318</v>
          </cell>
          <cell r="J1126">
            <v>39786</v>
          </cell>
          <cell r="K1126">
            <v>-172700</v>
          </cell>
          <cell r="L1126" t="str">
            <v>THB</v>
          </cell>
          <cell r="M1126" t="str">
            <v>ค่าตํ่วเดินทางไปอเมริกา คุณสิรวัจน์</v>
          </cell>
        </row>
        <row r="1127">
          <cell r="A1127" t="str">
            <v>@01@</v>
          </cell>
          <cell r="B1127" t="str">
            <v>เดินทาง</v>
          </cell>
          <cell r="C1127" t="str">
            <v>RT08002813</v>
          </cell>
          <cell r="D1127" t="str">
            <v>0830031968</v>
          </cell>
          <cell r="E1127">
            <v>0</v>
          </cell>
          <cell r="F1127" t="str">
            <v>KR</v>
          </cell>
          <cell r="G1127" t="str">
            <v>31</v>
          </cell>
          <cell r="H1127">
            <v>0</v>
          </cell>
          <cell r="I1127" t="str">
            <v>0934000318</v>
          </cell>
          <cell r="J1127">
            <v>39790</v>
          </cell>
          <cell r="K1127">
            <v>-153800</v>
          </cell>
          <cell r="L1127" t="str">
            <v>THB</v>
          </cell>
          <cell r="M1127" t="str">
            <v>ค่าตํ่วเดินทางไปอเมริกา คุณภัคพงศ์</v>
          </cell>
        </row>
        <row r="1128">
          <cell r="A1128" t="str">
            <v>@01@</v>
          </cell>
          <cell r="B1128" t="str">
            <v>เดินทาง</v>
          </cell>
          <cell r="C1128" t="str">
            <v>RT08002890</v>
          </cell>
          <cell r="D1128" t="str">
            <v>0830033446</v>
          </cell>
          <cell r="E1128">
            <v>0</v>
          </cell>
          <cell r="F1128" t="str">
            <v>KR</v>
          </cell>
          <cell r="G1128" t="str">
            <v>31</v>
          </cell>
          <cell r="H1128">
            <v>0</v>
          </cell>
          <cell r="I1128" t="str">
            <v>0934000919</v>
          </cell>
          <cell r="J1128">
            <v>39800</v>
          </cell>
          <cell r="K1128">
            <v>-55100</v>
          </cell>
          <cell r="L1128" t="str">
            <v>THB</v>
          </cell>
          <cell r="M1128" t="str">
            <v>ค่าตั๋วเครื่องบินไปญี่ปุ่น คุณนิอร คุณอังคนา</v>
          </cell>
        </row>
        <row r="1129">
          <cell r="A1129" t="str">
            <v>@01@</v>
          </cell>
          <cell r="B1129" t="str">
            <v>เดินทาง</v>
          </cell>
          <cell r="C1129" t="str">
            <v>RT08002789</v>
          </cell>
          <cell r="D1129" t="str">
            <v>0830034035</v>
          </cell>
          <cell r="E1129">
            <v>0</v>
          </cell>
          <cell r="F1129" t="str">
            <v>KR</v>
          </cell>
          <cell r="G1129" t="str">
            <v>31</v>
          </cell>
          <cell r="H1129">
            <v>0</v>
          </cell>
          <cell r="I1129" t="str">
            <v>0934000919</v>
          </cell>
          <cell r="J1129">
            <v>39780</v>
          </cell>
          <cell r="K1129">
            <v>-44825</v>
          </cell>
          <cell r="L1129" t="str">
            <v>THB</v>
          </cell>
          <cell r="M1129" t="str">
            <v>ค่าตั๋วเดินทางคุณฤทธิรงค์</v>
          </cell>
        </row>
        <row r="1130">
          <cell r="A1130" t="str">
            <v>@01@</v>
          </cell>
          <cell r="B1130" t="str">
            <v>เดินทาง</v>
          </cell>
          <cell r="C1130" t="str">
            <v>RT08002889</v>
          </cell>
          <cell r="D1130" t="str">
            <v>0830033447</v>
          </cell>
          <cell r="E1130">
            <v>0</v>
          </cell>
          <cell r="F1130" t="str">
            <v>KR</v>
          </cell>
          <cell r="G1130" t="str">
            <v>31</v>
          </cell>
          <cell r="H1130">
            <v>0</v>
          </cell>
          <cell r="I1130" t="str">
            <v>0934000919</v>
          </cell>
          <cell r="J1130">
            <v>39800</v>
          </cell>
          <cell r="K1130">
            <v>-82650</v>
          </cell>
          <cell r="L1130" t="str">
            <v>THB</v>
          </cell>
          <cell r="M1130" t="str">
            <v>ค่าตั๋วบินไปญี่ปุ่น คุณเนาวรัตน์,คุณสาธิต,อนงค์</v>
          </cell>
        </row>
        <row r="1131">
          <cell r="A1131" t="str">
            <v>@01@</v>
          </cell>
          <cell r="B1131" t="str">
            <v>เดินทาง</v>
          </cell>
          <cell r="C1131" t="str">
            <v>RT08002827</v>
          </cell>
          <cell r="D1131" t="str">
            <v>0830033987</v>
          </cell>
          <cell r="E1131">
            <v>0</v>
          </cell>
          <cell r="F1131" t="str">
            <v>KR</v>
          </cell>
          <cell r="G1131" t="str">
            <v>31</v>
          </cell>
          <cell r="H1131">
            <v>0</v>
          </cell>
          <cell r="I1131" t="str">
            <v>0934000919</v>
          </cell>
          <cell r="J1131">
            <v>39790</v>
          </cell>
          <cell r="K1131">
            <v>-7610</v>
          </cell>
          <cell r="L1131" t="str">
            <v>THB</v>
          </cell>
          <cell r="M1131" t="str">
            <v>ค่าตี๋วเดินทางคุณสุนทรีย์</v>
          </cell>
        </row>
        <row r="1132">
          <cell r="A1132" t="str">
            <v>@01@</v>
          </cell>
          <cell r="B1132" t="str">
            <v>เดินทาง</v>
          </cell>
          <cell r="C1132" t="str">
            <v>RT08002840</v>
          </cell>
          <cell r="D1132" t="str">
            <v>0830033988</v>
          </cell>
          <cell r="E1132">
            <v>0</v>
          </cell>
          <cell r="F1132" t="str">
            <v>KR</v>
          </cell>
          <cell r="G1132" t="str">
            <v>31</v>
          </cell>
          <cell r="H1132">
            <v>0</v>
          </cell>
          <cell r="I1132" t="str">
            <v>0934000919</v>
          </cell>
          <cell r="J1132">
            <v>39793</v>
          </cell>
          <cell r="K1132">
            <v>-4395</v>
          </cell>
          <cell r="L1132" t="str">
            <v>THB</v>
          </cell>
          <cell r="M1132" t="str">
            <v>ค่าตี๋วเดินทางคุณสุนทรีย์</v>
          </cell>
        </row>
        <row r="1133">
          <cell r="A1133" t="str">
            <v>@01@</v>
          </cell>
          <cell r="B1133" t="str">
            <v>เดินทาง</v>
          </cell>
          <cell r="C1133" t="str">
            <v>0811-0033</v>
          </cell>
          <cell r="D1133" t="str">
            <v>0830033480</v>
          </cell>
          <cell r="E1133">
            <v>0</v>
          </cell>
          <cell r="F1133" t="str">
            <v>KR</v>
          </cell>
          <cell r="G1133" t="str">
            <v>31</v>
          </cell>
          <cell r="H1133">
            <v>0</v>
          </cell>
          <cell r="I1133" t="str">
            <v>0934000615</v>
          </cell>
          <cell r="J1133">
            <v>39755</v>
          </cell>
          <cell r="K1133">
            <v>-940</v>
          </cell>
          <cell r="L1133" t="str">
            <v>THB</v>
          </cell>
          <cell r="M1133" t="str">
            <v>ค่าประกันภัยเดินทาง คุณพีรศักดิ์ คุณสิรวีจน์</v>
          </cell>
        </row>
        <row r="1134">
          <cell r="A1134" t="str">
            <v>@01@</v>
          </cell>
          <cell r="B1134" t="str">
            <v>เดินทาง</v>
          </cell>
          <cell r="C1134" t="str">
            <v>0812-0110</v>
          </cell>
          <cell r="D1134" t="str">
            <v>0830034115</v>
          </cell>
          <cell r="E1134">
            <v>0</v>
          </cell>
          <cell r="F1134" t="str">
            <v>KR</v>
          </cell>
          <cell r="G1134" t="str">
            <v>31</v>
          </cell>
          <cell r="H1134">
            <v>0</v>
          </cell>
          <cell r="I1134" t="str">
            <v>0934002704</v>
          </cell>
          <cell r="J1134">
            <v>39800</v>
          </cell>
          <cell r="K1134">
            <v>-3500</v>
          </cell>
          <cell r="L1134" t="str">
            <v>THB</v>
          </cell>
          <cell r="M1134" t="str">
            <v>ค่าประกันภัยเดินทาง คุณธานุตราคุณนันทยาคุณสุทธิเดช</v>
          </cell>
        </row>
        <row r="1135">
          <cell r="A1135" t="str">
            <v>@01@</v>
          </cell>
          <cell r="B1135" t="str">
            <v>เดินทาง</v>
          </cell>
          <cell r="C1135" t="str">
            <v>0812-0444</v>
          </cell>
          <cell r="D1135" t="str">
            <v>0830034118</v>
          </cell>
          <cell r="E1135">
            <v>0</v>
          </cell>
          <cell r="F1135" t="str">
            <v>KR</v>
          </cell>
          <cell r="G1135" t="str">
            <v>31</v>
          </cell>
          <cell r="H1135">
            <v>0</v>
          </cell>
          <cell r="I1135" t="str">
            <v>0934002345</v>
          </cell>
          <cell r="J1135">
            <v>39805</v>
          </cell>
          <cell r="K1135">
            <v>-6320</v>
          </cell>
          <cell r="L1135" t="str">
            <v>THB</v>
          </cell>
          <cell r="M1135" t="str">
            <v>ค่าประกันภัยเดินทาง คุณปองพลk.สุรีนาฏย์k.นันทินีย์</v>
          </cell>
        </row>
        <row r="1136">
          <cell r="B1136" t="str">
            <v>เดินทาง Total</v>
          </cell>
          <cell r="K1136">
            <v>-531840</v>
          </cell>
        </row>
        <row r="1137">
          <cell r="A1137" t="str">
            <v>@01@</v>
          </cell>
          <cell r="B1137" t="str">
            <v>เบี้ยประกัน</v>
          </cell>
          <cell r="C1137" t="str">
            <v>0810-0465</v>
          </cell>
          <cell r="D1137" t="str">
            <v>0830028561</v>
          </cell>
          <cell r="E1137">
            <v>0</v>
          </cell>
          <cell r="F1137" t="str">
            <v>KR</v>
          </cell>
          <cell r="G1137" t="str">
            <v>31</v>
          </cell>
          <cell r="H1137">
            <v>0</v>
          </cell>
          <cell r="I1137" t="str">
            <v>0934000304</v>
          </cell>
          <cell r="J1137">
            <v>39749</v>
          </cell>
          <cell r="K1137">
            <v>-6747821.25</v>
          </cell>
          <cell r="L1137" t="str">
            <v>THB</v>
          </cell>
          <cell r="M1137" t="str">
            <v>เบี้ยประกันภัยโรงงาน 30/09/08-30/09/09</v>
          </cell>
        </row>
        <row r="1138">
          <cell r="A1138" t="str">
            <v>@01@</v>
          </cell>
          <cell r="B1138" t="str">
            <v>เบี้ยประกัน</v>
          </cell>
          <cell r="C1138" t="str">
            <v>0810-0466</v>
          </cell>
          <cell r="D1138" t="str">
            <v>0830028557</v>
          </cell>
          <cell r="E1138">
            <v>0</v>
          </cell>
          <cell r="F1138" t="str">
            <v>KR</v>
          </cell>
          <cell r="G1138" t="str">
            <v>31</v>
          </cell>
          <cell r="H1138">
            <v>0</v>
          </cell>
          <cell r="I1138" t="str">
            <v>0934000304</v>
          </cell>
          <cell r="J1138">
            <v>39749</v>
          </cell>
          <cell r="K1138">
            <v>-40285.5</v>
          </cell>
          <cell r="L1138" t="str">
            <v>THB</v>
          </cell>
          <cell r="M1138" t="str">
            <v>เบี้ยประกันภัยโรงงาน 30/09/08-30/09/09</v>
          </cell>
        </row>
        <row r="1139">
          <cell r="A1139" t="str">
            <v>@01@</v>
          </cell>
          <cell r="B1139" t="str">
            <v>เบี้ยประกัน</v>
          </cell>
          <cell r="C1139" t="str">
            <v>0810-0467</v>
          </cell>
          <cell r="D1139" t="str">
            <v>0830028552</v>
          </cell>
          <cell r="E1139">
            <v>0</v>
          </cell>
          <cell r="F1139" t="str">
            <v>KR</v>
          </cell>
          <cell r="G1139" t="str">
            <v>31</v>
          </cell>
          <cell r="H1139">
            <v>0</v>
          </cell>
          <cell r="I1139" t="str">
            <v>0934000304</v>
          </cell>
          <cell r="J1139">
            <v>39749</v>
          </cell>
          <cell r="K1139">
            <v>-206047.76</v>
          </cell>
          <cell r="L1139" t="str">
            <v>THB</v>
          </cell>
          <cell r="M1139" t="str">
            <v>เบี้ยประกันภัย BOILER 30/09/08-30/09/09</v>
          </cell>
        </row>
        <row r="1140">
          <cell r="A1140" t="str">
            <v>@01@</v>
          </cell>
          <cell r="B1140" t="str">
            <v>เบี้ยประกัน</v>
          </cell>
          <cell r="C1140" t="str">
            <v>0810-0481</v>
          </cell>
          <cell r="D1140" t="str">
            <v>0830028548</v>
          </cell>
          <cell r="E1140">
            <v>0</v>
          </cell>
          <cell r="F1140" t="str">
            <v>KR</v>
          </cell>
          <cell r="G1140" t="str">
            <v>31</v>
          </cell>
          <cell r="H1140">
            <v>0</v>
          </cell>
          <cell r="I1140" t="str">
            <v>0934000304</v>
          </cell>
          <cell r="J1140">
            <v>39749</v>
          </cell>
          <cell r="K1140">
            <v>-64631.21</v>
          </cell>
          <cell r="L1140" t="str">
            <v>THB</v>
          </cell>
          <cell r="M1140" t="str">
            <v>เบี้ยประกันภัยคอมพิวเตอร์ 30/09/08-30/09/09</v>
          </cell>
        </row>
        <row r="1141">
          <cell r="A1141" t="str">
            <v>@01@</v>
          </cell>
          <cell r="B1141" t="str">
            <v>เบี้ยประกัน</v>
          </cell>
          <cell r="C1141" t="str">
            <v>208101/0018916</v>
          </cell>
          <cell r="D1141" t="str">
            <v>0830027751</v>
          </cell>
          <cell r="E1141">
            <v>0</v>
          </cell>
          <cell r="F1141" t="str">
            <v>KR</v>
          </cell>
          <cell r="G1141" t="str">
            <v>31</v>
          </cell>
          <cell r="H1141">
            <v>0</v>
          </cell>
          <cell r="I1141" t="str">
            <v>0934000305</v>
          </cell>
          <cell r="J1141">
            <v>39742</v>
          </cell>
          <cell r="K1141">
            <v>-4482</v>
          </cell>
          <cell r="L1141" t="str">
            <v>THB</v>
          </cell>
          <cell r="M1141" t="str">
            <v>ประกันSELER 20/10/08</v>
          </cell>
        </row>
        <row r="1142">
          <cell r="A1142" t="str">
            <v>@01@</v>
          </cell>
          <cell r="B1142" t="str">
            <v>เบี้ยประกัน</v>
          </cell>
          <cell r="C1142" t="str">
            <v>208101/0019676</v>
          </cell>
          <cell r="D1142" t="str">
            <v>0830027750</v>
          </cell>
          <cell r="E1142">
            <v>0</v>
          </cell>
          <cell r="F1142" t="str">
            <v>KR</v>
          </cell>
          <cell r="G1142" t="str">
            <v>31</v>
          </cell>
          <cell r="H1142">
            <v>0</v>
          </cell>
          <cell r="I1142" t="str">
            <v>0934000305</v>
          </cell>
          <cell r="J1142">
            <v>39743</v>
          </cell>
          <cell r="K1142">
            <v>-3891</v>
          </cell>
          <cell r="L1142" t="str">
            <v>THB</v>
          </cell>
          <cell r="M1142" t="str">
            <v>ประกันSELER 21/10/08</v>
          </cell>
        </row>
        <row r="1143">
          <cell r="A1143" t="str">
            <v>@01@</v>
          </cell>
          <cell r="B1143" t="str">
            <v>เบี้ยประกัน</v>
          </cell>
          <cell r="C1143" t="str">
            <v>208101/0023972</v>
          </cell>
          <cell r="D1143" t="str">
            <v>0830029132</v>
          </cell>
          <cell r="E1143">
            <v>0</v>
          </cell>
          <cell r="F1143" t="str">
            <v>KR</v>
          </cell>
          <cell r="G1143" t="str">
            <v>31</v>
          </cell>
          <cell r="H1143">
            <v>0</v>
          </cell>
          <cell r="I1143" t="str">
            <v>0934000305</v>
          </cell>
          <cell r="J1143">
            <v>39750</v>
          </cell>
          <cell r="K1143">
            <v>-3901</v>
          </cell>
          <cell r="L1143" t="str">
            <v>THB</v>
          </cell>
          <cell r="M1143" t="str">
            <v>ประกันภัย SELLER 28/10/51</v>
          </cell>
        </row>
        <row r="1144">
          <cell r="A1144" t="str">
            <v>@01@</v>
          </cell>
          <cell r="B1144" t="str">
            <v>เบี้ยประกัน</v>
          </cell>
          <cell r="C1144" t="str">
            <v>208101/0023195</v>
          </cell>
          <cell r="D1144" t="str">
            <v>0830029129</v>
          </cell>
          <cell r="E1144">
            <v>0</v>
          </cell>
          <cell r="F1144" t="str">
            <v>KR</v>
          </cell>
          <cell r="G1144" t="str">
            <v>31</v>
          </cell>
          <cell r="H1144">
            <v>0</v>
          </cell>
          <cell r="I1144" t="str">
            <v>0934000305</v>
          </cell>
          <cell r="J1144">
            <v>39751</v>
          </cell>
          <cell r="K1144">
            <v>-3650</v>
          </cell>
          <cell r="L1144" t="str">
            <v>THB</v>
          </cell>
          <cell r="M1144" t="str">
            <v>ประกันภัย SELLER 29/10/51</v>
          </cell>
        </row>
        <row r="1145">
          <cell r="A1145" t="str">
            <v>@01@</v>
          </cell>
          <cell r="B1145" t="str">
            <v>เบี้ยประกัน</v>
          </cell>
          <cell r="C1145" t="str">
            <v>208101/0023972</v>
          </cell>
          <cell r="D1145" t="str">
            <v>0830029133</v>
          </cell>
          <cell r="E1145">
            <v>0</v>
          </cell>
          <cell r="F1145" t="str">
            <v>KR</v>
          </cell>
          <cell r="G1145" t="str">
            <v>31</v>
          </cell>
          <cell r="H1145">
            <v>0</v>
          </cell>
          <cell r="I1145" t="str">
            <v>0934000616</v>
          </cell>
          <cell r="J1145">
            <v>39752</v>
          </cell>
          <cell r="K1145">
            <v>-4810</v>
          </cell>
          <cell r="L1145" t="str">
            <v>THB</v>
          </cell>
          <cell r="M1145" t="str">
            <v>ประกันภัย SELLER 30/10/51</v>
          </cell>
        </row>
        <row r="1146">
          <cell r="A1146" t="str">
            <v>@01@</v>
          </cell>
          <cell r="B1146" t="str">
            <v>เบี้ยประกัน</v>
          </cell>
          <cell r="C1146" t="str">
            <v>208111/0007336</v>
          </cell>
          <cell r="D1146" t="str">
            <v>0830029128</v>
          </cell>
          <cell r="E1146">
            <v>0</v>
          </cell>
          <cell r="F1146" t="str">
            <v>KR</v>
          </cell>
          <cell r="G1146" t="str">
            <v>31</v>
          </cell>
          <cell r="H1146">
            <v>0</v>
          </cell>
          <cell r="I1146" t="str">
            <v>0934000616</v>
          </cell>
          <cell r="J1146">
            <v>39756</v>
          </cell>
          <cell r="K1146">
            <v>-9113</v>
          </cell>
          <cell r="L1146" t="str">
            <v>THB</v>
          </cell>
          <cell r="M1146" t="str">
            <v>ประกันภัย SELLER 03/11/51</v>
          </cell>
        </row>
        <row r="1147">
          <cell r="A1147" t="str">
            <v>@01@</v>
          </cell>
          <cell r="B1147" t="str">
            <v>เบี้ยประกัน</v>
          </cell>
          <cell r="C1147" t="str">
            <v>208111/0008254</v>
          </cell>
          <cell r="D1147" t="str">
            <v>0830029130</v>
          </cell>
          <cell r="E1147">
            <v>0</v>
          </cell>
          <cell r="F1147" t="str">
            <v>KR</v>
          </cell>
          <cell r="G1147" t="str">
            <v>31</v>
          </cell>
          <cell r="H1147">
            <v>0</v>
          </cell>
          <cell r="I1147" t="str">
            <v>0934000616</v>
          </cell>
          <cell r="J1147">
            <v>39757</v>
          </cell>
          <cell r="K1147">
            <v>-3039</v>
          </cell>
          <cell r="L1147" t="str">
            <v>THB</v>
          </cell>
          <cell r="M1147" t="str">
            <v>ประกันภัย SELLER 04/11/51</v>
          </cell>
        </row>
        <row r="1148">
          <cell r="A1148" t="str">
            <v>@01@</v>
          </cell>
          <cell r="B1148" t="str">
            <v>เบี้ยประกัน</v>
          </cell>
          <cell r="C1148" t="str">
            <v>0812-0551</v>
          </cell>
          <cell r="D1148" t="str">
            <v>0830034126</v>
          </cell>
          <cell r="E1148">
            <v>0</v>
          </cell>
          <cell r="F1148" t="str">
            <v>KR</v>
          </cell>
          <cell r="G1148" t="str">
            <v>31</v>
          </cell>
          <cell r="H1148">
            <v>0</v>
          </cell>
          <cell r="I1148" t="str">
            <v>0934002345</v>
          </cell>
          <cell r="J1148">
            <v>39811</v>
          </cell>
          <cell r="K1148">
            <v>-635214.81999999995</v>
          </cell>
          <cell r="L1148" t="str">
            <v>THB</v>
          </cell>
          <cell r="M1148" t="str">
            <v>ประกันภัย STOCK DECLARATION 2007-2008</v>
          </cell>
        </row>
        <row r="1149">
          <cell r="A1149" t="str">
            <v>@01@</v>
          </cell>
          <cell r="B1149" t="str">
            <v>เบี้ยประกัน</v>
          </cell>
          <cell r="C1149" t="str">
            <v>0811-0510</v>
          </cell>
          <cell r="D1149" t="str">
            <v>0830034680</v>
          </cell>
          <cell r="E1149">
            <v>0</v>
          </cell>
          <cell r="F1149" t="str">
            <v>KR</v>
          </cell>
          <cell r="G1149" t="str">
            <v>31</v>
          </cell>
          <cell r="H1149">
            <v>0</v>
          </cell>
          <cell r="I1149" t="str">
            <v>0934001072</v>
          </cell>
          <cell r="J1149">
            <v>39780</v>
          </cell>
          <cell r="K1149">
            <v>-3652197.83</v>
          </cell>
          <cell r="L1149" t="str">
            <v>THB</v>
          </cell>
          <cell r="M1149" t="str">
            <v>ประกันภัยกลุ่มสินค้า 15/11/08-15/11/09</v>
          </cell>
        </row>
        <row r="1150">
          <cell r="A1150" t="str">
            <v>@01@</v>
          </cell>
          <cell r="B1150" t="str">
            <v>เบี้ยประกัน</v>
          </cell>
          <cell r="C1150" t="str">
            <v>208111/0019737</v>
          </cell>
          <cell r="D1150" t="str">
            <v>0830031976</v>
          </cell>
          <cell r="E1150">
            <v>0</v>
          </cell>
          <cell r="F1150" t="str">
            <v>KR</v>
          </cell>
          <cell r="G1150" t="str">
            <v>31</v>
          </cell>
          <cell r="H1150" t="str">
            <v>V7</v>
          </cell>
          <cell r="I1150" t="str">
            <v>0934001073</v>
          </cell>
          <cell r="J1150">
            <v>39776</v>
          </cell>
          <cell r="K1150">
            <v>-17743.810000000001</v>
          </cell>
          <cell r="L1150" t="str">
            <v>THB</v>
          </cell>
          <cell r="M1150" t="str">
            <v>ประกันภัยรถ VIGO ถค 4748 กท 21/11/08-30/09/09</v>
          </cell>
        </row>
        <row r="1151">
          <cell r="A1151" t="str">
            <v>@01@</v>
          </cell>
          <cell r="B1151" t="str">
            <v>เบี้ยประกัน</v>
          </cell>
          <cell r="C1151" t="str">
            <v>208111/0007888</v>
          </cell>
          <cell r="D1151" t="str">
            <v>0830029122</v>
          </cell>
          <cell r="E1151">
            <v>0</v>
          </cell>
          <cell r="F1151" t="str">
            <v>KR</v>
          </cell>
          <cell r="G1151" t="str">
            <v>31</v>
          </cell>
          <cell r="H1151" t="str">
            <v>V7</v>
          </cell>
          <cell r="I1151" t="str">
            <v>0934000616</v>
          </cell>
          <cell r="J1151">
            <v>39757</v>
          </cell>
          <cell r="K1151">
            <v>-538.21</v>
          </cell>
          <cell r="L1151" t="str">
            <v>THB</v>
          </cell>
          <cell r="M1151" t="str">
            <v>ประกันภัยวัตถดิบนำเข้า INV.0689/08</v>
          </cell>
        </row>
        <row r="1152">
          <cell r="A1152" t="str">
            <v>@01@</v>
          </cell>
          <cell r="B1152" t="str">
            <v>เบี้ยประกัน</v>
          </cell>
          <cell r="C1152" t="str">
            <v>208111/0007899</v>
          </cell>
          <cell r="D1152" t="str">
            <v>0830029121</v>
          </cell>
          <cell r="E1152">
            <v>0</v>
          </cell>
          <cell r="F1152" t="str">
            <v>KR</v>
          </cell>
          <cell r="G1152" t="str">
            <v>31</v>
          </cell>
          <cell r="H1152" t="str">
            <v>V7</v>
          </cell>
          <cell r="I1152" t="str">
            <v>0934000616</v>
          </cell>
          <cell r="J1152">
            <v>39757</v>
          </cell>
          <cell r="K1152">
            <v>-1077.49</v>
          </cell>
          <cell r="L1152" t="str">
            <v>THB</v>
          </cell>
          <cell r="M1152" t="str">
            <v>ประกันภัยวัตถดิบนำเข้า INV.001/INV/MP/X/08</v>
          </cell>
        </row>
        <row r="1153">
          <cell r="A1153" t="str">
            <v>@01@</v>
          </cell>
          <cell r="B1153" t="str">
            <v>เบี้ยประกัน</v>
          </cell>
          <cell r="C1153" t="str">
            <v>208111/0007907</v>
          </cell>
          <cell r="D1153" t="str">
            <v>0830029120</v>
          </cell>
          <cell r="E1153">
            <v>0</v>
          </cell>
          <cell r="F1153" t="str">
            <v>KR</v>
          </cell>
          <cell r="G1153" t="str">
            <v>31</v>
          </cell>
          <cell r="H1153" t="str">
            <v>V7</v>
          </cell>
          <cell r="I1153" t="str">
            <v>0934000616</v>
          </cell>
          <cell r="J1153">
            <v>39757</v>
          </cell>
          <cell r="K1153">
            <v>-2864.39</v>
          </cell>
          <cell r="L1153" t="str">
            <v>THB</v>
          </cell>
          <cell r="M1153" t="str">
            <v>ประกันภัยวัตถดิบนำเข้า INV.094/SMMB/X/08</v>
          </cell>
        </row>
        <row r="1154">
          <cell r="A1154" t="str">
            <v>@01@</v>
          </cell>
          <cell r="B1154" t="str">
            <v>เบี้ยประกัน</v>
          </cell>
          <cell r="C1154" t="str">
            <v>208111/0008936</v>
          </cell>
          <cell r="D1154" t="str">
            <v>0830029125</v>
          </cell>
          <cell r="E1154">
            <v>0</v>
          </cell>
          <cell r="F1154" t="str">
            <v>KR</v>
          </cell>
          <cell r="G1154" t="str">
            <v>31</v>
          </cell>
          <cell r="H1154" t="str">
            <v>V7</v>
          </cell>
          <cell r="I1154" t="str">
            <v>0934000616</v>
          </cell>
          <cell r="J1154">
            <v>39758</v>
          </cell>
          <cell r="K1154">
            <v>-1167.3699999999999</v>
          </cell>
          <cell r="L1154" t="str">
            <v>THB</v>
          </cell>
          <cell r="M1154" t="str">
            <v>ประกันภัยวัตถดิบนำเข้า INV.018/IS/INV/X/08</v>
          </cell>
        </row>
        <row r="1155">
          <cell r="A1155" t="str">
            <v>@01@</v>
          </cell>
          <cell r="B1155" t="str">
            <v>เบี้ยประกัน</v>
          </cell>
          <cell r="C1155" t="str">
            <v>208111/0008948</v>
          </cell>
          <cell r="D1155" t="str">
            <v>0830029124</v>
          </cell>
          <cell r="E1155">
            <v>0</v>
          </cell>
          <cell r="F1155" t="str">
            <v>KR</v>
          </cell>
          <cell r="G1155" t="str">
            <v>31</v>
          </cell>
          <cell r="H1155" t="str">
            <v>V7</v>
          </cell>
          <cell r="I1155" t="str">
            <v>0934000616</v>
          </cell>
          <cell r="J1155">
            <v>39758</v>
          </cell>
          <cell r="K1155">
            <v>-5517.99</v>
          </cell>
          <cell r="L1155" t="str">
            <v>THB</v>
          </cell>
          <cell r="M1155" t="str">
            <v>ประกันภัยวัตถดิบนำเข้า INV.PILCHARD PSG 25</v>
          </cell>
        </row>
        <row r="1156">
          <cell r="A1156" t="str">
            <v>@01@</v>
          </cell>
          <cell r="B1156" t="str">
            <v>เบี้ยประกัน</v>
          </cell>
          <cell r="C1156" t="str">
            <v>208111/0009072</v>
          </cell>
          <cell r="D1156" t="str">
            <v>0830029123</v>
          </cell>
          <cell r="E1156">
            <v>0</v>
          </cell>
          <cell r="F1156" t="str">
            <v>KR</v>
          </cell>
          <cell r="G1156" t="str">
            <v>31</v>
          </cell>
          <cell r="H1156" t="str">
            <v>V7</v>
          </cell>
          <cell r="I1156" t="str">
            <v>0934000616</v>
          </cell>
          <cell r="J1156">
            <v>39758</v>
          </cell>
          <cell r="K1156">
            <v>-1978.43</v>
          </cell>
          <cell r="L1156" t="str">
            <v>THB</v>
          </cell>
          <cell r="M1156" t="str">
            <v>ประกันภัยวัตถดิบนำเข้า INV.ROC08QL01</v>
          </cell>
        </row>
        <row r="1157">
          <cell r="A1157" t="str">
            <v>@01@</v>
          </cell>
          <cell r="B1157" t="str">
            <v>เบี้ยประกัน</v>
          </cell>
          <cell r="C1157" t="str">
            <v>208111/0009314</v>
          </cell>
          <cell r="D1157" t="str">
            <v>0830029119</v>
          </cell>
          <cell r="E1157">
            <v>0</v>
          </cell>
          <cell r="F1157" t="str">
            <v>KR</v>
          </cell>
          <cell r="G1157" t="str">
            <v>31</v>
          </cell>
          <cell r="H1157" t="str">
            <v>V7</v>
          </cell>
          <cell r="I1157" t="str">
            <v>0934000616</v>
          </cell>
          <cell r="J1157">
            <v>39758</v>
          </cell>
          <cell r="K1157">
            <v>-2968.18</v>
          </cell>
          <cell r="L1157" t="str">
            <v>THB</v>
          </cell>
          <cell r="M1157" t="str">
            <v>ประกันภัยวัตถดิบนำเข้า INV.IOF/PT/2008147/P</v>
          </cell>
        </row>
        <row r="1158">
          <cell r="A1158" t="str">
            <v>@01@</v>
          </cell>
          <cell r="B1158" t="str">
            <v>เบี้ยประกัน</v>
          </cell>
          <cell r="C1158" t="str">
            <v>208111/0009316</v>
          </cell>
          <cell r="D1158" t="str">
            <v>0830029118</v>
          </cell>
          <cell r="E1158">
            <v>0</v>
          </cell>
          <cell r="F1158" t="str">
            <v>KR</v>
          </cell>
          <cell r="G1158" t="str">
            <v>31</v>
          </cell>
          <cell r="H1158" t="str">
            <v>V7</v>
          </cell>
          <cell r="I1158" t="str">
            <v>0934000616</v>
          </cell>
          <cell r="J1158">
            <v>39758</v>
          </cell>
          <cell r="K1158">
            <v>-7431.15</v>
          </cell>
          <cell r="L1158" t="str">
            <v>THB</v>
          </cell>
          <cell r="M1158" t="str">
            <v>ประกันภัยวัตถดิบนำเข้า INV.IOF/PT/2008148/P</v>
          </cell>
        </row>
        <row r="1159">
          <cell r="A1159" t="str">
            <v>@01@</v>
          </cell>
          <cell r="B1159" t="str">
            <v>เบี้ยประกัน</v>
          </cell>
          <cell r="C1159" t="str">
            <v>208111/0009320</v>
          </cell>
          <cell r="D1159" t="str">
            <v>0830029117</v>
          </cell>
          <cell r="E1159">
            <v>0</v>
          </cell>
          <cell r="F1159" t="str">
            <v>KR</v>
          </cell>
          <cell r="G1159" t="str">
            <v>31</v>
          </cell>
          <cell r="H1159" t="str">
            <v>V7</v>
          </cell>
          <cell r="I1159" t="str">
            <v>0934000616</v>
          </cell>
          <cell r="J1159">
            <v>39758</v>
          </cell>
          <cell r="K1159">
            <v>-4464.04</v>
          </cell>
          <cell r="L1159" t="str">
            <v>THB</v>
          </cell>
          <cell r="M1159" t="str">
            <v>ประกันภัยวัตถดิบนำเข้า INV.IOF/PT/2008149/P</v>
          </cell>
        </row>
        <row r="1160">
          <cell r="A1160" t="str">
            <v>@01@</v>
          </cell>
          <cell r="B1160" t="str">
            <v>เบี้ยประกัน</v>
          </cell>
          <cell r="C1160" t="str">
            <v>208111/0009659</v>
          </cell>
          <cell r="D1160" t="str">
            <v>0830029126</v>
          </cell>
          <cell r="E1160">
            <v>0</v>
          </cell>
          <cell r="F1160" t="str">
            <v>KR</v>
          </cell>
          <cell r="G1160" t="str">
            <v>31</v>
          </cell>
          <cell r="H1160" t="str">
            <v>V7</v>
          </cell>
          <cell r="I1160" t="str">
            <v>0934000616</v>
          </cell>
          <cell r="J1160">
            <v>39759</v>
          </cell>
          <cell r="K1160">
            <v>-4302.47</v>
          </cell>
          <cell r="L1160" t="str">
            <v>THB</v>
          </cell>
          <cell r="M1160" t="str">
            <v>ประกันภัยวัตถดิบนำเข้า INV.3954</v>
          </cell>
        </row>
        <row r="1161">
          <cell r="A1161" t="str">
            <v>@01@</v>
          </cell>
          <cell r="B1161" t="str">
            <v>เบี้ยประกัน</v>
          </cell>
          <cell r="C1161" t="str">
            <v>208111/0009675</v>
          </cell>
          <cell r="D1161" t="str">
            <v>0830029127</v>
          </cell>
          <cell r="E1161">
            <v>0</v>
          </cell>
          <cell r="F1161" t="str">
            <v>KR</v>
          </cell>
          <cell r="G1161" t="str">
            <v>31</v>
          </cell>
          <cell r="H1161" t="str">
            <v>V7</v>
          </cell>
          <cell r="I1161" t="str">
            <v>0934000616</v>
          </cell>
          <cell r="J1161">
            <v>39759</v>
          </cell>
          <cell r="K1161">
            <v>-862.42</v>
          </cell>
          <cell r="L1161" t="str">
            <v>THB</v>
          </cell>
          <cell r="M1161" t="str">
            <v>ประกันภัยวัตถดิบนำเข้า INV.TP200882</v>
          </cell>
        </row>
        <row r="1162">
          <cell r="A1162" t="str">
            <v>@01@</v>
          </cell>
          <cell r="B1162" t="str">
            <v>เบี้ยประกัน</v>
          </cell>
          <cell r="C1162" t="str">
            <v>208061/0011193</v>
          </cell>
          <cell r="D1162" t="str">
            <v>0830014615</v>
          </cell>
          <cell r="E1162">
            <v>0</v>
          </cell>
          <cell r="F1162" t="str">
            <v>KR</v>
          </cell>
          <cell r="G1162" t="str">
            <v>31</v>
          </cell>
          <cell r="H1162" t="str">
            <v>V7</v>
          </cell>
          <cell r="I1162">
            <v>0</v>
          </cell>
          <cell r="J1162">
            <v>39604</v>
          </cell>
          <cell r="K1162">
            <v>-647.35</v>
          </cell>
          <cell r="L1162" t="str">
            <v>THB</v>
          </cell>
          <cell r="M1162" t="str">
            <v>ประกันภัยสินค้านำเข้าTUF080526</v>
          </cell>
        </row>
        <row r="1163">
          <cell r="A1163" t="str">
            <v>@01@</v>
          </cell>
          <cell r="B1163" t="str">
            <v>เบี้ยประกัน</v>
          </cell>
          <cell r="C1163" t="str">
            <v>208101/0017287</v>
          </cell>
          <cell r="D1163" t="str">
            <v>0830027741</v>
          </cell>
          <cell r="E1163">
            <v>0</v>
          </cell>
          <cell r="F1163" t="str">
            <v>KR</v>
          </cell>
          <cell r="G1163" t="str">
            <v>31</v>
          </cell>
          <cell r="H1163" t="str">
            <v>V7</v>
          </cell>
          <cell r="I1163" t="str">
            <v>0934000305</v>
          </cell>
          <cell r="J1163">
            <v>39738</v>
          </cell>
          <cell r="K1163">
            <v>-6298.02</v>
          </cell>
          <cell r="L1163" t="str">
            <v>THB</v>
          </cell>
          <cell r="M1163" t="str">
            <v>ประกันภัยสินค้านำเข้า INV.3939</v>
          </cell>
        </row>
        <row r="1164">
          <cell r="A1164" t="str">
            <v>@01@</v>
          </cell>
          <cell r="B1164" t="str">
            <v>เบี้ยประกัน</v>
          </cell>
          <cell r="C1164" t="str">
            <v>208101/0017288</v>
          </cell>
          <cell r="D1164" t="str">
            <v>0830027740</v>
          </cell>
          <cell r="E1164">
            <v>0</v>
          </cell>
          <cell r="F1164" t="str">
            <v>KR</v>
          </cell>
          <cell r="G1164" t="str">
            <v>31</v>
          </cell>
          <cell r="H1164" t="str">
            <v>V7</v>
          </cell>
          <cell r="I1164" t="str">
            <v>0934000305</v>
          </cell>
          <cell r="J1164">
            <v>39738</v>
          </cell>
          <cell r="K1164">
            <v>-1578.25</v>
          </cell>
          <cell r="L1164" t="str">
            <v>THB</v>
          </cell>
          <cell r="M1164" t="str">
            <v>ประกันภัยสินค้านำเข้า INV.3942</v>
          </cell>
        </row>
        <row r="1165">
          <cell r="A1165" t="str">
            <v>@01@</v>
          </cell>
          <cell r="B1165" t="str">
            <v>เบี้ยประกัน</v>
          </cell>
          <cell r="C1165" t="str">
            <v>208101/0017293</v>
          </cell>
          <cell r="D1165" t="str">
            <v>0830027735</v>
          </cell>
          <cell r="E1165">
            <v>0</v>
          </cell>
          <cell r="F1165" t="str">
            <v>KR</v>
          </cell>
          <cell r="G1165" t="str">
            <v>31</v>
          </cell>
          <cell r="H1165" t="str">
            <v>V7</v>
          </cell>
          <cell r="I1165" t="str">
            <v>0934000305</v>
          </cell>
          <cell r="J1165">
            <v>39738</v>
          </cell>
          <cell r="K1165">
            <v>-36275.14</v>
          </cell>
          <cell r="L1165" t="str">
            <v>THB</v>
          </cell>
          <cell r="M1165" t="str">
            <v>ประกันภัยสินค้านำเข้า INV.TUAL08025</v>
          </cell>
        </row>
        <row r="1166">
          <cell r="A1166" t="str">
            <v>@01@</v>
          </cell>
          <cell r="B1166" t="str">
            <v>เบี้ยประกัน</v>
          </cell>
          <cell r="C1166" t="str">
            <v>208101/0017634</v>
          </cell>
          <cell r="D1166" t="str">
            <v>0830027739</v>
          </cell>
          <cell r="E1166">
            <v>0</v>
          </cell>
          <cell r="F1166" t="str">
            <v>KR</v>
          </cell>
          <cell r="G1166" t="str">
            <v>31</v>
          </cell>
          <cell r="H1166" t="str">
            <v>V7</v>
          </cell>
          <cell r="I1166" t="str">
            <v>0934000305</v>
          </cell>
          <cell r="J1166">
            <v>39741</v>
          </cell>
          <cell r="K1166">
            <v>-538.21</v>
          </cell>
          <cell r="L1166" t="str">
            <v>THB</v>
          </cell>
          <cell r="M1166" t="str">
            <v>ประกันภัยสินค้านำเข้า INV.0645/08</v>
          </cell>
        </row>
        <row r="1167">
          <cell r="A1167" t="str">
            <v>@01@</v>
          </cell>
          <cell r="B1167" t="str">
            <v>เบี้ยประกัน</v>
          </cell>
          <cell r="C1167" t="str">
            <v>208101/0017649</v>
          </cell>
          <cell r="D1167" t="str">
            <v>0830027737</v>
          </cell>
          <cell r="E1167">
            <v>0</v>
          </cell>
          <cell r="F1167" t="str">
            <v>KR</v>
          </cell>
          <cell r="G1167" t="str">
            <v>31</v>
          </cell>
          <cell r="H1167" t="str">
            <v>V7</v>
          </cell>
          <cell r="I1167" t="str">
            <v>0934000305</v>
          </cell>
          <cell r="J1167">
            <v>39741</v>
          </cell>
          <cell r="K1167">
            <v>-5605.73</v>
          </cell>
          <cell r="L1167" t="str">
            <v>THB</v>
          </cell>
          <cell r="M1167" t="str">
            <v>ประกันภัยสินค้านำเข้า INV.087/THAI/X/08</v>
          </cell>
        </row>
        <row r="1168">
          <cell r="A1168" t="str">
            <v>@01@</v>
          </cell>
          <cell r="B1168" t="str">
            <v>เบี้ยประกัน</v>
          </cell>
          <cell r="C1168" t="str">
            <v>208101/0017652</v>
          </cell>
          <cell r="D1168" t="str">
            <v>0830027736</v>
          </cell>
          <cell r="E1168">
            <v>0</v>
          </cell>
          <cell r="F1168" t="str">
            <v>KR</v>
          </cell>
          <cell r="G1168" t="str">
            <v>31</v>
          </cell>
          <cell r="H1168" t="str">
            <v>V7</v>
          </cell>
          <cell r="I1168" t="str">
            <v>0934000305</v>
          </cell>
          <cell r="J1168">
            <v>39741</v>
          </cell>
          <cell r="K1168">
            <v>-538.21</v>
          </cell>
          <cell r="L1168" t="str">
            <v>THB</v>
          </cell>
          <cell r="M1168" t="str">
            <v>ประกันภัยสินค้านำเข้า INV.0636/08</v>
          </cell>
        </row>
        <row r="1169">
          <cell r="A1169" t="str">
            <v>@01@</v>
          </cell>
          <cell r="B1169" t="str">
            <v>เบี้ยประกัน</v>
          </cell>
          <cell r="C1169" t="str">
            <v>208101/0017661</v>
          </cell>
          <cell r="D1169" t="str">
            <v>0830027744</v>
          </cell>
          <cell r="E1169">
            <v>0</v>
          </cell>
          <cell r="F1169" t="str">
            <v>KR</v>
          </cell>
          <cell r="G1169" t="str">
            <v>31</v>
          </cell>
          <cell r="H1169" t="str">
            <v>V7</v>
          </cell>
          <cell r="I1169" t="str">
            <v>0934000305</v>
          </cell>
          <cell r="J1169">
            <v>39741</v>
          </cell>
          <cell r="K1169">
            <v>-538.21</v>
          </cell>
          <cell r="L1169" t="str">
            <v>THB</v>
          </cell>
          <cell r="M1169" t="str">
            <v>ประกันภัยสินค้านำเข้า INV.066/08-09</v>
          </cell>
        </row>
        <row r="1170">
          <cell r="A1170" t="str">
            <v>@01@</v>
          </cell>
          <cell r="B1170" t="str">
            <v>เบี้ยประกัน</v>
          </cell>
          <cell r="C1170" t="str">
            <v>208101/0017677</v>
          </cell>
          <cell r="D1170" t="str">
            <v>0830027743</v>
          </cell>
          <cell r="E1170">
            <v>0</v>
          </cell>
          <cell r="F1170" t="str">
            <v>KR</v>
          </cell>
          <cell r="G1170" t="str">
            <v>31</v>
          </cell>
          <cell r="H1170" t="str">
            <v>V7</v>
          </cell>
          <cell r="I1170" t="str">
            <v>0934000305</v>
          </cell>
          <cell r="J1170">
            <v>39741</v>
          </cell>
          <cell r="K1170">
            <v>-7567.04</v>
          </cell>
          <cell r="L1170" t="str">
            <v>THB</v>
          </cell>
          <cell r="M1170" t="str">
            <v>ประกันภัยสินค้านำเข้า INV.3945</v>
          </cell>
        </row>
        <row r="1171">
          <cell r="A1171" t="str">
            <v>@01@</v>
          </cell>
          <cell r="B1171" t="str">
            <v>เบี้ยประกัน</v>
          </cell>
          <cell r="C1171" t="str">
            <v>208101/0017684</v>
          </cell>
          <cell r="D1171" t="str">
            <v>0830027742</v>
          </cell>
          <cell r="E1171">
            <v>0</v>
          </cell>
          <cell r="F1171" t="str">
            <v>KR</v>
          </cell>
          <cell r="G1171" t="str">
            <v>31</v>
          </cell>
          <cell r="H1171" t="str">
            <v>V7</v>
          </cell>
          <cell r="I1171" t="str">
            <v>0934000305</v>
          </cell>
          <cell r="J1171">
            <v>39741</v>
          </cell>
          <cell r="K1171">
            <v>-1122.43</v>
          </cell>
          <cell r="L1171" t="str">
            <v>THB</v>
          </cell>
          <cell r="M1171" t="str">
            <v>ประกันภัยสินค้านำเข้า INV.088/SMMB/THAI/X/08</v>
          </cell>
        </row>
        <row r="1172">
          <cell r="A1172" t="str">
            <v>@01@</v>
          </cell>
          <cell r="B1172" t="str">
            <v>เบี้ยประกัน</v>
          </cell>
          <cell r="C1172" t="str">
            <v>208101/0017888</v>
          </cell>
          <cell r="D1172" t="str">
            <v>0830027749</v>
          </cell>
          <cell r="E1172">
            <v>0</v>
          </cell>
          <cell r="F1172" t="str">
            <v>KR</v>
          </cell>
          <cell r="G1172" t="str">
            <v>31</v>
          </cell>
          <cell r="H1172" t="str">
            <v>V7</v>
          </cell>
          <cell r="I1172" t="str">
            <v>0934000305</v>
          </cell>
          <cell r="J1172">
            <v>39741</v>
          </cell>
          <cell r="K1172">
            <v>-7383</v>
          </cell>
          <cell r="L1172" t="str">
            <v>THB</v>
          </cell>
          <cell r="M1172" t="str">
            <v>ประกันภัยสินค้านำเข้า INV.IOF/PT/2008136/P</v>
          </cell>
        </row>
        <row r="1173">
          <cell r="A1173" t="str">
            <v>@01@</v>
          </cell>
          <cell r="B1173" t="str">
            <v>เบี้ยประกัน</v>
          </cell>
          <cell r="C1173" t="str">
            <v>208101/0017899</v>
          </cell>
          <cell r="D1173" t="str">
            <v>0830027748</v>
          </cell>
          <cell r="E1173">
            <v>0</v>
          </cell>
          <cell r="F1173" t="str">
            <v>KR</v>
          </cell>
          <cell r="G1173" t="str">
            <v>31</v>
          </cell>
          <cell r="H1173" t="str">
            <v>V7</v>
          </cell>
          <cell r="I1173" t="str">
            <v>0934000305</v>
          </cell>
          <cell r="J1173">
            <v>39741</v>
          </cell>
          <cell r="K1173">
            <v>-9228.75</v>
          </cell>
          <cell r="L1173" t="str">
            <v>THB</v>
          </cell>
          <cell r="M1173" t="str">
            <v>ประกันภัยสินค้านำเข้า INV.IOF/PT/2008139/P</v>
          </cell>
        </row>
        <row r="1174">
          <cell r="A1174" t="str">
            <v>@01@</v>
          </cell>
          <cell r="B1174" t="str">
            <v>เบี้ยประกัน</v>
          </cell>
          <cell r="C1174" t="str">
            <v>208101/0017921</v>
          </cell>
          <cell r="D1174" t="str">
            <v>0830027747</v>
          </cell>
          <cell r="E1174">
            <v>0</v>
          </cell>
          <cell r="F1174" t="str">
            <v>KR</v>
          </cell>
          <cell r="G1174" t="str">
            <v>31</v>
          </cell>
          <cell r="H1174" t="str">
            <v>V7</v>
          </cell>
          <cell r="I1174" t="str">
            <v>0934000305</v>
          </cell>
          <cell r="J1174">
            <v>39741</v>
          </cell>
          <cell r="K1174">
            <v>-4990.4799999999996</v>
          </cell>
          <cell r="L1174" t="str">
            <v>THB</v>
          </cell>
          <cell r="M1174" t="str">
            <v>ประกันภัยสินค้านำเข้า INV.585</v>
          </cell>
        </row>
        <row r="1175">
          <cell r="A1175" t="str">
            <v>@01@</v>
          </cell>
          <cell r="B1175" t="str">
            <v>เบี้ยประกัน</v>
          </cell>
          <cell r="C1175" t="str">
            <v>208101/0047640</v>
          </cell>
          <cell r="D1175" t="str">
            <v>0830027738</v>
          </cell>
          <cell r="E1175">
            <v>0</v>
          </cell>
          <cell r="F1175" t="str">
            <v>KR</v>
          </cell>
          <cell r="G1175" t="str">
            <v>31</v>
          </cell>
          <cell r="H1175" t="str">
            <v>V7</v>
          </cell>
          <cell r="I1175" t="str">
            <v>0934000305</v>
          </cell>
          <cell r="J1175">
            <v>39741</v>
          </cell>
          <cell r="K1175">
            <v>-5141.3500000000004</v>
          </cell>
          <cell r="L1175" t="str">
            <v>THB</v>
          </cell>
          <cell r="M1175" t="str">
            <v>ประกันภัยสินค้านำเข้า INV.015/TUF/X/08</v>
          </cell>
        </row>
        <row r="1176">
          <cell r="A1176" t="str">
            <v>@01@</v>
          </cell>
          <cell r="B1176" t="str">
            <v>เบี้ยประกัน</v>
          </cell>
          <cell r="C1176" t="str">
            <v>208101/0018744</v>
          </cell>
          <cell r="D1176" t="str">
            <v>0830027746</v>
          </cell>
          <cell r="E1176">
            <v>0</v>
          </cell>
          <cell r="F1176" t="str">
            <v>KR</v>
          </cell>
          <cell r="G1176" t="str">
            <v>31</v>
          </cell>
          <cell r="H1176" t="str">
            <v>V7</v>
          </cell>
          <cell r="I1176" t="str">
            <v>0934000305</v>
          </cell>
          <cell r="J1176">
            <v>39742</v>
          </cell>
          <cell r="K1176">
            <v>-9424.56</v>
          </cell>
          <cell r="L1176" t="str">
            <v>THB</v>
          </cell>
          <cell r="M1176" t="str">
            <v>ประกันภัยสินค้านำเข้า INV.TUAL08029</v>
          </cell>
        </row>
        <row r="1177">
          <cell r="A1177" t="str">
            <v>@01@</v>
          </cell>
          <cell r="B1177" t="str">
            <v>เบี้ยประกัน</v>
          </cell>
          <cell r="C1177" t="str">
            <v>208101/0018753</v>
          </cell>
          <cell r="D1177" t="str">
            <v>0830027745</v>
          </cell>
          <cell r="E1177">
            <v>0</v>
          </cell>
          <cell r="F1177" t="str">
            <v>KR</v>
          </cell>
          <cell r="G1177" t="str">
            <v>31</v>
          </cell>
          <cell r="H1177" t="str">
            <v>V7</v>
          </cell>
          <cell r="I1177" t="str">
            <v>0934000305</v>
          </cell>
          <cell r="J1177">
            <v>39742</v>
          </cell>
          <cell r="K1177">
            <v>-2633.27</v>
          </cell>
          <cell r="L1177" t="str">
            <v>THB</v>
          </cell>
          <cell r="M1177" t="str">
            <v>ประกันภัยสินค้านำเข้า INV.TUAL08030</v>
          </cell>
        </row>
        <row r="1178">
          <cell r="A1178" t="str">
            <v>@01@</v>
          </cell>
          <cell r="B1178" t="str">
            <v>เบี้ยประกัน</v>
          </cell>
          <cell r="C1178" t="str">
            <v>208101/0019064</v>
          </cell>
          <cell r="D1178" t="str">
            <v>0830027733</v>
          </cell>
          <cell r="E1178">
            <v>0</v>
          </cell>
          <cell r="F1178" t="str">
            <v>KR</v>
          </cell>
          <cell r="G1178" t="str">
            <v>31</v>
          </cell>
          <cell r="H1178" t="str">
            <v>V7</v>
          </cell>
          <cell r="I1178" t="str">
            <v>0934000305</v>
          </cell>
          <cell r="J1178">
            <v>39742</v>
          </cell>
          <cell r="K1178">
            <v>-2115.39</v>
          </cell>
          <cell r="L1178" t="str">
            <v>THB</v>
          </cell>
          <cell r="M1178" t="str">
            <v>ประกันภัยสินค้านำเข้า INV.PILCHARD PSG 17</v>
          </cell>
        </row>
        <row r="1179">
          <cell r="A1179" t="str">
            <v>@01@</v>
          </cell>
          <cell r="B1179" t="str">
            <v>เบี้ยประกัน</v>
          </cell>
          <cell r="C1179" t="str">
            <v>208101/0019078</v>
          </cell>
          <cell r="D1179" t="str">
            <v>0830027732</v>
          </cell>
          <cell r="E1179">
            <v>0</v>
          </cell>
          <cell r="F1179" t="str">
            <v>KR</v>
          </cell>
          <cell r="G1179" t="str">
            <v>31</v>
          </cell>
          <cell r="H1179" t="str">
            <v>V7</v>
          </cell>
          <cell r="I1179" t="str">
            <v>0934000305</v>
          </cell>
          <cell r="J1179">
            <v>39742</v>
          </cell>
          <cell r="K1179">
            <v>-1443.43</v>
          </cell>
          <cell r="L1179" t="str">
            <v>THB</v>
          </cell>
          <cell r="M1179" t="str">
            <v>ประกันภัยสินค้านำเข้า INV.3934</v>
          </cell>
        </row>
        <row r="1180">
          <cell r="A1180" t="str">
            <v>@01@</v>
          </cell>
          <cell r="B1180" t="str">
            <v>เบี้ยประกัน</v>
          </cell>
          <cell r="C1180" t="str">
            <v>208101/0019100</v>
          </cell>
          <cell r="D1180" t="str">
            <v>0830027731</v>
          </cell>
          <cell r="E1180">
            <v>0</v>
          </cell>
          <cell r="F1180" t="str">
            <v>KR</v>
          </cell>
          <cell r="G1180" t="str">
            <v>31</v>
          </cell>
          <cell r="H1180" t="str">
            <v>V7</v>
          </cell>
          <cell r="I1180" t="str">
            <v>0934000305</v>
          </cell>
          <cell r="J1180">
            <v>39742</v>
          </cell>
          <cell r="K1180">
            <v>-4485.4399999999996</v>
          </cell>
          <cell r="L1180" t="str">
            <v>THB</v>
          </cell>
          <cell r="M1180" t="str">
            <v>ประกันภัยสินค้านำเข้า INV.089/THAI/X/08</v>
          </cell>
        </row>
        <row r="1181">
          <cell r="A1181" t="str">
            <v>@01@</v>
          </cell>
          <cell r="B1181" t="str">
            <v>เบี้ยประกัน</v>
          </cell>
          <cell r="C1181" t="str">
            <v>208101/0019146</v>
          </cell>
          <cell r="D1181" t="str">
            <v>0830027730</v>
          </cell>
          <cell r="E1181">
            <v>0</v>
          </cell>
          <cell r="F1181" t="str">
            <v>KR</v>
          </cell>
          <cell r="G1181" t="str">
            <v>31</v>
          </cell>
          <cell r="H1181" t="str">
            <v>V7</v>
          </cell>
          <cell r="I1181" t="str">
            <v>0934000305</v>
          </cell>
          <cell r="J1181">
            <v>39742</v>
          </cell>
          <cell r="K1181">
            <v>-1848.96</v>
          </cell>
          <cell r="L1181" t="str">
            <v>THB</v>
          </cell>
          <cell r="M1181" t="str">
            <v>ประกันภัยสินค้านำเข้า INV.WR 50-70 GR</v>
          </cell>
        </row>
        <row r="1182">
          <cell r="A1182" t="str">
            <v>@01@</v>
          </cell>
          <cell r="B1182" t="str">
            <v>เบี้ยประกัน</v>
          </cell>
          <cell r="C1182" t="str">
            <v>208101/0019152</v>
          </cell>
          <cell r="D1182" t="str">
            <v>0830027729</v>
          </cell>
          <cell r="E1182">
            <v>0</v>
          </cell>
          <cell r="F1182" t="str">
            <v>KR</v>
          </cell>
          <cell r="G1182" t="str">
            <v>31</v>
          </cell>
          <cell r="H1182" t="str">
            <v>V7</v>
          </cell>
          <cell r="I1182" t="str">
            <v>0934000305</v>
          </cell>
          <cell r="J1182">
            <v>39742</v>
          </cell>
          <cell r="K1182">
            <v>-3253.87</v>
          </cell>
          <cell r="L1182" t="str">
            <v>THB</v>
          </cell>
          <cell r="M1182" t="str">
            <v>ประกันภัยสินค้านำเข้า INV.D8B-900-0</v>
          </cell>
        </row>
        <row r="1183">
          <cell r="A1183" t="str">
            <v>@01@</v>
          </cell>
          <cell r="B1183" t="str">
            <v>เบี้ยประกัน</v>
          </cell>
          <cell r="C1183" t="str">
            <v>208101/0019236</v>
          </cell>
          <cell r="D1183" t="str">
            <v>0830027728</v>
          </cell>
          <cell r="E1183">
            <v>0</v>
          </cell>
          <cell r="F1183" t="str">
            <v>KR</v>
          </cell>
          <cell r="G1183" t="str">
            <v>31</v>
          </cell>
          <cell r="H1183" t="str">
            <v>V7</v>
          </cell>
          <cell r="I1183" t="str">
            <v>0934000305</v>
          </cell>
          <cell r="J1183">
            <v>39743</v>
          </cell>
          <cell r="K1183">
            <v>-1704.51</v>
          </cell>
          <cell r="L1183" t="str">
            <v>THB</v>
          </cell>
          <cell r="M1183" t="str">
            <v>ประกันภัยสินค้านำเข้า INV.TP200875</v>
          </cell>
        </row>
        <row r="1184">
          <cell r="A1184" t="str">
            <v>@01@</v>
          </cell>
          <cell r="B1184" t="str">
            <v>เบี้ยประกัน</v>
          </cell>
          <cell r="C1184" t="str">
            <v>208101/0019242</v>
          </cell>
          <cell r="D1184" t="str">
            <v>0830027727</v>
          </cell>
          <cell r="E1184">
            <v>0</v>
          </cell>
          <cell r="F1184" t="str">
            <v>KR</v>
          </cell>
          <cell r="G1184" t="str">
            <v>31</v>
          </cell>
          <cell r="H1184" t="str">
            <v>V7</v>
          </cell>
          <cell r="I1184" t="str">
            <v>0934000305</v>
          </cell>
          <cell r="J1184">
            <v>39743</v>
          </cell>
          <cell r="K1184">
            <v>-1580.39</v>
          </cell>
          <cell r="L1184" t="str">
            <v>THB</v>
          </cell>
          <cell r="M1184" t="str">
            <v>ประกันภัยสินค้านำเข้า INV.TP200876</v>
          </cell>
        </row>
        <row r="1185">
          <cell r="A1185" t="str">
            <v>@01@</v>
          </cell>
          <cell r="B1185" t="str">
            <v>เบี้ยประกัน</v>
          </cell>
          <cell r="C1185" t="str">
            <v>208101/0019258</v>
          </cell>
          <cell r="D1185" t="str">
            <v>0830027726</v>
          </cell>
          <cell r="E1185">
            <v>0</v>
          </cell>
          <cell r="F1185" t="str">
            <v>KR</v>
          </cell>
          <cell r="G1185" t="str">
            <v>31</v>
          </cell>
          <cell r="H1185" t="str">
            <v>V7</v>
          </cell>
          <cell r="I1185" t="str">
            <v>0934000305</v>
          </cell>
          <cell r="J1185">
            <v>39743</v>
          </cell>
          <cell r="K1185">
            <v>-1498</v>
          </cell>
          <cell r="L1185" t="str">
            <v>THB</v>
          </cell>
          <cell r="M1185" t="str">
            <v>ประกันภัยสินค้านำเข้า INV.92Z8113R</v>
          </cell>
        </row>
        <row r="1186">
          <cell r="A1186" t="str">
            <v>@01@</v>
          </cell>
          <cell r="B1186" t="str">
            <v>เบี้ยประกัน</v>
          </cell>
          <cell r="C1186" t="str">
            <v>208101/0019365</v>
          </cell>
          <cell r="D1186" t="str">
            <v>0830027725</v>
          </cell>
          <cell r="E1186">
            <v>0</v>
          </cell>
          <cell r="F1186" t="str">
            <v>KR</v>
          </cell>
          <cell r="G1186" t="str">
            <v>31</v>
          </cell>
          <cell r="H1186" t="str">
            <v>V7</v>
          </cell>
          <cell r="I1186" t="str">
            <v>0934000305</v>
          </cell>
          <cell r="J1186">
            <v>39743</v>
          </cell>
          <cell r="K1186">
            <v>-1133.1300000000001</v>
          </cell>
          <cell r="L1186" t="str">
            <v>THB</v>
          </cell>
          <cell r="M1186" t="str">
            <v>ประกันภัยสินค้านำเข้า INV.PMT/062/08-9</v>
          </cell>
        </row>
        <row r="1187">
          <cell r="A1187" t="str">
            <v>@01@</v>
          </cell>
          <cell r="B1187" t="str">
            <v>เบี้ยประกัน</v>
          </cell>
          <cell r="C1187" t="str">
            <v>208101/0019420</v>
          </cell>
          <cell r="D1187" t="str">
            <v>0830027724</v>
          </cell>
          <cell r="E1187">
            <v>0</v>
          </cell>
          <cell r="F1187" t="str">
            <v>KR</v>
          </cell>
          <cell r="G1187" t="str">
            <v>31</v>
          </cell>
          <cell r="H1187" t="str">
            <v>V7</v>
          </cell>
          <cell r="I1187" t="str">
            <v>0934000305</v>
          </cell>
          <cell r="J1187">
            <v>39743</v>
          </cell>
          <cell r="K1187">
            <v>-8472.26</v>
          </cell>
          <cell r="L1187" t="str">
            <v>THB</v>
          </cell>
          <cell r="M1187" t="str">
            <v>ประกันภัยสินค้านำเข้า INV.3946</v>
          </cell>
        </row>
        <row r="1188">
          <cell r="A1188" t="str">
            <v>@01@</v>
          </cell>
          <cell r="B1188" t="str">
            <v>เบี้ยประกัน</v>
          </cell>
          <cell r="C1188" t="str">
            <v>208101/0019551</v>
          </cell>
          <cell r="D1188" t="str">
            <v>0830028512</v>
          </cell>
          <cell r="E1188">
            <v>0</v>
          </cell>
          <cell r="F1188" t="str">
            <v>KR</v>
          </cell>
          <cell r="G1188" t="str">
            <v>31</v>
          </cell>
          <cell r="H1188">
            <v>0</v>
          </cell>
          <cell r="I1188" t="str">
            <v>0934000305</v>
          </cell>
          <cell r="J1188">
            <v>39743</v>
          </cell>
          <cell r="K1188">
            <v>-3685</v>
          </cell>
          <cell r="L1188" t="str">
            <v>THB</v>
          </cell>
          <cell r="M1188" t="str">
            <v>ประกันภัยสินค้าส่งออก INV.3086604005</v>
          </cell>
        </row>
        <row r="1189">
          <cell r="A1189" t="str">
            <v>@01@</v>
          </cell>
          <cell r="B1189" t="str">
            <v>เบี้ยประกัน</v>
          </cell>
          <cell r="C1189" t="str">
            <v>208101/0019559</v>
          </cell>
          <cell r="D1189" t="str">
            <v>0830028488</v>
          </cell>
          <cell r="E1189">
            <v>0</v>
          </cell>
          <cell r="F1189" t="str">
            <v>KR</v>
          </cell>
          <cell r="G1189" t="str">
            <v>31</v>
          </cell>
          <cell r="H1189" t="str">
            <v>V7</v>
          </cell>
          <cell r="I1189" t="str">
            <v>0934000305</v>
          </cell>
          <cell r="J1189">
            <v>39743</v>
          </cell>
          <cell r="K1189">
            <v>-1721.63</v>
          </cell>
          <cell r="L1189" t="str">
            <v>THB</v>
          </cell>
          <cell r="M1189" t="str">
            <v>ประกันภัยสินค้านำเข้า INV.016/TUF/X/08</v>
          </cell>
        </row>
        <row r="1190">
          <cell r="A1190" t="str">
            <v>@01@</v>
          </cell>
          <cell r="B1190" t="str">
            <v>เบี้ยประกัน</v>
          </cell>
          <cell r="C1190" t="str">
            <v>208101/0019562</v>
          </cell>
          <cell r="D1190" t="str">
            <v>0830028493</v>
          </cell>
          <cell r="E1190">
            <v>0</v>
          </cell>
          <cell r="F1190" t="str">
            <v>KR</v>
          </cell>
          <cell r="G1190" t="str">
            <v>31</v>
          </cell>
          <cell r="H1190" t="str">
            <v>V7</v>
          </cell>
          <cell r="I1190" t="str">
            <v>0934000305</v>
          </cell>
          <cell r="J1190">
            <v>39743</v>
          </cell>
          <cell r="K1190">
            <v>-3260.29</v>
          </cell>
          <cell r="L1190" t="str">
            <v>THB</v>
          </cell>
          <cell r="M1190" t="str">
            <v>ประกันภัยสินค้านำเข้า INV.D8B-902-0</v>
          </cell>
        </row>
        <row r="1191">
          <cell r="A1191" t="str">
            <v>@01@</v>
          </cell>
          <cell r="B1191" t="str">
            <v>เบี้ยประกัน</v>
          </cell>
          <cell r="C1191" t="str">
            <v>208101/0019722</v>
          </cell>
          <cell r="D1191" t="str">
            <v>0830028492</v>
          </cell>
          <cell r="E1191">
            <v>0</v>
          </cell>
          <cell r="F1191" t="str">
            <v>KR</v>
          </cell>
          <cell r="G1191" t="str">
            <v>31</v>
          </cell>
          <cell r="H1191" t="str">
            <v>V7</v>
          </cell>
          <cell r="I1191" t="str">
            <v>0934000305</v>
          </cell>
          <cell r="J1191">
            <v>39743</v>
          </cell>
          <cell r="K1191">
            <v>-857.07</v>
          </cell>
          <cell r="L1191" t="str">
            <v>THB</v>
          </cell>
          <cell r="M1191" t="str">
            <v>ประกันภัยสินค้านำเข้า INV.3947</v>
          </cell>
        </row>
        <row r="1192">
          <cell r="A1192" t="str">
            <v>@01@</v>
          </cell>
          <cell r="B1192" t="str">
            <v>เบี้ยประกัน</v>
          </cell>
          <cell r="C1192" t="str">
            <v>208101/0020057</v>
          </cell>
          <cell r="D1192" t="str">
            <v>0830028513</v>
          </cell>
          <cell r="E1192">
            <v>0</v>
          </cell>
          <cell r="F1192" t="str">
            <v>KR</v>
          </cell>
          <cell r="G1192" t="str">
            <v>31</v>
          </cell>
          <cell r="H1192">
            <v>0</v>
          </cell>
          <cell r="I1192" t="str">
            <v>0934000305</v>
          </cell>
          <cell r="J1192">
            <v>39743</v>
          </cell>
          <cell r="K1192">
            <v>-926</v>
          </cell>
          <cell r="L1192" t="str">
            <v>THB</v>
          </cell>
          <cell r="M1192" t="str">
            <v>ประกันภัยสินค้าส่งออก INV.3086604045</v>
          </cell>
        </row>
        <row r="1193">
          <cell r="A1193" t="str">
            <v>@01@</v>
          </cell>
          <cell r="B1193" t="str">
            <v>เบี้ยประกัน</v>
          </cell>
          <cell r="C1193" t="str">
            <v>208101/0020393</v>
          </cell>
          <cell r="D1193" t="str">
            <v>0830028514</v>
          </cell>
          <cell r="E1193">
            <v>0</v>
          </cell>
          <cell r="F1193" t="str">
            <v>KR</v>
          </cell>
          <cell r="G1193" t="str">
            <v>31</v>
          </cell>
          <cell r="H1193">
            <v>0</v>
          </cell>
          <cell r="I1193" t="str">
            <v>0934000305</v>
          </cell>
          <cell r="J1193">
            <v>39745</v>
          </cell>
          <cell r="K1193">
            <v>-495</v>
          </cell>
          <cell r="L1193" t="str">
            <v>THB</v>
          </cell>
          <cell r="M1193" t="str">
            <v>ประกันภัยสินค้าส่งออก INV.3086604115</v>
          </cell>
        </row>
        <row r="1194">
          <cell r="A1194" t="str">
            <v>@01@</v>
          </cell>
          <cell r="B1194" t="str">
            <v>เบี้ยประกัน</v>
          </cell>
          <cell r="C1194" t="str">
            <v>208101/0021865</v>
          </cell>
          <cell r="D1194" t="str">
            <v>0830028515</v>
          </cell>
          <cell r="E1194">
            <v>0</v>
          </cell>
          <cell r="F1194" t="str">
            <v>KR</v>
          </cell>
          <cell r="G1194" t="str">
            <v>31</v>
          </cell>
          <cell r="H1194">
            <v>0</v>
          </cell>
          <cell r="I1194" t="str">
            <v>0934000305</v>
          </cell>
          <cell r="J1194">
            <v>39749</v>
          </cell>
          <cell r="K1194">
            <v>-5468</v>
          </cell>
          <cell r="L1194" t="str">
            <v>THB</v>
          </cell>
          <cell r="M1194" t="str">
            <v>ประกันภัยสินค้าส่งออก 27/10/08</v>
          </cell>
        </row>
        <row r="1195">
          <cell r="A1195" t="str">
            <v>@01@</v>
          </cell>
          <cell r="B1195" t="str">
            <v>เบี้ยประกัน</v>
          </cell>
          <cell r="C1195" t="str">
            <v>2008101/0022426</v>
          </cell>
          <cell r="D1195" t="str">
            <v>0830028497</v>
          </cell>
          <cell r="E1195">
            <v>0</v>
          </cell>
          <cell r="F1195" t="str">
            <v>KR</v>
          </cell>
          <cell r="G1195" t="str">
            <v>31</v>
          </cell>
          <cell r="H1195" t="str">
            <v>V7</v>
          </cell>
          <cell r="I1195" t="str">
            <v>0934000305</v>
          </cell>
          <cell r="J1195">
            <v>39750</v>
          </cell>
          <cell r="K1195">
            <v>-1626.4</v>
          </cell>
          <cell r="L1195" t="str">
            <v>THB</v>
          </cell>
          <cell r="M1195" t="str">
            <v>ประกันภัยสินค้านำเข้า INV.D8B-904-0</v>
          </cell>
        </row>
        <row r="1196">
          <cell r="A1196" t="str">
            <v>@01@</v>
          </cell>
          <cell r="B1196" t="str">
            <v>เบี้ยประกัน</v>
          </cell>
          <cell r="C1196" t="str">
            <v>208101/0022239</v>
          </cell>
          <cell r="D1196" t="str">
            <v>0830028490</v>
          </cell>
          <cell r="E1196">
            <v>0</v>
          </cell>
          <cell r="F1196" t="str">
            <v>KR</v>
          </cell>
          <cell r="G1196" t="str">
            <v>31</v>
          </cell>
          <cell r="H1196" t="str">
            <v>V7</v>
          </cell>
          <cell r="I1196" t="str">
            <v>0934000305</v>
          </cell>
          <cell r="J1196">
            <v>39750</v>
          </cell>
          <cell r="K1196">
            <v>-751.14</v>
          </cell>
          <cell r="L1196" t="str">
            <v>THB</v>
          </cell>
          <cell r="M1196" t="str">
            <v>ประกันภัยสินค้านำเข้า INV.PILCHAR PSG 20</v>
          </cell>
        </row>
        <row r="1197">
          <cell r="A1197" t="str">
            <v>@01@</v>
          </cell>
          <cell r="B1197" t="str">
            <v>เบี้ยประกัน</v>
          </cell>
          <cell r="C1197" t="str">
            <v>208101/0022277</v>
          </cell>
          <cell r="D1197" t="str">
            <v>0830028486</v>
          </cell>
          <cell r="E1197">
            <v>0</v>
          </cell>
          <cell r="F1197" t="str">
            <v>KR</v>
          </cell>
          <cell r="G1197" t="str">
            <v>31</v>
          </cell>
          <cell r="H1197" t="str">
            <v>V7</v>
          </cell>
          <cell r="I1197" t="str">
            <v>0934000305</v>
          </cell>
          <cell r="J1197">
            <v>39750</v>
          </cell>
          <cell r="K1197">
            <v>-4212.59</v>
          </cell>
          <cell r="L1197" t="str">
            <v>THB</v>
          </cell>
          <cell r="M1197" t="str">
            <v>ประกันภัยสินค้านำเข้า INV.PILCHAR MARCUS 09</v>
          </cell>
        </row>
        <row r="1198">
          <cell r="A1198" t="str">
            <v>@01@</v>
          </cell>
          <cell r="B1198" t="str">
            <v>เบี้ยประกัน</v>
          </cell>
          <cell r="C1198" t="str">
            <v>208101/0022414</v>
          </cell>
          <cell r="D1198" t="str">
            <v>0830028494</v>
          </cell>
          <cell r="E1198">
            <v>0</v>
          </cell>
          <cell r="F1198" t="str">
            <v>KR</v>
          </cell>
          <cell r="G1198" t="str">
            <v>31</v>
          </cell>
          <cell r="H1198" t="str">
            <v>V7</v>
          </cell>
          <cell r="I1198" t="str">
            <v>0934000305</v>
          </cell>
          <cell r="J1198">
            <v>39750</v>
          </cell>
          <cell r="K1198">
            <v>-1142.76</v>
          </cell>
          <cell r="L1198" t="str">
            <v>THB</v>
          </cell>
          <cell r="M1198" t="str">
            <v>ประกันภัยสินค้านำเข้า INV.091/SMMB/THAI/X/08</v>
          </cell>
        </row>
        <row r="1199">
          <cell r="A1199" t="str">
            <v>@01@</v>
          </cell>
          <cell r="B1199" t="str">
            <v>เบี้ยประกัน</v>
          </cell>
          <cell r="C1199" t="str">
            <v>208101/0022419</v>
          </cell>
          <cell r="D1199" t="str">
            <v>0830028495</v>
          </cell>
          <cell r="E1199">
            <v>0</v>
          </cell>
          <cell r="F1199" t="str">
            <v>KR</v>
          </cell>
          <cell r="G1199" t="str">
            <v>31</v>
          </cell>
          <cell r="H1199" t="str">
            <v>V7</v>
          </cell>
          <cell r="I1199" t="str">
            <v>0934000305</v>
          </cell>
          <cell r="J1199">
            <v>39750</v>
          </cell>
          <cell r="K1199">
            <v>-2605.4499999999998</v>
          </cell>
          <cell r="L1199" t="str">
            <v>THB</v>
          </cell>
          <cell r="M1199" t="str">
            <v>ประกันภัยสินค้านำเข้า INV.D8B-903-0</v>
          </cell>
        </row>
        <row r="1200">
          <cell r="A1200" t="str">
            <v>@01@</v>
          </cell>
          <cell r="B1200" t="str">
            <v>เบี้ยประกัน</v>
          </cell>
          <cell r="C1200" t="str">
            <v>208101/0022434</v>
          </cell>
          <cell r="D1200" t="str">
            <v>0830028498</v>
          </cell>
          <cell r="E1200">
            <v>0</v>
          </cell>
          <cell r="F1200" t="str">
            <v>KR</v>
          </cell>
          <cell r="G1200" t="str">
            <v>31</v>
          </cell>
          <cell r="H1200" t="str">
            <v>V7</v>
          </cell>
          <cell r="I1200" t="str">
            <v>0934000305</v>
          </cell>
          <cell r="J1200">
            <v>39750</v>
          </cell>
          <cell r="K1200">
            <v>-581.01</v>
          </cell>
          <cell r="L1200" t="str">
            <v>THB</v>
          </cell>
          <cell r="M1200" t="str">
            <v>ประกันภัยสินค้านำเข้า INV.D8B-906-0</v>
          </cell>
        </row>
        <row r="1201">
          <cell r="A1201" t="str">
            <v>@01@</v>
          </cell>
          <cell r="B1201" t="str">
            <v>เบี้ยประกัน</v>
          </cell>
          <cell r="C1201" t="str">
            <v>208101/0022447</v>
          </cell>
          <cell r="D1201" t="str">
            <v>0830028500</v>
          </cell>
          <cell r="E1201">
            <v>0</v>
          </cell>
          <cell r="F1201" t="str">
            <v>KR</v>
          </cell>
          <cell r="G1201" t="str">
            <v>31</v>
          </cell>
          <cell r="H1201" t="str">
            <v>V7</v>
          </cell>
          <cell r="I1201" t="str">
            <v>0934000305</v>
          </cell>
          <cell r="J1201">
            <v>39750</v>
          </cell>
          <cell r="K1201">
            <v>-1142.76</v>
          </cell>
          <cell r="L1201" t="str">
            <v>THB</v>
          </cell>
          <cell r="M1201" t="str">
            <v>ประกันภัยสินค้านำเข้า INV.092/SMMB/THAI/X/08</v>
          </cell>
        </row>
        <row r="1202">
          <cell r="A1202" t="str">
            <v>@01@</v>
          </cell>
          <cell r="B1202" t="str">
            <v>เบี้ยประกัน</v>
          </cell>
          <cell r="C1202" t="str">
            <v>208101/0022459</v>
          </cell>
          <cell r="D1202" t="str">
            <v>0830028503</v>
          </cell>
          <cell r="E1202">
            <v>0</v>
          </cell>
          <cell r="F1202" t="str">
            <v>KR</v>
          </cell>
          <cell r="G1202" t="str">
            <v>31</v>
          </cell>
          <cell r="H1202" t="str">
            <v>V7</v>
          </cell>
          <cell r="I1202" t="str">
            <v>0934000305</v>
          </cell>
          <cell r="J1202">
            <v>39750</v>
          </cell>
          <cell r="K1202">
            <v>-1142.76</v>
          </cell>
          <cell r="L1202" t="str">
            <v>THB</v>
          </cell>
          <cell r="M1202" t="str">
            <v>ประกันภัยสินค้านำเข้า INV.093/SMMB/THAI/X/08</v>
          </cell>
        </row>
        <row r="1203">
          <cell r="A1203" t="str">
            <v>@01@</v>
          </cell>
          <cell r="B1203" t="str">
            <v>เบี้ยประกัน</v>
          </cell>
          <cell r="C1203" t="str">
            <v>208101/0022463</v>
          </cell>
          <cell r="D1203" t="str">
            <v>0830028504</v>
          </cell>
          <cell r="E1203">
            <v>0</v>
          </cell>
          <cell r="F1203" t="str">
            <v>KR</v>
          </cell>
          <cell r="G1203" t="str">
            <v>31</v>
          </cell>
          <cell r="H1203" t="str">
            <v>V7</v>
          </cell>
          <cell r="I1203" t="str">
            <v>0934000305</v>
          </cell>
          <cell r="J1203">
            <v>39750</v>
          </cell>
          <cell r="K1203">
            <v>-538.21</v>
          </cell>
          <cell r="L1203" t="str">
            <v>THB</v>
          </cell>
          <cell r="M1203" t="str">
            <v>ประกันภัยสินค้านำเข้า INV.0646/08</v>
          </cell>
        </row>
        <row r="1204">
          <cell r="A1204" t="str">
            <v>@01@</v>
          </cell>
          <cell r="B1204" t="str">
            <v>เบี้ยประกัน</v>
          </cell>
          <cell r="C1204" t="str">
            <v>208101/0022470</v>
          </cell>
          <cell r="D1204" t="str">
            <v>0830028505</v>
          </cell>
          <cell r="E1204">
            <v>0</v>
          </cell>
          <cell r="F1204" t="str">
            <v>KR</v>
          </cell>
          <cell r="G1204" t="str">
            <v>31</v>
          </cell>
          <cell r="H1204" t="str">
            <v>V7</v>
          </cell>
          <cell r="I1204" t="str">
            <v>0934000305</v>
          </cell>
          <cell r="J1204">
            <v>39750</v>
          </cell>
          <cell r="K1204">
            <v>-538.21</v>
          </cell>
          <cell r="L1204" t="str">
            <v>THB</v>
          </cell>
          <cell r="M1204" t="str">
            <v>ประกันภัยสินค้านำเข้า INV.0647/08</v>
          </cell>
        </row>
        <row r="1205">
          <cell r="A1205" t="str">
            <v>@01@</v>
          </cell>
          <cell r="B1205" t="str">
            <v>เบี้ยประกัน</v>
          </cell>
          <cell r="C1205" t="str">
            <v>208101/0022619</v>
          </cell>
          <cell r="D1205" t="str">
            <v>0830028506</v>
          </cell>
          <cell r="E1205">
            <v>0</v>
          </cell>
          <cell r="F1205" t="str">
            <v>KR</v>
          </cell>
          <cell r="G1205" t="str">
            <v>31</v>
          </cell>
          <cell r="H1205" t="str">
            <v>D7</v>
          </cell>
          <cell r="I1205" t="str">
            <v>0934000305</v>
          </cell>
          <cell r="J1205">
            <v>39750</v>
          </cell>
          <cell r="K1205">
            <v>-1722.7</v>
          </cell>
          <cell r="L1205" t="str">
            <v>THB</v>
          </cell>
          <cell r="M1205" t="str">
            <v>ประกันภัยสินค้านำเข้า INV.TP200878</v>
          </cell>
        </row>
        <row r="1206">
          <cell r="A1206" t="str">
            <v>@01@</v>
          </cell>
          <cell r="B1206" t="str">
            <v>เบี้ยประกัน</v>
          </cell>
          <cell r="C1206" t="str">
            <v>208101/0022620</v>
          </cell>
          <cell r="D1206" t="str">
            <v>0830028507</v>
          </cell>
          <cell r="E1206">
            <v>0</v>
          </cell>
          <cell r="F1206" t="str">
            <v>KR</v>
          </cell>
          <cell r="G1206" t="str">
            <v>31</v>
          </cell>
          <cell r="H1206" t="str">
            <v>V7</v>
          </cell>
          <cell r="I1206" t="str">
            <v>0934000305</v>
          </cell>
          <cell r="J1206">
            <v>39750</v>
          </cell>
          <cell r="K1206">
            <v>-1363.18</v>
          </cell>
          <cell r="L1206" t="str">
            <v>THB</v>
          </cell>
          <cell r="M1206" t="str">
            <v>ประกันภัยสินค้านำเข้า INV.TP200880</v>
          </cell>
        </row>
        <row r="1207">
          <cell r="A1207" t="str">
            <v>@01@</v>
          </cell>
          <cell r="B1207" t="str">
            <v>เบี้ยประกัน</v>
          </cell>
          <cell r="C1207" t="str">
            <v>208101/0022641</v>
          </cell>
          <cell r="D1207" t="str">
            <v>0830028508</v>
          </cell>
          <cell r="E1207">
            <v>0</v>
          </cell>
          <cell r="F1207" t="str">
            <v>KR</v>
          </cell>
          <cell r="G1207" t="str">
            <v>31</v>
          </cell>
          <cell r="H1207" t="str">
            <v>V7</v>
          </cell>
          <cell r="I1207" t="str">
            <v>0934000305</v>
          </cell>
          <cell r="J1207">
            <v>39750</v>
          </cell>
          <cell r="K1207">
            <v>-8615.64</v>
          </cell>
          <cell r="L1207" t="str">
            <v>THB</v>
          </cell>
          <cell r="M1207" t="str">
            <v>ประกันภัยสินค้านำเข้า INV.3949</v>
          </cell>
        </row>
        <row r="1208">
          <cell r="A1208" t="str">
            <v>@01@</v>
          </cell>
          <cell r="B1208" t="str">
            <v>เบี้ยประกัน</v>
          </cell>
          <cell r="C1208" t="str">
            <v>208101/0022706</v>
          </cell>
          <cell r="D1208" t="str">
            <v>0830028509</v>
          </cell>
          <cell r="E1208">
            <v>0</v>
          </cell>
          <cell r="F1208" t="str">
            <v>KR</v>
          </cell>
          <cell r="G1208" t="str">
            <v>31</v>
          </cell>
          <cell r="H1208" t="str">
            <v>V7</v>
          </cell>
          <cell r="I1208" t="str">
            <v>0934000305</v>
          </cell>
          <cell r="J1208">
            <v>39750</v>
          </cell>
          <cell r="K1208">
            <v>-3010.98</v>
          </cell>
          <cell r="L1208" t="str">
            <v>THB</v>
          </cell>
          <cell r="M1208" t="str">
            <v>ประกันภัยสินค้านำเข้า INV.PILCHAR 21 DEL MAR</v>
          </cell>
        </row>
        <row r="1209">
          <cell r="A1209" t="str">
            <v>@01@</v>
          </cell>
          <cell r="B1209" t="str">
            <v>เบี้ยประกัน</v>
          </cell>
          <cell r="C1209" t="str">
            <v>208101/0022712</v>
          </cell>
          <cell r="D1209" t="str">
            <v>0830028510</v>
          </cell>
          <cell r="E1209">
            <v>0</v>
          </cell>
          <cell r="F1209" t="str">
            <v>KR</v>
          </cell>
          <cell r="G1209" t="str">
            <v>31</v>
          </cell>
          <cell r="H1209" t="str">
            <v>V7</v>
          </cell>
          <cell r="I1209" t="str">
            <v>0934000305</v>
          </cell>
          <cell r="J1209">
            <v>39750</v>
          </cell>
          <cell r="K1209">
            <v>-5893.56</v>
          </cell>
          <cell r="L1209" t="str">
            <v>THB</v>
          </cell>
          <cell r="M1209" t="str">
            <v>ประกันภัยสินค้านำเข้า INV.9008BY0088</v>
          </cell>
        </row>
        <row r="1210">
          <cell r="A1210" t="str">
            <v>@01@</v>
          </cell>
          <cell r="B1210" t="str">
            <v>เบี้ยประกัน</v>
          </cell>
          <cell r="C1210" t="str">
            <v>208101/002303</v>
          </cell>
          <cell r="D1210" t="str">
            <v>0830028520</v>
          </cell>
          <cell r="E1210">
            <v>0</v>
          </cell>
          <cell r="F1210" t="str">
            <v>KR</v>
          </cell>
          <cell r="G1210" t="str">
            <v>31</v>
          </cell>
          <cell r="H1210" t="str">
            <v>V7</v>
          </cell>
          <cell r="I1210" t="str">
            <v>0934000305</v>
          </cell>
          <cell r="J1210">
            <v>39751</v>
          </cell>
          <cell r="K1210">
            <v>-1858.59</v>
          </cell>
          <cell r="L1210" t="str">
            <v>THB</v>
          </cell>
          <cell r="M1210" t="str">
            <v>ประกันภัยสินค้านำเข้า INV.IOF/PT/2008142/P</v>
          </cell>
        </row>
        <row r="1211">
          <cell r="A1211" t="str">
            <v>@01@</v>
          </cell>
          <cell r="B1211" t="str">
            <v>เบี้ยประกัน</v>
          </cell>
          <cell r="C1211" t="str">
            <v>208101/0023078</v>
          </cell>
          <cell r="D1211" t="str">
            <v>0830028519</v>
          </cell>
          <cell r="E1211">
            <v>0</v>
          </cell>
          <cell r="F1211" t="str">
            <v>KR</v>
          </cell>
          <cell r="G1211" t="str">
            <v>31</v>
          </cell>
          <cell r="H1211" t="str">
            <v>V7</v>
          </cell>
          <cell r="I1211" t="str">
            <v>0934000305</v>
          </cell>
          <cell r="J1211">
            <v>39751</v>
          </cell>
          <cell r="K1211">
            <v>-2977.81</v>
          </cell>
          <cell r="L1211" t="str">
            <v>THB</v>
          </cell>
          <cell r="M1211" t="str">
            <v>ประกันภัยสินค้านำเข้า INV.IOF/PT/2008143/P</v>
          </cell>
        </row>
        <row r="1212">
          <cell r="A1212" t="str">
            <v>@01@</v>
          </cell>
          <cell r="B1212" t="str">
            <v>เบี้ยประกัน</v>
          </cell>
          <cell r="C1212" t="str">
            <v>208101/0023084</v>
          </cell>
          <cell r="D1212" t="str">
            <v>0830028518</v>
          </cell>
          <cell r="E1212">
            <v>0</v>
          </cell>
          <cell r="F1212" t="str">
            <v>KR</v>
          </cell>
          <cell r="G1212" t="str">
            <v>31</v>
          </cell>
          <cell r="H1212" t="str">
            <v>V7</v>
          </cell>
          <cell r="I1212" t="str">
            <v>0934000305</v>
          </cell>
          <cell r="J1212">
            <v>39751</v>
          </cell>
          <cell r="K1212">
            <v>-4047.81</v>
          </cell>
          <cell r="L1212" t="str">
            <v>THB</v>
          </cell>
          <cell r="M1212" t="str">
            <v>ประกันภัยสินค้านำเข้า INV.IOF/PT/2008144/P</v>
          </cell>
        </row>
        <row r="1213">
          <cell r="A1213" t="str">
            <v>@01@</v>
          </cell>
          <cell r="B1213" t="str">
            <v>เบี้ยประกัน</v>
          </cell>
          <cell r="C1213" t="str">
            <v>208101/0023105</v>
          </cell>
          <cell r="D1213" t="str">
            <v>0830028517</v>
          </cell>
          <cell r="E1213">
            <v>0</v>
          </cell>
          <cell r="F1213" t="str">
            <v>KR</v>
          </cell>
          <cell r="G1213" t="str">
            <v>31</v>
          </cell>
          <cell r="H1213" t="str">
            <v>V7</v>
          </cell>
          <cell r="I1213" t="str">
            <v>0934000305</v>
          </cell>
          <cell r="J1213">
            <v>39751</v>
          </cell>
          <cell r="K1213">
            <v>-2518.7800000000002</v>
          </cell>
          <cell r="L1213" t="str">
            <v>THB</v>
          </cell>
          <cell r="M1213" t="str">
            <v>ประกันภัยสินค้านำเข้า INV.IOF/PT/2008145/P</v>
          </cell>
        </row>
        <row r="1214">
          <cell r="A1214" t="str">
            <v>@01@</v>
          </cell>
          <cell r="B1214" t="str">
            <v>เบี้ยประกัน</v>
          </cell>
          <cell r="C1214" t="str">
            <v>208101/0023111</v>
          </cell>
          <cell r="D1214" t="str">
            <v>0830028516</v>
          </cell>
          <cell r="E1214">
            <v>0</v>
          </cell>
          <cell r="F1214" t="str">
            <v>KR</v>
          </cell>
          <cell r="G1214" t="str">
            <v>31</v>
          </cell>
          <cell r="H1214" t="str">
            <v>V7</v>
          </cell>
          <cell r="I1214" t="str">
            <v>0934000305</v>
          </cell>
          <cell r="J1214">
            <v>39751</v>
          </cell>
          <cell r="K1214">
            <v>-7567.04</v>
          </cell>
          <cell r="L1214" t="str">
            <v>THB</v>
          </cell>
          <cell r="M1214" t="str">
            <v>ประกันภัยสินค้านำเข้า INV.IOF/PT/2008146/P</v>
          </cell>
        </row>
        <row r="1215">
          <cell r="A1215" t="str">
            <v>@01@</v>
          </cell>
          <cell r="B1215" t="str">
            <v>เบี้ยประกัน</v>
          </cell>
          <cell r="C1215" t="str">
            <v>208101/0023482</v>
          </cell>
          <cell r="D1215" t="str">
            <v>0830028522</v>
          </cell>
          <cell r="E1215">
            <v>0</v>
          </cell>
          <cell r="F1215" t="str">
            <v>KR</v>
          </cell>
          <cell r="G1215" t="str">
            <v>31</v>
          </cell>
          <cell r="H1215" t="str">
            <v>V7</v>
          </cell>
          <cell r="I1215" t="str">
            <v>0934000305</v>
          </cell>
          <cell r="J1215">
            <v>39751</v>
          </cell>
          <cell r="K1215">
            <v>-3801.71</v>
          </cell>
          <cell r="L1215" t="str">
            <v>THB</v>
          </cell>
          <cell r="M1215" t="str">
            <v>ประกันภัยสินค้านำเข้า INV.IOF/PT/2008140/P</v>
          </cell>
        </row>
        <row r="1216">
          <cell r="A1216" t="str">
            <v>@01@</v>
          </cell>
          <cell r="B1216" t="str">
            <v>เบี้ยประกัน</v>
          </cell>
          <cell r="C1216" t="str">
            <v>208101/0023489</v>
          </cell>
          <cell r="D1216" t="str">
            <v>0830028521</v>
          </cell>
          <cell r="E1216">
            <v>0</v>
          </cell>
          <cell r="F1216" t="str">
            <v>KR</v>
          </cell>
          <cell r="G1216" t="str">
            <v>31</v>
          </cell>
          <cell r="H1216" t="str">
            <v>V7</v>
          </cell>
          <cell r="I1216" t="str">
            <v>0934000305</v>
          </cell>
          <cell r="J1216">
            <v>39751</v>
          </cell>
          <cell r="K1216">
            <v>-13253.02</v>
          </cell>
          <cell r="L1216" t="str">
            <v>THB</v>
          </cell>
          <cell r="M1216" t="str">
            <v>ประกันภัยสินค้านำเข้า INV.IOF/PT/2008141/P</v>
          </cell>
        </row>
        <row r="1217">
          <cell r="A1217" t="str">
            <v>@01@</v>
          </cell>
          <cell r="B1217" t="str">
            <v>เบี้ยประกัน</v>
          </cell>
          <cell r="C1217" t="str">
            <v>208101/0023597</v>
          </cell>
          <cell r="D1217" t="str">
            <v>0830028529</v>
          </cell>
          <cell r="E1217">
            <v>0</v>
          </cell>
          <cell r="F1217" t="str">
            <v>KR</v>
          </cell>
          <cell r="G1217" t="str">
            <v>31</v>
          </cell>
          <cell r="H1217" t="str">
            <v>V7</v>
          </cell>
          <cell r="I1217" t="str">
            <v>0934000305</v>
          </cell>
          <cell r="J1217">
            <v>39752</v>
          </cell>
          <cell r="K1217">
            <v>-2344.37</v>
          </cell>
          <cell r="L1217" t="str">
            <v>THB</v>
          </cell>
          <cell r="M1217" t="str">
            <v>ประกันภัยสินค้านำเข้า INV.PILCHARD PSG 19</v>
          </cell>
        </row>
        <row r="1218">
          <cell r="A1218" t="str">
            <v>@01@</v>
          </cell>
          <cell r="B1218" t="str">
            <v>เบี้ยประกัน</v>
          </cell>
          <cell r="C1218" t="str">
            <v>208101/0023608</v>
          </cell>
          <cell r="D1218" t="str">
            <v>0830028528</v>
          </cell>
          <cell r="E1218">
            <v>0</v>
          </cell>
          <cell r="F1218" t="str">
            <v>KR</v>
          </cell>
          <cell r="G1218" t="str">
            <v>31</v>
          </cell>
          <cell r="H1218" t="str">
            <v>V7</v>
          </cell>
          <cell r="I1218" t="str">
            <v>0934000305</v>
          </cell>
          <cell r="J1218">
            <v>39752</v>
          </cell>
          <cell r="K1218">
            <v>-879.54</v>
          </cell>
          <cell r="L1218" t="str">
            <v>THB</v>
          </cell>
          <cell r="M1218" t="str">
            <v>ประกันภัยสินค้านำเข้า INV.602</v>
          </cell>
        </row>
        <row r="1219">
          <cell r="A1219" t="str">
            <v>@01@</v>
          </cell>
          <cell r="B1219" t="str">
            <v>เบี้ยประกัน</v>
          </cell>
          <cell r="C1219" t="str">
            <v>208101/0023620</v>
          </cell>
          <cell r="D1219" t="str">
            <v>0830028527</v>
          </cell>
          <cell r="E1219">
            <v>0</v>
          </cell>
          <cell r="F1219" t="str">
            <v>KR</v>
          </cell>
          <cell r="G1219" t="str">
            <v>31</v>
          </cell>
          <cell r="H1219" t="str">
            <v>V7</v>
          </cell>
          <cell r="I1219" t="str">
            <v>0934000305</v>
          </cell>
          <cell r="J1219">
            <v>39752</v>
          </cell>
          <cell r="K1219">
            <v>-3033.45</v>
          </cell>
          <cell r="L1219" t="str">
            <v>THB</v>
          </cell>
          <cell r="M1219" t="str">
            <v>ประกันภัยสินค้านำเข้า INV.PILCHARD TOMICH 01</v>
          </cell>
        </row>
        <row r="1220">
          <cell r="A1220" t="str">
            <v>@01@</v>
          </cell>
          <cell r="B1220" t="str">
            <v>เบี้ยประกัน</v>
          </cell>
          <cell r="C1220" t="str">
            <v>208101/0023642</v>
          </cell>
          <cell r="D1220" t="str">
            <v>0830028526</v>
          </cell>
          <cell r="E1220">
            <v>0</v>
          </cell>
          <cell r="F1220" t="str">
            <v>KR</v>
          </cell>
          <cell r="G1220" t="str">
            <v>31</v>
          </cell>
          <cell r="H1220" t="str">
            <v>V7</v>
          </cell>
          <cell r="I1220" t="str">
            <v>0934000305</v>
          </cell>
          <cell r="J1220">
            <v>39752</v>
          </cell>
          <cell r="K1220">
            <v>-4316.38</v>
          </cell>
          <cell r="L1220" t="str">
            <v>THB</v>
          </cell>
          <cell r="M1220" t="str">
            <v>ประกันภัยสินค้านำเข้า INV.395</v>
          </cell>
        </row>
        <row r="1221">
          <cell r="A1221" t="str">
            <v>@01@</v>
          </cell>
          <cell r="B1221" t="str">
            <v>เบี้ยประกัน</v>
          </cell>
          <cell r="C1221" t="str">
            <v>208101/0023677</v>
          </cell>
          <cell r="D1221" t="str">
            <v>0830028525</v>
          </cell>
          <cell r="E1221">
            <v>0</v>
          </cell>
          <cell r="F1221" t="str">
            <v>KR</v>
          </cell>
          <cell r="G1221" t="str">
            <v>31</v>
          </cell>
          <cell r="H1221" t="str">
            <v>V7</v>
          </cell>
          <cell r="I1221" t="str">
            <v>0934000305</v>
          </cell>
          <cell r="J1221">
            <v>39752</v>
          </cell>
          <cell r="K1221">
            <v>-1709.86</v>
          </cell>
          <cell r="L1221" t="str">
            <v>THB</v>
          </cell>
          <cell r="M1221" t="str">
            <v>ประกันภัยสินค้านำเข้า INV.D8A-901-0</v>
          </cell>
        </row>
        <row r="1222">
          <cell r="A1222" t="str">
            <v>@01@</v>
          </cell>
          <cell r="B1222" t="str">
            <v>เบี้ยประกัน</v>
          </cell>
          <cell r="C1222" t="str">
            <v>208101/0023688</v>
          </cell>
          <cell r="D1222" t="str">
            <v>0830028524</v>
          </cell>
          <cell r="E1222">
            <v>0</v>
          </cell>
          <cell r="F1222" t="str">
            <v>KR</v>
          </cell>
          <cell r="G1222" t="str">
            <v>31</v>
          </cell>
          <cell r="H1222" t="str">
            <v>V7</v>
          </cell>
          <cell r="I1222" t="str">
            <v>0934000305</v>
          </cell>
          <cell r="J1222">
            <v>39752</v>
          </cell>
          <cell r="K1222">
            <v>-576.73</v>
          </cell>
          <cell r="L1222" t="str">
            <v>THB</v>
          </cell>
          <cell r="M1222" t="str">
            <v>ประกันภัยสินค้านำเข้า INV.D8B-905-0</v>
          </cell>
        </row>
        <row r="1223">
          <cell r="A1223" t="str">
            <v>@01@</v>
          </cell>
          <cell r="B1223" t="str">
            <v>เบี้ยประกัน</v>
          </cell>
          <cell r="C1223" t="str">
            <v>208111/0005901</v>
          </cell>
          <cell r="D1223" t="str">
            <v>0830028530</v>
          </cell>
          <cell r="E1223">
            <v>0</v>
          </cell>
          <cell r="F1223" t="str">
            <v>KR</v>
          </cell>
          <cell r="G1223" t="str">
            <v>31</v>
          </cell>
          <cell r="H1223" t="str">
            <v>V7</v>
          </cell>
          <cell r="I1223" t="str">
            <v>0934000616</v>
          </cell>
          <cell r="J1223">
            <v>39755</v>
          </cell>
          <cell r="K1223">
            <v>-538.21</v>
          </cell>
          <cell r="L1223" t="str">
            <v>THB</v>
          </cell>
          <cell r="M1223" t="str">
            <v>ประกันภัยสินค้านำเข้า INV.QF/79/2008-09</v>
          </cell>
        </row>
        <row r="1224">
          <cell r="A1224" t="str">
            <v>@01@</v>
          </cell>
          <cell r="B1224" t="str">
            <v>เบี้ยประกัน</v>
          </cell>
          <cell r="C1224" t="str">
            <v>208111/0011567</v>
          </cell>
          <cell r="D1224" t="str">
            <v>0830029663</v>
          </cell>
          <cell r="E1224">
            <v>0</v>
          </cell>
          <cell r="F1224" t="str">
            <v>KR</v>
          </cell>
          <cell r="G1224" t="str">
            <v>31</v>
          </cell>
          <cell r="H1224" t="str">
            <v>V7</v>
          </cell>
          <cell r="I1224" t="str">
            <v>0934000737</v>
          </cell>
          <cell r="J1224">
            <v>39763</v>
          </cell>
          <cell r="K1224">
            <v>-1450.92</v>
          </cell>
          <cell r="L1224" t="str">
            <v>THB</v>
          </cell>
          <cell r="M1224" t="str">
            <v>ประกันภัยสินค้านำเข้า INV.ROC08YW108</v>
          </cell>
        </row>
        <row r="1225">
          <cell r="A1225" t="str">
            <v>@01@</v>
          </cell>
          <cell r="B1225" t="str">
            <v>เบี้ยประกัน</v>
          </cell>
          <cell r="C1225" t="str">
            <v>208111/0011580</v>
          </cell>
          <cell r="D1225" t="str">
            <v>0830029662</v>
          </cell>
          <cell r="E1225">
            <v>0</v>
          </cell>
          <cell r="F1225" t="str">
            <v>KR</v>
          </cell>
          <cell r="G1225" t="str">
            <v>31</v>
          </cell>
          <cell r="H1225" t="str">
            <v>V7</v>
          </cell>
          <cell r="I1225" t="str">
            <v>0934000737</v>
          </cell>
          <cell r="J1225">
            <v>39763</v>
          </cell>
          <cell r="K1225">
            <v>-4929.49</v>
          </cell>
          <cell r="L1225" t="str">
            <v>THB</v>
          </cell>
          <cell r="M1225" t="str">
            <v>ประกันภัยสินค้านำเข้า INV.9008BY0097</v>
          </cell>
        </row>
        <row r="1226">
          <cell r="A1226" t="str">
            <v>@01@</v>
          </cell>
          <cell r="B1226" t="str">
            <v>เบี้ยประกัน</v>
          </cell>
          <cell r="C1226" t="str">
            <v>208111/0011589</v>
          </cell>
          <cell r="D1226" t="str">
            <v>0830029661</v>
          </cell>
          <cell r="E1226">
            <v>0</v>
          </cell>
          <cell r="F1226" t="str">
            <v>KR</v>
          </cell>
          <cell r="G1226" t="str">
            <v>31</v>
          </cell>
          <cell r="H1226" t="str">
            <v>V7</v>
          </cell>
          <cell r="I1226" t="str">
            <v>0934000737</v>
          </cell>
          <cell r="J1226">
            <v>39763</v>
          </cell>
          <cell r="K1226">
            <v>-1012.22</v>
          </cell>
          <cell r="L1226" t="str">
            <v>THB</v>
          </cell>
          <cell r="M1226" t="str">
            <v>ประกันภัยสินค้านำเข้า INV.D8B-907-0</v>
          </cell>
        </row>
        <row r="1227">
          <cell r="A1227" t="str">
            <v>@01@</v>
          </cell>
          <cell r="B1227" t="str">
            <v>เบี้ยประกัน</v>
          </cell>
          <cell r="C1227" t="str">
            <v>208111/0011606</v>
          </cell>
          <cell r="D1227" t="str">
            <v>0830029660</v>
          </cell>
          <cell r="E1227">
            <v>0</v>
          </cell>
          <cell r="F1227" t="str">
            <v>KR</v>
          </cell>
          <cell r="G1227" t="str">
            <v>31</v>
          </cell>
          <cell r="H1227" t="str">
            <v>V7</v>
          </cell>
          <cell r="I1227" t="str">
            <v>0934000737</v>
          </cell>
          <cell r="J1227">
            <v>39763</v>
          </cell>
          <cell r="K1227">
            <v>-1751.59</v>
          </cell>
          <cell r="L1227" t="str">
            <v>THB</v>
          </cell>
          <cell r="M1227" t="str">
            <v>ประกันภัยสินค้านำเข้า INV.D8B-908-0</v>
          </cell>
        </row>
        <row r="1228">
          <cell r="A1228" t="str">
            <v>@01@</v>
          </cell>
          <cell r="B1228" t="str">
            <v>เบี้ยประกัน</v>
          </cell>
          <cell r="C1228" t="str">
            <v>208111/0011819</v>
          </cell>
          <cell r="D1228" t="str">
            <v>0830029658</v>
          </cell>
          <cell r="E1228">
            <v>0</v>
          </cell>
          <cell r="F1228" t="str">
            <v>KR</v>
          </cell>
          <cell r="G1228" t="str">
            <v>31</v>
          </cell>
          <cell r="H1228" t="str">
            <v>V7</v>
          </cell>
          <cell r="I1228" t="str">
            <v>0934000737</v>
          </cell>
          <cell r="J1228">
            <v>39763</v>
          </cell>
          <cell r="K1228">
            <v>-986.54</v>
          </cell>
          <cell r="L1228" t="str">
            <v>THB</v>
          </cell>
          <cell r="M1228" t="str">
            <v>ประกันภัยสินค้านำเข้า INV.0701/08</v>
          </cell>
        </row>
        <row r="1229">
          <cell r="A1229" t="str">
            <v>@01@</v>
          </cell>
          <cell r="B1229" t="str">
            <v>เบี้ยประกัน</v>
          </cell>
          <cell r="C1229" t="str">
            <v>208111/011917</v>
          </cell>
          <cell r="D1229" t="str">
            <v>0830029659</v>
          </cell>
          <cell r="E1229">
            <v>0</v>
          </cell>
          <cell r="F1229" t="str">
            <v>KR</v>
          </cell>
          <cell r="G1229" t="str">
            <v>31</v>
          </cell>
          <cell r="H1229" t="str">
            <v>V7</v>
          </cell>
          <cell r="I1229" t="str">
            <v>0934000737</v>
          </cell>
          <cell r="J1229">
            <v>39763</v>
          </cell>
          <cell r="K1229">
            <v>-2383.96</v>
          </cell>
          <cell r="L1229" t="str">
            <v>THB</v>
          </cell>
          <cell r="M1229" t="str">
            <v>ประกันภัยสินค้านำเข้า INV.PSG 26</v>
          </cell>
        </row>
        <row r="1230">
          <cell r="A1230" t="str">
            <v>@01@</v>
          </cell>
          <cell r="B1230" t="str">
            <v>เบี้ยประกัน</v>
          </cell>
          <cell r="C1230" t="str">
            <v>208111/0012521</v>
          </cell>
          <cell r="D1230" t="str">
            <v>0830029670</v>
          </cell>
          <cell r="E1230">
            <v>0</v>
          </cell>
          <cell r="F1230" t="str">
            <v>KR</v>
          </cell>
          <cell r="G1230" t="str">
            <v>31</v>
          </cell>
          <cell r="H1230" t="str">
            <v>V7</v>
          </cell>
          <cell r="I1230" t="str">
            <v>0934000737</v>
          </cell>
          <cell r="J1230">
            <v>39764</v>
          </cell>
          <cell r="K1230">
            <v>-538.21</v>
          </cell>
          <cell r="L1230" t="str">
            <v>THB</v>
          </cell>
          <cell r="M1230" t="str">
            <v>ประกันภัยสินค้านำเข้า INV.605</v>
          </cell>
        </row>
        <row r="1231">
          <cell r="A1231" t="str">
            <v>@01@</v>
          </cell>
          <cell r="B1231" t="str">
            <v>เบี้ยประกัน</v>
          </cell>
          <cell r="C1231" t="str">
            <v>208111/0012534</v>
          </cell>
          <cell r="D1231" t="str">
            <v>0830029669</v>
          </cell>
          <cell r="E1231">
            <v>0</v>
          </cell>
          <cell r="F1231" t="str">
            <v>KR</v>
          </cell>
          <cell r="G1231" t="str">
            <v>31</v>
          </cell>
          <cell r="H1231" t="str">
            <v>V7</v>
          </cell>
          <cell r="I1231" t="str">
            <v>0934000737</v>
          </cell>
          <cell r="J1231">
            <v>39764</v>
          </cell>
          <cell r="K1231">
            <v>-11483.24</v>
          </cell>
          <cell r="L1231" t="str">
            <v>THB</v>
          </cell>
          <cell r="M1231" t="str">
            <v>ประกันภัยสินค้านำเข้า INV.096/SMB/X/08</v>
          </cell>
        </row>
        <row r="1232">
          <cell r="A1232" t="str">
            <v>@01@</v>
          </cell>
          <cell r="B1232" t="str">
            <v>เบี้ยประกัน</v>
          </cell>
          <cell r="C1232" t="str">
            <v>208111/0012551</v>
          </cell>
          <cell r="D1232" t="str">
            <v>0830029668</v>
          </cell>
          <cell r="E1232">
            <v>0</v>
          </cell>
          <cell r="F1232" t="str">
            <v>KR</v>
          </cell>
          <cell r="G1232" t="str">
            <v>31</v>
          </cell>
          <cell r="H1232" t="str">
            <v>V7</v>
          </cell>
          <cell r="I1232" t="str">
            <v>0934000737</v>
          </cell>
          <cell r="J1232">
            <v>39764</v>
          </cell>
          <cell r="K1232">
            <v>-538.21</v>
          </cell>
          <cell r="L1232" t="str">
            <v>THB</v>
          </cell>
          <cell r="M1232" t="str">
            <v>ประกันภัยสินค้านำเข้า INV.0690/08</v>
          </cell>
        </row>
        <row r="1233">
          <cell r="A1233" t="str">
            <v>@01@</v>
          </cell>
          <cell r="B1233" t="str">
            <v>เบี้ยประกัน</v>
          </cell>
          <cell r="C1233" t="str">
            <v>208111/0012707</v>
          </cell>
          <cell r="D1233" t="str">
            <v>0830029667</v>
          </cell>
          <cell r="E1233">
            <v>0</v>
          </cell>
          <cell r="F1233" t="str">
            <v>KR</v>
          </cell>
          <cell r="G1233" t="str">
            <v>31</v>
          </cell>
          <cell r="H1233" t="str">
            <v>V7</v>
          </cell>
          <cell r="I1233" t="str">
            <v>0934000737</v>
          </cell>
          <cell r="J1233">
            <v>39764</v>
          </cell>
          <cell r="K1233">
            <v>-3233.54</v>
          </cell>
          <cell r="L1233" t="str">
            <v>THB</v>
          </cell>
          <cell r="M1233" t="str">
            <v>ประกันภัยสินค้านำเข้า INV.PSG 21</v>
          </cell>
        </row>
        <row r="1234">
          <cell r="A1234" t="str">
            <v>@01@</v>
          </cell>
          <cell r="B1234" t="str">
            <v>เบี้ยประกัน</v>
          </cell>
          <cell r="C1234" t="str">
            <v>208111/0012722</v>
          </cell>
          <cell r="D1234" t="str">
            <v>0830029666</v>
          </cell>
          <cell r="E1234">
            <v>0</v>
          </cell>
          <cell r="F1234" t="str">
            <v>KR</v>
          </cell>
          <cell r="G1234" t="str">
            <v>31</v>
          </cell>
          <cell r="H1234" t="str">
            <v>V7</v>
          </cell>
          <cell r="I1234" t="str">
            <v>0934000737</v>
          </cell>
          <cell r="J1234">
            <v>39764</v>
          </cell>
          <cell r="K1234">
            <v>-5555.44</v>
          </cell>
          <cell r="L1234" t="str">
            <v>THB</v>
          </cell>
          <cell r="M1234" t="str">
            <v>ประกันภัยสินค้านำเข้า INV.PSG 22</v>
          </cell>
        </row>
        <row r="1235">
          <cell r="A1235" t="str">
            <v>@01@</v>
          </cell>
          <cell r="B1235" t="str">
            <v>เบี้ยประกัน</v>
          </cell>
          <cell r="C1235" t="str">
            <v>208111/0012745</v>
          </cell>
          <cell r="D1235" t="str">
            <v>0830029664</v>
          </cell>
          <cell r="E1235">
            <v>0</v>
          </cell>
          <cell r="F1235" t="str">
            <v>KR</v>
          </cell>
          <cell r="G1235" t="str">
            <v>31</v>
          </cell>
          <cell r="H1235" t="str">
            <v>V7</v>
          </cell>
          <cell r="I1235" t="str">
            <v>0934000737</v>
          </cell>
          <cell r="J1235">
            <v>39764</v>
          </cell>
          <cell r="K1235">
            <v>-2237.37</v>
          </cell>
          <cell r="L1235" t="str">
            <v>THB</v>
          </cell>
          <cell r="M1235" t="str">
            <v>ประกันภัยสินค้านำเข้า INV.PSG 24</v>
          </cell>
        </row>
        <row r="1236">
          <cell r="A1236" t="str">
            <v>@01@</v>
          </cell>
          <cell r="B1236" t="str">
            <v>เบี้ยประกัน</v>
          </cell>
          <cell r="C1236" t="str">
            <v>208111/012735</v>
          </cell>
          <cell r="D1236" t="str">
            <v>0830029665</v>
          </cell>
          <cell r="E1236">
            <v>0</v>
          </cell>
          <cell r="F1236" t="str">
            <v>KR</v>
          </cell>
          <cell r="G1236" t="str">
            <v>31</v>
          </cell>
          <cell r="H1236" t="str">
            <v>V7</v>
          </cell>
          <cell r="I1236" t="str">
            <v>0934000737</v>
          </cell>
          <cell r="J1236">
            <v>39764</v>
          </cell>
          <cell r="K1236">
            <v>-1572.9</v>
          </cell>
          <cell r="L1236" t="str">
            <v>THB</v>
          </cell>
          <cell r="M1236" t="str">
            <v>ประกันภัยสินค้านำเข้า INV.PSG 23</v>
          </cell>
        </row>
        <row r="1237">
          <cell r="A1237" t="str">
            <v>@01@</v>
          </cell>
          <cell r="B1237" t="str">
            <v>เบี้ยประกัน</v>
          </cell>
          <cell r="C1237" t="str">
            <v>208111/0013435</v>
          </cell>
          <cell r="D1237" t="str">
            <v>0830029677</v>
          </cell>
          <cell r="E1237">
            <v>0</v>
          </cell>
          <cell r="F1237" t="str">
            <v>KR</v>
          </cell>
          <cell r="G1237" t="str">
            <v>31</v>
          </cell>
          <cell r="H1237" t="str">
            <v>V7</v>
          </cell>
          <cell r="I1237" t="str">
            <v>0934000737</v>
          </cell>
          <cell r="J1237">
            <v>39765</v>
          </cell>
          <cell r="K1237">
            <v>-589.57000000000005</v>
          </cell>
          <cell r="L1237" t="str">
            <v>THB</v>
          </cell>
          <cell r="M1237" t="str">
            <v>ประกันภัยสินค้านำเข้า INV.MANSU-081104</v>
          </cell>
        </row>
        <row r="1238">
          <cell r="A1238" t="str">
            <v>@01@</v>
          </cell>
          <cell r="B1238" t="str">
            <v>เบี้ยประกัน</v>
          </cell>
          <cell r="C1238" t="str">
            <v>208111/0013443</v>
          </cell>
          <cell r="D1238" t="str">
            <v>0830029676</v>
          </cell>
          <cell r="E1238">
            <v>0</v>
          </cell>
          <cell r="F1238" t="str">
            <v>KR</v>
          </cell>
          <cell r="G1238" t="str">
            <v>31</v>
          </cell>
          <cell r="H1238" t="str">
            <v>V7</v>
          </cell>
          <cell r="I1238" t="str">
            <v>0934000737</v>
          </cell>
          <cell r="J1238">
            <v>39765</v>
          </cell>
          <cell r="K1238">
            <v>-538.21</v>
          </cell>
          <cell r="L1238" t="str">
            <v>THB</v>
          </cell>
          <cell r="M1238" t="str">
            <v>ประกันภัยสินค้านำเข้า INV.116/08-09</v>
          </cell>
        </row>
        <row r="1239">
          <cell r="A1239" t="str">
            <v>@01@</v>
          </cell>
          <cell r="B1239" t="str">
            <v>เบี้ยประกัน</v>
          </cell>
          <cell r="C1239" t="str">
            <v>208111/0013459</v>
          </cell>
          <cell r="D1239" t="str">
            <v>0830029675</v>
          </cell>
          <cell r="E1239">
            <v>0</v>
          </cell>
          <cell r="F1239" t="str">
            <v>KR</v>
          </cell>
          <cell r="G1239" t="str">
            <v>31</v>
          </cell>
          <cell r="H1239" t="str">
            <v>V7</v>
          </cell>
          <cell r="I1239" t="str">
            <v>0934000737</v>
          </cell>
          <cell r="J1239">
            <v>39765</v>
          </cell>
          <cell r="K1239">
            <v>-538.21</v>
          </cell>
          <cell r="L1239" t="str">
            <v>THB</v>
          </cell>
          <cell r="M1239" t="str">
            <v>ประกันภัยสินค้านำเข้า INV.BOT/049</v>
          </cell>
        </row>
        <row r="1240">
          <cell r="A1240" t="str">
            <v>@01@</v>
          </cell>
          <cell r="B1240" t="str">
            <v>เบี้ยประกัน</v>
          </cell>
          <cell r="C1240" t="str">
            <v>208111/0013470</v>
          </cell>
          <cell r="D1240" t="str">
            <v>0830029674</v>
          </cell>
          <cell r="E1240">
            <v>0</v>
          </cell>
          <cell r="F1240" t="str">
            <v>KR</v>
          </cell>
          <cell r="G1240" t="str">
            <v>31</v>
          </cell>
          <cell r="H1240" t="str">
            <v>V7</v>
          </cell>
          <cell r="I1240" t="str">
            <v>0934000737</v>
          </cell>
          <cell r="J1240">
            <v>39765</v>
          </cell>
          <cell r="K1240">
            <v>-2582.98</v>
          </cell>
          <cell r="L1240" t="str">
            <v>THB</v>
          </cell>
          <cell r="M1240" t="str">
            <v>ประกันภัยสินค้านำเข้า INV.TP200883</v>
          </cell>
        </row>
        <row r="1241">
          <cell r="A1241" t="str">
            <v>@01@</v>
          </cell>
          <cell r="B1241" t="str">
            <v>เบี้ยประกัน</v>
          </cell>
          <cell r="C1241" t="str">
            <v>208111/0013485</v>
          </cell>
          <cell r="D1241" t="str">
            <v>0830029673</v>
          </cell>
          <cell r="E1241">
            <v>0</v>
          </cell>
          <cell r="F1241" t="str">
            <v>KR</v>
          </cell>
          <cell r="G1241" t="str">
            <v>31</v>
          </cell>
          <cell r="H1241" t="str">
            <v>V7</v>
          </cell>
          <cell r="I1241" t="str">
            <v>0934000737</v>
          </cell>
          <cell r="J1241">
            <v>39765</v>
          </cell>
          <cell r="K1241">
            <v>-1598.58</v>
          </cell>
          <cell r="L1241" t="str">
            <v>THB</v>
          </cell>
          <cell r="M1241" t="str">
            <v>ประกันภัยสินค้านำเข้า INV.TP200884</v>
          </cell>
        </row>
        <row r="1242">
          <cell r="A1242" t="str">
            <v>@01@</v>
          </cell>
          <cell r="B1242" t="str">
            <v>เบี้ยประกัน</v>
          </cell>
          <cell r="C1242" t="str">
            <v>208111/0013490</v>
          </cell>
          <cell r="D1242" t="str">
            <v>0830029672</v>
          </cell>
          <cell r="E1242">
            <v>0</v>
          </cell>
          <cell r="F1242" t="str">
            <v>KR</v>
          </cell>
          <cell r="G1242" t="str">
            <v>31</v>
          </cell>
          <cell r="H1242" t="str">
            <v>V7</v>
          </cell>
          <cell r="I1242" t="str">
            <v>0934000737</v>
          </cell>
          <cell r="J1242">
            <v>39765</v>
          </cell>
          <cell r="K1242">
            <v>-538.21</v>
          </cell>
          <cell r="L1242" t="str">
            <v>THB</v>
          </cell>
          <cell r="M1242" t="str">
            <v>ประกันภัยสินค้านำเข้า INV.TP200885</v>
          </cell>
        </row>
        <row r="1243">
          <cell r="A1243" t="str">
            <v>@01@</v>
          </cell>
          <cell r="B1243" t="str">
            <v>เบี้ยประกัน</v>
          </cell>
          <cell r="C1243" t="str">
            <v>208111/0013494</v>
          </cell>
          <cell r="D1243" t="str">
            <v>0830029671</v>
          </cell>
          <cell r="E1243">
            <v>0</v>
          </cell>
          <cell r="F1243" t="str">
            <v>KR</v>
          </cell>
          <cell r="G1243" t="str">
            <v>31</v>
          </cell>
          <cell r="H1243" t="str">
            <v>V7</v>
          </cell>
          <cell r="I1243" t="str">
            <v>0934000737</v>
          </cell>
          <cell r="J1243">
            <v>39765</v>
          </cell>
          <cell r="K1243">
            <v>-538.21</v>
          </cell>
          <cell r="L1243" t="str">
            <v>THB</v>
          </cell>
          <cell r="M1243" t="str">
            <v>ประกันภัยสินค้านำเข้า INV.TP200886</v>
          </cell>
        </row>
        <row r="1244">
          <cell r="A1244" t="str">
            <v>@01@</v>
          </cell>
          <cell r="B1244" t="str">
            <v>เบี้ยประกัน</v>
          </cell>
          <cell r="C1244" t="str">
            <v>208111/0014315</v>
          </cell>
          <cell r="D1244" t="str">
            <v>0830030457</v>
          </cell>
          <cell r="E1244">
            <v>0</v>
          </cell>
          <cell r="F1244" t="str">
            <v>KR</v>
          </cell>
          <cell r="G1244" t="str">
            <v>31</v>
          </cell>
          <cell r="H1244">
            <v>0</v>
          </cell>
          <cell r="I1244" t="str">
            <v>0934001073</v>
          </cell>
          <cell r="J1244">
            <v>39766</v>
          </cell>
          <cell r="K1244">
            <v>-1707</v>
          </cell>
          <cell r="L1244" t="str">
            <v>THB</v>
          </cell>
          <cell r="M1244" t="str">
            <v>ประกันภัยสินค้าส่งออก SELLES 13/11/08</v>
          </cell>
        </row>
        <row r="1245">
          <cell r="A1245" t="str">
            <v>@01@</v>
          </cell>
          <cell r="B1245" t="str">
            <v>เบี้ยประกัน</v>
          </cell>
          <cell r="C1245" t="str">
            <v>208111/0015069</v>
          </cell>
          <cell r="D1245" t="str">
            <v>0830030458</v>
          </cell>
          <cell r="E1245">
            <v>0</v>
          </cell>
          <cell r="F1245" t="str">
            <v>KR</v>
          </cell>
          <cell r="G1245" t="str">
            <v>31</v>
          </cell>
          <cell r="H1245">
            <v>0</v>
          </cell>
          <cell r="I1245" t="str">
            <v>0934001073</v>
          </cell>
          <cell r="J1245">
            <v>39769</v>
          </cell>
          <cell r="K1245">
            <v>-8390</v>
          </cell>
          <cell r="L1245" t="str">
            <v>THB</v>
          </cell>
          <cell r="M1245" t="str">
            <v>ประกันภัยสินค้าส่งออก SELLES 14/11/08</v>
          </cell>
        </row>
        <row r="1246">
          <cell r="A1246" t="str">
            <v>@01@</v>
          </cell>
          <cell r="B1246" t="str">
            <v>เบี้ยประกัน</v>
          </cell>
          <cell r="C1246" t="str">
            <v>208111/0016037</v>
          </cell>
          <cell r="D1246" t="str">
            <v>0830030459</v>
          </cell>
          <cell r="E1246">
            <v>0</v>
          </cell>
          <cell r="F1246" t="str">
            <v>KR</v>
          </cell>
          <cell r="G1246" t="str">
            <v>31</v>
          </cell>
          <cell r="H1246">
            <v>0</v>
          </cell>
          <cell r="I1246" t="str">
            <v>0934001073</v>
          </cell>
          <cell r="J1246">
            <v>39770</v>
          </cell>
          <cell r="K1246">
            <v>-5940</v>
          </cell>
          <cell r="L1246" t="str">
            <v>THB</v>
          </cell>
          <cell r="M1246" t="str">
            <v>ประกันภัยสินค้าส่งออก SELLES 17/11/08</v>
          </cell>
        </row>
        <row r="1247">
          <cell r="A1247" t="str">
            <v>@01@</v>
          </cell>
          <cell r="B1247" t="str">
            <v>เบี้ยประกัน</v>
          </cell>
          <cell r="C1247" t="str">
            <v>208111/0022047</v>
          </cell>
          <cell r="D1247" t="str">
            <v>0830031985</v>
          </cell>
          <cell r="E1247">
            <v>0</v>
          </cell>
          <cell r="F1247" t="str">
            <v>KR</v>
          </cell>
          <cell r="G1247" t="str">
            <v>31</v>
          </cell>
          <cell r="H1247" t="str">
            <v>V7</v>
          </cell>
          <cell r="I1247" t="str">
            <v>0934001073</v>
          </cell>
          <cell r="J1247">
            <v>39779</v>
          </cell>
          <cell r="K1247">
            <v>-4957.3100000000004</v>
          </cell>
          <cell r="L1247" t="str">
            <v>THB</v>
          </cell>
          <cell r="M1247" t="str">
            <v>ประกันภัยสินคัานำเข้า INV.9008BY0106</v>
          </cell>
        </row>
        <row r="1248">
          <cell r="A1248" t="str">
            <v>@01@</v>
          </cell>
          <cell r="B1248" t="str">
            <v>เบี้ยประกัน</v>
          </cell>
          <cell r="C1248" t="str">
            <v>208111/0022233</v>
          </cell>
          <cell r="D1248" t="str">
            <v>0830031986</v>
          </cell>
          <cell r="E1248">
            <v>0</v>
          </cell>
          <cell r="F1248" t="str">
            <v>KR</v>
          </cell>
          <cell r="G1248" t="str">
            <v>31</v>
          </cell>
          <cell r="H1248" t="str">
            <v>V7</v>
          </cell>
          <cell r="I1248" t="str">
            <v>0934001073</v>
          </cell>
          <cell r="J1248">
            <v>39780</v>
          </cell>
          <cell r="K1248">
            <v>-3910.85</v>
          </cell>
          <cell r="L1248" t="str">
            <v>THB</v>
          </cell>
          <cell r="M1248" t="str">
            <v>ประกันภัยสินคัานำเข้า INV.D8B-912-0</v>
          </cell>
        </row>
        <row r="1249">
          <cell r="A1249" t="str">
            <v>@01@</v>
          </cell>
          <cell r="B1249" t="str">
            <v>เบี้ยประกัน</v>
          </cell>
          <cell r="C1249" t="str">
            <v>208111/0022250</v>
          </cell>
          <cell r="D1249" t="str">
            <v>0830031987</v>
          </cell>
          <cell r="E1249">
            <v>0</v>
          </cell>
          <cell r="F1249" t="str">
            <v>KR</v>
          </cell>
          <cell r="G1249" t="str">
            <v>31</v>
          </cell>
          <cell r="H1249" t="str">
            <v>V7</v>
          </cell>
          <cell r="I1249" t="str">
            <v>0934001073</v>
          </cell>
          <cell r="J1249">
            <v>39780</v>
          </cell>
          <cell r="K1249">
            <v>-538.21</v>
          </cell>
          <cell r="L1249" t="str">
            <v>THB</v>
          </cell>
          <cell r="M1249" t="str">
            <v>ประกันภัยสินคัานำเข้า INV.QF/98/2008-09</v>
          </cell>
        </row>
        <row r="1250">
          <cell r="A1250" t="str">
            <v>@01@</v>
          </cell>
          <cell r="B1250" t="str">
            <v>เบี้ยประกัน</v>
          </cell>
          <cell r="C1250" t="str">
            <v>208111/0022325</v>
          </cell>
          <cell r="D1250" t="str">
            <v>0830031988</v>
          </cell>
          <cell r="E1250">
            <v>0</v>
          </cell>
          <cell r="F1250" t="str">
            <v>KR</v>
          </cell>
          <cell r="G1250" t="str">
            <v>31</v>
          </cell>
          <cell r="H1250" t="str">
            <v>V7</v>
          </cell>
          <cell r="I1250" t="str">
            <v>0934001073</v>
          </cell>
          <cell r="J1250">
            <v>39780</v>
          </cell>
          <cell r="K1250">
            <v>-538.21</v>
          </cell>
          <cell r="L1250" t="str">
            <v>THB</v>
          </cell>
          <cell r="M1250" t="str">
            <v>ประกันภัยสินคัานำเข้า INV.QF/98A/2008/09</v>
          </cell>
        </row>
        <row r="1251">
          <cell r="A1251" t="str">
            <v>@01@</v>
          </cell>
          <cell r="B1251" t="str">
            <v>เบี้ยประกัน</v>
          </cell>
          <cell r="C1251" t="str">
            <v>208111/0022336</v>
          </cell>
          <cell r="D1251" t="str">
            <v>0830031989</v>
          </cell>
          <cell r="E1251">
            <v>0</v>
          </cell>
          <cell r="F1251" t="str">
            <v>KR</v>
          </cell>
          <cell r="G1251" t="str">
            <v>31</v>
          </cell>
          <cell r="H1251" t="str">
            <v>V7</v>
          </cell>
          <cell r="I1251" t="str">
            <v>0934001073</v>
          </cell>
          <cell r="J1251">
            <v>39780</v>
          </cell>
          <cell r="K1251">
            <v>-538.21</v>
          </cell>
          <cell r="L1251" t="str">
            <v>THB</v>
          </cell>
          <cell r="M1251" t="str">
            <v>ประกันภัยสินคัานำเข้า INV.QF/102/2008-09</v>
          </cell>
        </row>
        <row r="1252">
          <cell r="A1252" t="str">
            <v>@01@</v>
          </cell>
          <cell r="B1252" t="str">
            <v>เบี้ยประกัน</v>
          </cell>
          <cell r="C1252" t="str">
            <v>208111/0022380</v>
          </cell>
          <cell r="D1252" t="str">
            <v>0830031990</v>
          </cell>
          <cell r="E1252">
            <v>0</v>
          </cell>
          <cell r="F1252" t="str">
            <v>KR</v>
          </cell>
          <cell r="G1252" t="str">
            <v>31</v>
          </cell>
          <cell r="H1252" t="str">
            <v>V7</v>
          </cell>
          <cell r="I1252" t="str">
            <v>0934001073</v>
          </cell>
          <cell r="J1252">
            <v>39780</v>
          </cell>
          <cell r="K1252">
            <v>-2932.87</v>
          </cell>
          <cell r="L1252" t="str">
            <v>THB</v>
          </cell>
          <cell r="M1252" t="str">
            <v>ประกันภัยสินคัานำเข้า INV.3964</v>
          </cell>
        </row>
        <row r="1253">
          <cell r="A1253" t="str">
            <v>@01@</v>
          </cell>
          <cell r="B1253" t="str">
            <v>เบี้ยประกัน</v>
          </cell>
          <cell r="C1253" t="str">
            <v>208111/0022392</v>
          </cell>
          <cell r="D1253" t="str">
            <v>0830031991</v>
          </cell>
          <cell r="E1253">
            <v>0</v>
          </cell>
          <cell r="F1253" t="str">
            <v>KR</v>
          </cell>
          <cell r="G1253" t="str">
            <v>31</v>
          </cell>
          <cell r="H1253" t="str">
            <v>V7</v>
          </cell>
          <cell r="I1253" t="str">
            <v>0934001073</v>
          </cell>
          <cell r="J1253">
            <v>39780</v>
          </cell>
          <cell r="K1253">
            <v>-7730.75</v>
          </cell>
          <cell r="L1253" t="str">
            <v>THB</v>
          </cell>
          <cell r="M1253" t="str">
            <v>ประกันภัยสินคัานำเข้า INV.024/IS/INV/XI/08</v>
          </cell>
        </row>
        <row r="1254">
          <cell r="A1254" t="str">
            <v>@01@</v>
          </cell>
          <cell r="B1254" t="str">
            <v>เบี้ยประกัน</v>
          </cell>
          <cell r="C1254" t="str">
            <v>208111/0022399</v>
          </cell>
          <cell r="D1254" t="str">
            <v>0830031992</v>
          </cell>
          <cell r="E1254">
            <v>0</v>
          </cell>
          <cell r="F1254" t="str">
            <v>KR</v>
          </cell>
          <cell r="G1254" t="str">
            <v>31</v>
          </cell>
          <cell r="H1254" t="str">
            <v>V7</v>
          </cell>
          <cell r="I1254" t="str">
            <v>0934001073</v>
          </cell>
          <cell r="J1254">
            <v>39780</v>
          </cell>
          <cell r="K1254">
            <v>-5428.11</v>
          </cell>
          <cell r="L1254" t="str">
            <v>THB</v>
          </cell>
          <cell r="M1254" t="str">
            <v>ประกันภัยสินคัานำเข้า INV.104/SMMB/EX/XI/08</v>
          </cell>
        </row>
        <row r="1255">
          <cell r="A1255" t="str">
            <v>@01@</v>
          </cell>
          <cell r="B1255" t="str">
            <v>เบี้ยประกัน</v>
          </cell>
          <cell r="C1255" t="str">
            <v>208121/0006338</v>
          </cell>
          <cell r="D1255" t="str">
            <v>0830031984</v>
          </cell>
          <cell r="E1255">
            <v>0</v>
          </cell>
          <cell r="F1255" t="str">
            <v>KR</v>
          </cell>
          <cell r="G1255" t="str">
            <v>31</v>
          </cell>
          <cell r="H1255" t="str">
            <v>V7</v>
          </cell>
          <cell r="I1255" t="str">
            <v>0934001407</v>
          </cell>
          <cell r="J1255">
            <v>39783</v>
          </cell>
          <cell r="K1255">
            <v>-8388.7999999999993</v>
          </cell>
          <cell r="L1255" t="str">
            <v>THB</v>
          </cell>
          <cell r="M1255" t="str">
            <v>ประกันภัยสินคัานำเข้า INV.HD081012</v>
          </cell>
        </row>
        <row r="1256">
          <cell r="A1256" t="str">
            <v>@01@</v>
          </cell>
          <cell r="B1256" t="str">
            <v>เบี้ยประกัน</v>
          </cell>
          <cell r="C1256" t="str">
            <v>208121/0006945</v>
          </cell>
          <cell r="D1256" t="str">
            <v>0830031981</v>
          </cell>
          <cell r="E1256">
            <v>0</v>
          </cell>
          <cell r="F1256" t="str">
            <v>KR</v>
          </cell>
          <cell r="G1256" t="str">
            <v>31</v>
          </cell>
          <cell r="H1256" t="str">
            <v>V7</v>
          </cell>
          <cell r="I1256" t="str">
            <v>0934001407</v>
          </cell>
          <cell r="J1256">
            <v>39784</v>
          </cell>
          <cell r="K1256">
            <v>-4051.02</v>
          </cell>
          <cell r="L1256" t="str">
            <v>THB</v>
          </cell>
          <cell r="M1256" t="str">
            <v>ประกันภัยสินคัานำเข้า INV.IOF/PT/2008160/P</v>
          </cell>
        </row>
        <row r="1257">
          <cell r="A1257" t="str">
            <v>@01@</v>
          </cell>
          <cell r="B1257" t="str">
            <v>เบี้ยประกัน</v>
          </cell>
          <cell r="C1257" t="str">
            <v>208121/0006960</v>
          </cell>
          <cell r="D1257" t="str">
            <v>0830031980</v>
          </cell>
          <cell r="E1257">
            <v>0</v>
          </cell>
          <cell r="F1257" t="str">
            <v>KR</v>
          </cell>
          <cell r="G1257" t="str">
            <v>31</v>
          </cell>
          <cell r="H1257" t="str">
            <v>V7</v>
          </cell>
          <cell r="I1257" t="str">
            <v>0934001407</v>
          </cell>
          <cell r="J1257">
            <v>39784</v>
          </cell>
          <cell r="K1257">
            <v>-2521.9899999999998</v>
          </cell>
          <cell r="L1257" t="str">
            <v>THB</v>
          </cell>
          <cell r="M1257" t="str">
            <v>ประกันภัยสินคัานำเข้า INV.IOF/PT/2008161/P</v>
          </cell>
        </row>
        <row r="1258">
          <cell r="A1258" t="str">
            <v>@01@</v>
          </cell>
          <cell r="B1258" t="str">
            <v>เบี้ยประกัน</v>
          </cell>
          <cell r="C1258" t="str">
            <v>208121/0007100</v>
          </cell>
          <cell r="D1258" t="str">
            <v>0830031979</v>
          </cell>
          <cell r="E1258">
            <v>0</v>
          </cell>
          <cell r="F1258" t="str">
            <v>KR</v>
          </cell>
          <cell r="G1258" t="str">
            <v>31</v>
          </cell>
          <cell r="H1258" t="str">
            <v>V7</v>
          </cell>
          <cell r="I1258" t="str">
            <v>0934001407</v>
          </cell>
          <cell r="J1258">
            <v>39784</v>
          </cell>
          <cell r="K1258">
            <v>-867.77</v>
          </cell>
          <cell r="L1258" t="str">
            <v>THB</v>
          </cell>
          <cell r="M1258" t="str">
            <v>ประกันภัยสินคัานำเข้า INV.IOF/PT/2008162/P</v>
          </cell>
        </row>
        <row r="1259">
          <cell r="A1259" t="str">
            <v>@01@</v>
          </cell>
          <cell r="B1259" t="str">
            <v>เบี้ยประกัน</v>
          </cell>
          <cell r="C1259" t="str">
            <v>208121/0007115</v>
          </cell>
          <cell r="D1259" t="str">
            <v>0830031978</v>
          </cell>
          <cell r="E1259">
            <v>0</v>
          </cell>
          <cell r="F1259" t="str">
            <v>KR</v>
          </cell>
          <cell r="G1259" t="str">
            <v>31</v>
          </cell>
          <cell r="H1259" t="str">
            <v>V7</v>
          </cell>
          <cell r="I1259" t="str">
            <v>0934001407</v>
          </cell>
          <cell r="J1259">
            <v>39784</v>
          </cell>
          <cell r="K1259">
            <v>-4596.72</v>
          </cell>
          <cell r="L1259" t="str">
            <v>THB</v>
          </cell>
          <cell r="M1259" t="str">
            <v>ประกันภัยสินคัานำเข้า INV.IOF/PT/2008164/P</v>
          </cell>
        </row>
        <row r="1260">
          <cell r="A1260" t="str">
            <v>@01@</v>
          </cell>
          <cell r="B1260" t="str">
            <v>เบี้ยประกัน</v>
          </cell>
          <cell r="C1260" t="str">
            <v>208121/0007130</v>
          </cell>
          <cell r="D1260" t="str">
            <v>0830034431</v>
          </cell>
          <cell r="E1260">
            <v>0</v>
          </cell>
          <cell r="F1260" t="str">
            <v>KR</v>
          </cell>
          <cell r="G1260" t="str">
            <v>31</v>
          </cell>
          <cell r="H1260" t="str">
            <v>V7</v>
          </cell>
          <cell r="I1260" t="str">
            <v>0934001407</v>
          </cell>
          <cell r="J1260">
            <v>39784</v>
          </cell>
          <cell r="K1260">
            <v>-4250.04</v>
          </cell>
          <cell r="L1260" t="str">
            <v>THB</v>
          </cell>
          <cell r="M1260" t="str">
            <v>ประกันภัยสินคัานำเข้า INV.IOF/PT/2008163/P</v>
          </cell>
        </row>
        <row r="1261">
          <cell r="A1261" t="str">
            <v>@01@</v>
          </cell>
          <cell r="B1261" t="str">
            <v>เบี้ยประกัน</v>
          </cell>
          <cell r="C1261" t="str">
            <v>208121/0007145</v>
          </cell>
          <cell r="D1261" t="str">
            <v>0830031974</v>
          </cell>
          <cell r="E1261">
            <v>0</v>
          </cell>
          <cell r="F1261" t="str">
            <v>KR</v>
          </cell>
          <cell r="G1261" t="str">
            <v>31</v>
          </cell>
          <cell r="H1261" t="str">
            <v>V7</v>
          </cell>
          <cell r="I1261" t="str">
            <v>0934001407</v>
          </cell>
          <cell r="J1261">
            <v>39784</v>
          </cell>
          <cell r="K1261">
            <v>-5504.08</v>
          </cell>
          <cell r="L1261" t="str">
            <v>THB</v>
          </cell>
          <cell r="M1261" t="str">
            <v>ประกันภัยสินคัานำเข้า INV.IOF/PT/2008165/P</v>
          </cell>
        </row>
        <row r="1262">
          <cell r="A1262" t="str">
            <v>@01@</v>
          </cell>
          <cell r="B1262" t="str">
            <v>เบี้ยประกัน</v>
          </cell>
          <cell r="C1262" t="str">
            <v>208121/0007601</v>
          </cell>
          <cell r="D1262" t="str">
            <v>0830031973</v>
          </cell>
          <cell r="E1262">
            <v>0</v>
          </cell>
          <cell r="F1262" t="str">
            <v>KR</v>
          </cell>
          <cell r="G1262" t="str">
            <v>31</v>
          </cell>
          <cell r="H1262" t="str">
            <v>V7</v>
          </cell>
          <cell r="I1262" t="str">
            <v>0934001407</v>
          </cell>
          <cell r="J1262">
            <v>39784</v>
          </cell>
          <cell r="K1262">
            <v>-3905.5</v>
          </cell>
          <cell r="L1262" t="str">
            <v>THB</v>
          </cell>
          <cell r="M1262" t="str">
            <v>ประกันภัยสินคัานำเข้า INV.PILCHARD PSG 29</v>
          </cell>
        </row>
        <row r="1263">
          <cell r="A1263" t="str">
            <v>@01@</v>
          </cell>
          <cell r="B1263" t="str">
            <v>เบี้ยประกัน</v>
          </cell>
          <cell r="C1263" t="str">
            <v>208121/0007635</v>
          </cell>
          <cell r="D1263" t="str">
            <v>0830031971</v>
          </cell>
          <cell r="E1263">
            <v>0</v>
          </cell>
          <cell r="F1263" t="str">
            <v>KR</v>
          </cell>
          <cell r="G1263" t="str">
            <v>31</v>
          </cell>
          <cell r="H1263" t="str">
            <v>V7</v>
          </cell>
          <cell r="I1263" t="str">
            <v>0934001407</v>
          </cell>
          <cell r="J1263">
            <v>39784</v>
          </cell>
          <cell r="K1263">
            <v>-1541.87</v>
          </cell>
          <cell r="L1263" t="str">
            <v>THB</v>
          </cell>
          <cell r="M1263" t="str">
            <v>ประกันภัยสินคัานำเข้า INV.PILCHARD PSG 27</v>
          </cell>
        </row>
        <row r="1264">
          <cell r="A1264" t="str">
            <v>@01@</v>
          </cell>
          <cell r="B1264" t="str">
            <v>เบี้ยประกัน</v>
          </cell>
          <cell r="C1264" t="str">
            <v>208121/0008196</v>
          </cell>
          <cell r="D1264" t="str">
            <v>0830031983</v>
          </cell>
          <cell r="E1264">
            <v>0</v>
          </cell>
          <cell r="F1264" t="str">
            <v>KR</v>
          </cell>
          <cell r="G1264" t="str">
            <v>31</v>
          </cell>
          <cell r="H1264" t="str">
            <v>V7</v>
          </cell>
          <cell r="I1264" t="str">
            <v>0934001407</v>
          </cell>
          <cell r="J1264">
            <v>39785</v>
          </cell>
          <cell r="K1264">
            <v>-2571.21</v>
          </cell>
          <cell r="L1264" t="str">
            <v>THB</v>
          </cell>
          <cell r="M1264" t="str">
            <v>ประกันภัยสินคัานำเข้า INV.HD081108</v>
          </cell>
        </row>
        <row r="1265">
          <cell r="A1265" t="str">
            <v>@01@</v>
          </cell>
          <cell r="B1265" t="str">
            <v>เบี้ยประกัน</v>
          </cell>
          <cell r="C1265" t="str">
            <v>208121/0008203</v>
          </cell>
          <cell r="D1265" t="str">
            <v>0830031982</v>
          </cell>
          <cell r="E1265">
            <v>0</v>
          </cell>
          <cell r="F1265" t="str">
            <v>KR</v>
          </cell>
          <cell r="G1265" t="str">
            <v>31</v>
          </cell>
          <cell r="H1265" t="str">
            <v>V7</v>
          </cell>
          <cell r="I1265" t="str">
            <v>0934001407</v>
          </cell>
          <cell r="J1265">
            <v>39785</v>
          </cell>
          <cell r="K1265">
            <v>-2015.88</v>
          </cell>
          <cell r="L1265" t="str">
            <v>THB</v>
          </cell>
          <cell r="M1265" t="str">
            <v>ประกันภัยสินคัานำเข้า INV.ROC08QL0353</v>
          </cell>
        </row>
        <row r="1266">
          <cell r="A1266" t="str">
            <v>@01@</v>
          </cell>
          <cell r="B1266" t="str">
            <v>เบี้ยประกัน</v>
          </cell>
          <cell r="C1266" t="str">
            <v>208121/0013435</v>
          </cell>
          <cell r="D1266" t="str">
            <v>0830034445</v>
          </cell>
          <cell r="E1266">
            <v>0</v>
          </cell>
          <cell r="F1266" t="str">
            <v>KR</v>
          </cell>
          <cell r="G1266" t="str">
            <v>31</v>
          </cell>
          <cell r="H1266">
            <v>0</v>
          </cell>
          <cell r="I1266" t="str">
            <v>0934001607</v>
          </cell>
          <cell r="J1266">
            <v>39794</v>
          </cell>
          <cell r="K1266">
            <v>-11872</v>
          </cell>
          <cell r="L1266" t="str">
            <v>THB</v>
          </cell>
          <cell r="M1266" t="str">
            <v>ประกันภัยสินค้าส่งออก INV.3086604827</v>
          </cell>
        </row>
        <row r="1267">
          <cell r="A1267" t="str">
            <v>@01@</v>
          </cell>
          <cell r="B1267" t="str">
            <v>เบี้ยประกัน</v>
          </cell>
          <cell r="C1267" t="str">
            <v>208121/0014242</v>
          </cell>
          <cell r="D1267" t="str">
            <v>0830034444</v>
          </cell>
          <cell r="E1267">
            <v>0</v>
          </cell>
          <cell r="F1267" t="str">
            <v>KR</v>
          </cell>
          <cell r="G1267" t="str">
            <v>31</v>
          </cell>
          <cell r="H1267">
            <v>0</v>
          </cell>
          <cell r="I1267" t="str">
            <v>0934002049</v>
          </cell>
          <cell r="J1267">
            <v>39797</v>
          </cell>
          <cell r="K1267">
            <v>-13690</v>
          </cell>
          <cell r="L1267" t="str">
            <v>THB</v>
          </cell>
          <cell r="M1267" t="str">
            <v>ประกันภัยสินค้าส่งออก INV.12/12/08</v>
          </cell>
        </row>
        <row r="1268">
          <cell r="A1268" t="str">
            <v>@01@</v>
          </cell>
          <cell r="B1268" t="str">
            <v>เบี้ยประกัน</v>
          </cell>
          <cell r="C1268" t="str">
            <v>208121/0014333</v>
          </cell>
          <cell r="D1268" t="str">
            <v>0830034438</v>
          </cell>
          <cell r="E1268">
            <v>0</v>
          </cell>
          <cell r="F1268" t="str">
            <v>KR</v>
          </cell>
          <cell r="G1268" t="str">
            <v>31</v>
          </cell>
          <cell r="H1268">
            <v>0</v>
          </cell>
          <cell r="I1268" t="str">
            <v>0934002346</v>
          </cell>
          <cell r="J1268">
            <v>39797</v>
          </cell>
          <cell r="K1268">
            <v>-518</v>
          </cell>
          <cell r="L1268" t="str">
            <v>THB</v>
          </cell>
          <cell r="M1268" t="str">
            <v>ประกันภัยสินค้าส่งออก INV.3086604848</v>
          </cell>
        </row>
        <row r="1269">
          <cell r="A1269" t="str">
            <v>@01@</v>
          </cell>
          <cell r="B1269" t="str">
            <v>เบี้ยประกัน</v>
          </cell>
          <cell r="C1269" t="str">
            <v>208121/0015308</v>
          </cell>
          <cell r="D1269" t="str">
            <v>0830034443</v>
          </cell>
          <cell r="E1269">
            <v>0</v>
          </cell>
          <cell r="F1269" t="str">
            <v>KR</v>
          </cell>
          <cell r="G1269" t="str">
            <v>31</v>
          </cell>
          <cell r="H1269">
            <v>0</v>
          </cell>
          <cell r="I1269" t="str">
            <v>0934002049</v>
          </cell>
          <cell r="J1269">
            <v>39798</v>
          </cell>
          <cell r="K1269">
            <v>-18154</v>
          </cell>
          <cell r="L1269" t="str">
            <v>THB</v>
          </cell>
          <cell r="M1269" t="str">
            <v>ประกันภัยสินค้าส่งออก INV.4691,4713,18,43,54,66</v>
          </cell>
        </row>
        <row r="1270">
          <cell r="A1270" t="str">
            <v>@01@</v>
          </cell>
          <cell r="B1270" t="str">
            <v>เบี้ยประกัน</v>
          </cell>
          <cell r="C1270" t="str">
            <v>208121/0015122</v>
          </cell>
          <cell r="D1270" t="str">
            <v>0830034439</v>
          </cell>
          <cell r="E1270">
            <v>0</v>
          </cell>
          <cell r="F1270" t="str">
            <v>KR</v>
          </cell>
          <cell r="G1270" t="str">
            <v>31</v>
          </cell>
          <cell r="H1270">
            <v>0</v>
          </cell>
          <cell r="I1270" t="str">
            <v>0934002346</v>
          </cell>
          <cell r="J1270">
            <v>39798</v>
          </cell>
          <cell r="K1270">
            <v>-1313</v>
          </cell>
          <cell r="L1270" t="str">
            <v>THB</v>
          </cell>
          <cell r="M1270" t="str">
            <v>ประกันภัยสินค้าส่งออก INV.3086604895</v>
          </cell>
        </row>
        <row r="1271">
          <cell r="A1271" t="str">
            <v>@01@</v>
          </cell>
          <cell r="B1271" t="str">
            <v>เบี้ยประกัน</v>
          </cell>
          <cell r="C1271" t="str">
            <v>208121/0016847</v>
          </cell>
          <cell r="D1271" t="str">
            <v>0830034765</v>
          </cell>
          <cell r="E1271">
            <v>0</v>
          </cell>
          <cell r="F1271" t="str">
            <v>KR</v>
          </cell>
          <cell r="G1271" t="str">
            <v>31</v>
          </cell>
          <cell r="H1271">
            <v>0</v>
          </cell>
          <cell r="I1271" t="str">
            <v>0934002049</v>
          </cell>
          <cell r="J1271">
            <v>39800</v>
          </cell>
          <cell r="K1271">
            <v>-2447</v>
          </cell>
          <cell r="L1271" t="str">
            <v>THB</v>
          </cell>
          <cell r="M1271" t="str">
            <v>ประกันภัยส่งออก INV.3086604873,3086604900</v>
          </cell>
        </row>
        <row r="1272">
          <cell r="A1272" t="str">
            <v>@01@</v>
          </cell>
          <cell r="B1272" t="str">
            <v>เบี้ยประกัน</v>
          </cell>
          <cell r="C1272" t="str">
            <v>208121/0016878</v>
          </cell>
          <cell r="D1272" t="str">
            <v>0830034437</v>
          </cell>
          <cell r="E1272">
            <v>0</v>
          </cell>
          <cell r="F1272" t="str">
            <v>KR</v>
          </cell>
          <cell r="G1272" t="str">
            <v>31</v>
          </cell>
          <cell r="H1272">
            <v>0</v>
          </cell>
          <cell r="I1272" t="str">
            <v>0934002346</v>
          </cell>
          <cell r="J1272">
            <v>39800</v>
          </cell>
          <cell r="K1272">
            <v>-2923</v>
          </cell>
          <cell r="L1272" t="str">
            <v>THB</v>
          </cell>
          <cell r="M1272" t="str">
            <v>ประกันภัยสินค้าส่งออก INV.3086604934</v>
          </cell>
        </row>
        <row r="1273">
          <cell r="A1273" t="str">
            <v>@01@</v>
          </cell>
          <cell r="B1273" t="str">
            <v>เบี้ยประกัน</v>
          </cell>
          <cell r="C1273" t="str">
            <v>208121/0018200</v>
          </cell>
          <cell r="D1273" t="str">
            <v>0830034447</v>
          </cell>
          <cell r="E1273">
            <v>0</v>
          </cell>
          <cell r="F1273" t="str">
            <v>KR</v>
          </cell>
          <cell r="G1273" t="str">
            <v>31</v>
          </cell>
          <cell r="H1273">
            <v>0</v>
          </cell>
          <cell r="I1273" t="str">
            <v>0934002346</v>
          </cell>
          <cell r="J1273">
            <v>39801</v>
          </cell>
          <cell r="K1273">
            <v>-7914</v>
          </cell>
          <cell r="L1273" t="str">
            <v>THB</v>
          </cell>
          <cell r="M1273" t="str">
            <v>ประกันภัยสินค้าส่งออก INV.4872,4942,4975,4977,4987</v>
          </cell>
        </row>
        <row r="1274">
          <cell r="A1274" t="str">
            <v>@01@</v>
          </cell>
          <cell r="B1274" t="str">
            <v>เบี้ยประกัน</v>
          </cell>
          <cell r="C1274" t="str">
            <v>208121/0018333</v>
          </cell>
          <cell r="D1274" t="str">
            <v>0830034436</v>
          </cell>
          <cell r="E1274">
            <v>0</v>
          </cell>
          <cell r="F1274" t="str">
            <v>KR</v>
          </cell>
          <cell r="G1274" t="str">
            <v>31</v>
          </cell>
          <cell r="H1274">
            <v>0</v>
          </cell>
          <cell r="I1274" t="str">
            <v>0934002346</v>
          </cell>
          <cell r="J1274">
            <v>39801</v>
          </cell>
          <cell r="K1274">
            <v>-1446</v>
          </cell>
          <cell r="L1274" t="str">
            <v>THB</v>
          </cell>
          <cell r="M1274" t="str">
            <v>ประกันภัยสินค้าส่งออก INV.3086604901</v>
          </cell>
        </row>
        <row r="1275">
          <cell r="A1275" t="str">
            <v>@01@</v>
          </cell>
          <cell r="B1275" t="str">
            <v>เบี้ยประกัน</v>
          </cell>
          <cell r="C1275" t="str">
            <v>208121/0018501</v>
          </cell>
          <cell r="D1275" t="str">
            <v>0830033530</v>
          </cell>
          <cell r="E1275">
            <v>0</v>
          </cell>
          <cell r="F1275" t="str">
            <v>KR</v>
          </cell>
          <cell r="G1275" t="str">
            <v>31</v>
          </cell>
          <cell r="H1275" t="str">
            <v>V7</v>
          </cell>
          <cell r="I1275" t="str">
            <v>0934002346</v>
          </cell>
          <cell r="J1275">
            <v>39801</v>
          </cell>
          <cell r="K1275">
            <v>-3914.06</v>
          </cell>
          <cell r="L1275" t="str">
            <v>THB</v>
          </cell>
          <cell r="M1275" t="str">
            <v>ประกันภัยสินค้าRETURN INV.8ZEX001 AR821005429</v>
          </cell>
        </row>
        <row r="1276">
          <cell r="A1276" t="str">
            <v>@01@</v>
          </cell>
          <cell r="B1276" t="str">
            <v>เบี้ยประกัน</v>
          </cell>
          <cell r="C1276" t="str">
            <v>208121/0019083</v>
          </cell>
          <cell r="D1276" t="str">
            <v>0830034446</v>
          </cell>
          <cell r="E1276">
            <v>0</v>
          </cell>
          <cell r="F1276" t="str">
            <v>KR</v>
          </cell>
          <cell r="G1276" t="str">
            <v>31</v>
          </cell>
          <cell r="H1276">
            <v>0</v>
          </cell>
          <cell r="I1276" t="str">
            <v>0934002346</v>
          </cell>
          <cell r="J1276">
            <v>39804</v>
          </cell>
          <cell r="K1276">
            <v>-4123</v>
          </cell>
          <cell r="L1276" t="str">
            <v>THB</v>
          </cell>
          <cell r="M1276" t="str">
            <v>ประกันภัยสินค้าส่งออก INV.3086604919,4941,4978</v>
          </cell>
        </row>
        <row r="1277">
          <cell r="A1277" t="str">
            <v>@01@</v>
          </cell>
          <cell r="B1277" t="str">
            <v>เบี้ยประกัน</v>
          </cell>
          <cell r="C1277" t="str">
            <v>208121/0020362</v>
          </cell>
          <cell r="D1277" t="str">
            <v>0830034448</v>
          </cell>
          <cell r="E1277">
            <v>0</v>
          </cell>
          <cell r="F1277" t="str">
            <v>KR</v>
          </cell>
          <cell r="G1277" t="str">
            <v>31</v>
          </cell>
          <cell r="H1277">
            <v>0</v>
          </cell>
          <cell r="I1277" t="str">
            <v>0934002346</v>
          </cell>
          <cell r="J1277">
            <v>39805</v>
          </cell>
          <cell r="K1277">
            <v>-12975</v>
          </cell>
          <cell r="L1277" t="str">
            <v>THB</v>
          </cell>
          <cell r="M1277" t="str">
            <v>ประกันภัยสินค้าส่งออก INV.4926,85,89,90,5003,09,10</v>
          </cell>
        </row>
        <row r="1278">
          <cell r="A1278" t="str">
            <v>@01@</v>
          </cell>
          <cell r="B1278" t="str">
            <v>เบี้ยประกัน</v>
          </cell>
          <cell r="C1278" t="str">
            <v>208121/0021352</v>
          </cell>
          <cell r="D1278" t="str">
            <v>0830034764</v>
          </cell>
          <cell r="E1278">
            <v>0</v>
          </cell>
          <cell r="F1278" t="str">
            <v>KR</v>
          </cell>
          <cell r="G1278" t="str">
            <v>31</v>
          </cell>
          <cell r="H1278">
            <v>0</v>
          </cell>
          <cell r="I1278" t="str">
            <v>0934002346</v>
          </cell>
          <cell r="J1278">
            <v>39806</v>
          </cell>
          <cell r="K1278">
            <v>-16481</v>
          </cell>
          <cell r="L1278" t="str">
            <v>THB</v>
          </cell>
          <cell r="M1278" t="str">
            <v>ประกันภัยส่งออก INV.4921,4982,5012-16,5022-24</v>
          </cell>
        </row>
        <row r="1279">
          <cell r="A1279" t="str">
            <v>@01@</v>
          </cell>
          <cell r="B1279" t="str">
            <v>เบี้ยประกัน</v>
          </cell>
          <cell r="C1279" t="str">
            <v>208121/0022286</v>
          </cell>
          <cell r="D1279" t="str">
            <v>0830034441</v>
          </cell>
          <cell r="E1279">
            <v>0</v>
          </cell>
          <cell r="F1279" t="str">
            <v>KR</v>
          </cell>
          <cell r="G1279" t="str">
            <v>31</v>
          </cell>
          <cell r="H1279">
            <v>0</v>
          </cell>
          <cell r="I1279" t="str">
            <v>0934002346</v>
          </cell>
          <cell r="J1279">
            <v>39807</v>
          </cell>
          <cell r="K1279">
            <v>-3249</v>
          </cell>
          <cell r="L1279" t="str">
            <v>THB</v>
          </cell>
          <cell r="M1279" t="str">
            <v>ประกันภัยสินค้าส่งออก INV.3086604974,5070</v>
          </cell>
        </row>
        <row r="1280">
          <cell r="A1280" t="str">
            <v>@01@</v>
          </cell>
          <cell r="B1280" t="str">
            <v>เบี้ยประกัน</v>
          </cell>
          <cell r="C1280" t="str">
            <v>208121/0022351</v>
          </cell>
          <cell r="D1280" t="str">
            <v>0830034442</v>
          </cell>
          <cell r="E1280">
            <v>0</v>
          </cell>
          <cell r="F1280" t="str">
            <v>KR</v>
          </cell>
          <cell r="G1280" t="str">
            <v>31</v>
          </cell>
          <cell r="H1280">
            <v>0</v>
          </cell>
          <cell r="I1280" t="str">
            <v>0934002346</v>
          </cell>
          <cell r="J1280">
            <v>39807</v>
          </cell>
          <cell r="K1280">
            <v>-10833</v>
          </cell>
          <cell r="L1280" t="str">
            <v>THB</v>
          </cell>
          <cell r="M1280" t="str">
            <v>ประกันภัยสินค้าส่งออก INV.4836,4837,4851,56,60,87</v>
          </cell>
        </row>
        <row r="1281">
          <cell r="A1281" t="str">
            <v>@01@</v>
          </cell>
          <cell r="B1281" t="str">
            <v>เบี้ยประกัน</v>
          </cell>
          <cell r="C1281" t="str">
            <v>208121/022353</v>
          </cell>
          <cell r="D1281" t="str">
            <v>0830034440</v>
          </cell>
          <cell r="E1281">
            <v>0</v>
          </cell>
          <cell r="F1281" t="str">
            <v>KR</v>
          </cell>
          <cell r="G1281" t="str">
            <v>31</v>
          </cell>
          <cell r="H1281">
            <v>0</v>
          </cell>
          <cell r="I1281" t="str">
            <v>0934002346</v>
          </cell>
          <cell r="J1281">
            <v>39807</v>
          </cell>
          <cell r="K1281">
            <v>-257</v>
          </cell>
          <cell r="L1281" t="str">
            <v>THB</v>
          </cell>
          <cell r="M1281" t="str">
            <v>ประกันภัยสินค้าส่งออก INV.3086604896</v>
          </cell>
        </row>
        <row r="1282">
          <cell r="A1282" t="str">
            <v>@01@</v>
          </cell>
          <cell r="B1282" t="str">
            <v>เบี้ยประกัน</v>
          </cell>
          <cell r="C1282" t="str">
            <v>208121/0023225</v>
          </cell>
          <cell r="D1282" t="str">
            <v>0830034766</v>
          </cell>
          <cell r="E1282">
            <v>0</v>
          </cell>
          <cell r="F1282" t="str">
            <v>KR</v>
          </cell>
          <cell r="G1282" t="str">
            <v>31</v>
          </cell>
          <cell r="H1282">
            <v>0</v>
          </cell>
          <cell r="I1282" t="str">
            <v>0934002346</v>
          </cell>
          <cell r="J1282">
            <v>39808</v>
          </cell>
          <cell r="K1282">
            <v>-5814</v>
          </cell>
          <cell r="L1282" t="str">
            <v>THB</v>
          </cell>
          <cell r="M1282" t="str">
            <v>ประกันภัยส่งออก INV.3086604972,4973,4979,5021,5054</v>
          </cell>
        </row>
        <row r="1283">
          <cell r="A1283" t="str">
            <v>@01@</v>
          </cell>
          <cell r="B1283" t="str">
            <v>เบี้ยประกัน</v>
          </cell>
          <cell r="C1283" t="str">
            <v>208121/0024713</v>
          </cell>
          <cell r="D1283" t="str">
            <v>0830034763</v>
          </cell>
          <cell r="E1283">
            <v>0</v>
          </cell>
          <cell r="F1283" t="str">
            <v>KR</v>
          </cell>
          <cell r="G1283" t="str">
            <v>31</v>
          </cell>
          <cell r="H1283">
            <v>0</v>
          </cell>
          <cell r="I1283" t="str">
            <v>0934002515</v>
          </cell>
          <cell r="J1283">
            <v>39811</v>
          </cell>
          <cell r="K1283">
            <v>-2083</v>
          </cell>
          <cell r="L1283" t="str">
            <v>THB</v>
          </cell>
          <cell r="M1283" t="str">
            <v>ประกันภัยส่งออก INV.5127,5129</v>
          </cell>
        </row>
        <row r="1284">
          <cell r="A1284" t="str">
            <v>@01@</v>
          </cell>
          <cell r="B1284" t="str">
            <v>เบี้ยประกัน</v>
          </cell>
          <cell r="C1284" t="str">
            <v>208121/0024793</v>
          </cell>
          <cell r="D1284" t="str">
            <v>0830034767</v>
          </cell>
          <cell r="E1284">
            <v>0</v>
          </cell>
          <cell r="F1284" t="str">
            <v>KR</v>
          </cell>
          <cell r="G1284" t="str">
            <v>31</v>
          </cell>
          <cell r="H1284" t="str">
            <v>D7</v>
          </cell>
          <cell r="I1284" t="str">
            <v>0934002515</v>
          </cell>
          <cell r="J1284">
            <v>39811</v>
          </cell>
          <cell r="K1284">
            <v>-3644.42</v>
          </cell>
          <cell r="L1284" t="str">
            <v>THB</v>
          </cell>
          <cell r="M1284" t="str">
            <v>ประกันภัยสินค้ากลับคืนINV.3086600435</v>
          </cell>
        </row>
        <row r="1285">
          <cell r="A1285" t="str">
            <v>@01@</v>
          </cell>
          <cell r="B1285" t="str">
            <v>เบี้ยประกัน</v>
          </cell>
          <cell r="C1285" t="str">
            <v>208121/0025736</v>
          </cell>
          <cell r="D1285" t="str">
            <v>0830034761</v>
          </cell>
          <cell r="E1285">
            <v>0</v>
          </cell>
          <cell r="F1285" t="str">
            <v>KR</v>
          </cell>
          <cell r="G1285" t="str">
            <v>31</v>
          </cell>
          <cell r="H1285">
            <v>0</v>
          </cell>
          <cell r="I1285" t="str">
            <v>0934002515</v>
          </cell>
          <cell r="J1285">
            <v>39812</v>
          </cell>
          <cell r="K1285">
            <v>-1369</v>
          </cell>
          <cell r="L1285" t="str">
            <v>THB</v>
          </cell>
          <cell r="M1285" t="str">
            <v>ประกันภัยส่งออก INV.3086605107</v>
          </cell>
        </row>
        <row r="1286">
          <cell r="A1286" t="str">
            <v>@01@</v>
          </cell>
          <cell r="B1286" t="str">
            <v>เบี้ยประกัน</v>
          </cell>
          <cell r="C1286" t="str">
            <v>208121/0025928</v>
          </cell>
          <cell r="D1286" t="str">
            <v>0830034762</v>
          </cell>
          <cell r="E1286">
            <v>0</v>
          </cell>
          <cell r="F1286" t="str">
            <v>KR</v>
          </cell>
          <cell r="G1286" t="str">
            <v>31</v>
          </cell>
          <cell r="H1286">
            <v>0</v>
          </cell>
          <cell r="I1286" t="str">
            <v>0934002515</v>
          </cell>
          <cell r="J1286">
            <v>39812</v>
          </cell>
          <cell r="K1286">
            <v>-3554</v>
          </cell>
          <cell r="L1286" t="str">
            <v>THB</v>
          </cell>
          <cell r="M1286" t="str">
            <v>ประกันภัยส่งออก INV.5019,5020,5079,5080,5109,5126</v>
          </cell>
        </row>
        <row r="1287">
          <cell r="A1287" t="str">
            <v>@01@</v>
          </cell>
          <cell r="B1287" t="str">
            <v>เบี้ยประกัน</v>
          </cell>
          <cell r="C1287" t="str">
            <v>208101/0015822</v>
          </cell>
          <cell r="D1287" t="str">
            <v>0830027752</v>
          </cell>
          <cell r="E1287">
            <v>0</v>
          </cell>
          <cell r="F1287" t="str">
            <v>KR</v>
          </cell>
          <cell r="G1287" t="str">
            <v>31</v>
          </cell>
          <cell r="H1287">
            <v>0</v>
          </cell>
          <cell r="I1287" t="str">
            <v>0934000305</v>
          </cell>
          <cell r="J1287">
            <v>39736</v>
          </cell>
          <cell r="K1287">
            <v>-1317</v>
          </cell>
          <cell r="L1287" t="str">
            <v>THB</v>
          </cell>
          <cell r="M1287" t="str">
            <v>ประกันสินค้า INV.3086603969</v>
          </cell>
        </row>
        <row r="1288">
          <cell r="A1288" t="str">
            <v>@01@</v>
          </cell>
          <cell r="B1288" t="str">
            <v>เบี้ยประกัน</v>
          </cell>
          <cell r="C1288" t="str">
            <v>208101/0015850</v>
          </cell>
          <cell r="D1288" t="str">
            <v>0830027753</v>
          </cell>
          <cell r="E1288">
            <v>0</v>
          </cell>
          <cell r="F1288" t="str">
            <v>KR</v>
          </cell>
          <cell r="G1288" t="str">
            <v>31</v>
          </cell>
          <cell r="H1288">
            <v>0</v>
          </cell>
          <cell r="I1288" t="str">
            <v>0934000305</v>
          </cell>
          <cell r="J1288">
            <v>39736</v>
          </cell>
          <cell r="K1288">
            <v>-503</v>
          </cell>
          <cell r="L1288" t="str">
            <v>THB</v>
          </cell>
          <cell r="M1288" t="str">
            <v>ประกันสินค้า INV.F0456/08</v>
          </cell>
        </row>
        <row r="1289">
          <cell r="A1289" t="str">
            <v>@01@</v>
          </cell>
          <cell r="B1289" t="str">
            <v>เบี้ยประกัน</v>
          </cell>
          <cell r="C1289" t="str">
            <v>0811-0505</v>
          </cell>
          <cell r="D1289" t="str">
            <v>0830034434</v>
          </cell>
          <cell r="E1289">
            <v>0</v>
          </cell>
          <cell r="F1289" t="str">
            <v>KR</v>
          </cell>
          <cell r="G1289" t="str">
            <v>31</v>
          </cell>
          <cell r="H1289">
            <v>0</v>
          </cell>
          <cell r="I1289" t="str">
            <v>0934001072</v>
          </cell>
          <cell r="J1289">
            <v>39780</v>
          </cell>
          <cell r="K1289">
            <v>-1985477.02</v>
          </cell>
          <cell r="L1289" t="str">
            <v>THB</v>
          </cell>
          <cell r="M1289" t="str">
            <v>เพิ่มหนี้ประกันภัยสิ่งแปลกปลอมปนเปื้อน</v>
          </cell>
        </row>
        <row r="1290">
          <cell r="B1290" t="str">
            <v>เบี้ยประกัน Total</v>
          </cell>
          <cell r="K1290">
            <v>-13901063.840000013</v>
          </cell>
        </row>
        <row r="1291">
          <cell r="A1291" t="str">
            <v>@01@</v>
          </cell>
          <cell r="B1291" t="str">
            <v>ประกัน</v>
          </cell>
          <cell r="C1291" t="str">
            <v>208121/0025535</v>
          </cell>
          <cell r="D1291" t="str">
            <v>0830034685</v>
          </cell>
          <cell r="E1291">
            <v>0</v>
          </cell>
          <cell r="F1291" t="str">
            <v>KR</v>
          </cell>
          <cell r="G1291" t="str">
            <v>31</v>
          </cell>
          <cell r="H1291">
            <v>0</v>
          </cell>
          <cell r="I1291" t="str">
            <v>0934003057</v>
          </cell>
          <cell r="J1291">
            <v>39812</v>
          </cell>
          <cell r="K1291">
            <v>-1610.35</v>
          </cell>
          <cell r="L1291" t="str">
            <v>THB</v>
          </cell>
          <cell r="M1291" t="str">
            <v>701123 ประกันภัยเครื่องจักรนำเข้า ISHDA THM62-053</v>
          </cell>
        </row>
        <row r="1292">
          <cell r="B1292" t="str">
            <v>ประกัน Total</v>
          </cell>
          <cell r="K1292">
            <v>-1610.35</v>
          </cell>
        </row>
        <row r="1293">
          <cell r="A1293" t="str">
            <v>@01@</v>
          </cell>
          <cell r="B1293" t="str">
            <v>ประกันภัย-พนักงาน</v>
          </cell>
          <cell r="C1293" t="str">
            <v>0812-0001</v>
          </cell>
          <cell r="D1293" t="str">
            <v>0830034683</v>
          </cell>
          <cell r="E1293">
            <v>0</v>
          </cell>
          <cell r="F1293" t="str">
            <v>KR</v>
          </cell>
          <cell r="G1293" t="str">
            <v>31</v>
          </cell>
          <cell r="H1293">
            <v>0</v>
          </cell>
          <cell r="I1293" t="str">
            <v>0933000261</v>
          </cell>
          <cell r="J1293">
            <v>39807</v>
          </cell>
          <cell r="K1293">
            <v>-1125000</v>
          </cell>
          <cell r="L1293" t="str">
            <v>THB</v>
          </cell>
          <cell r="M1293" t="str">
            <v>ประกันภัยกลุ่มชีวิตพนักงาน 01/12/08-30/11/09</v>
          </cell>
        </row>
        <row r="1294">
          <cell r="B1294" t="str">
            <v>ประกันภัย-พนักงาน Total</v>
          </cell>
          <cell r="K1294">
            <v>-1125000</v>
          </cell>
        </row>
        <row r="1295">
          <cell r="A1295" t="str">
            <v>@01@</v>
          </cell>
          <cell r="B1295" t="str">
            <v>ยาม</v>
          </cell>
          <cell r="C1295" t="str">
            <v>BF5111-00200</v>
          </cell>
          <cell r="D1295" t="str">
            <v>0830031171</v>
          </cell>
          <cell r="E1295">
            <v>0</v>
          </cell>
          <cell r="F1295" t="str">
            <v>KR</v>
          </cell>
          <cell r="G1295" t="str">
            <v>31</v>
          </cell>
          <cell r="H1295" t="str">
            <v>D7</v>
          </cell>
          <cell r="I1295" t="str">
            <v>0934000047</v>
          </cell>
          <cell r="J1295">
            <v>39772</v>
          </cell>
          <cell r="K1295">
            <v>-27071</v>
          </cell>
          <cell r="L1295" t="str">
            <v>THB</v>
          </cell>
          <cell r="M1295" t="str">
            <v>ค่าบริการรักษาความปลอดภัย 10/51</v>
          </cell>
        </row>
        <row r="1296">
          <cell r="A1296" t="str">
            <v>@01@</v>
          </cell>
          <cell r="B1296" t="str">
            <v>ยาม</v>
          </cell>
          <cell r="C1296" t="str">
            <v>BF5111-00200</v>
          </cell>
          <cell r="D1296" t="str">
            <v>0830031172</v>
          </cell>
          <cell r="E1296">
            <v>0</v>
          </cell>
          <cell r="F1296" t="str">
            <v>KR</v>
          </cell>
          <cell r="G1296" t="str">
            <v>31</v>
          </cell>
          <cell r="H1296" t="str">
            <v>D7</v>
          </cell>
          <cell r="I1296" t="str">
            <v>0934000047</v>
          </cell>
          <cell r="J1296">
            <v>39772</v>
          </cell>
          <cell r="K1296">
            <v>-54142</v>
          </cell>
          <cell r="L1296" t="str">
            <v>THB</v>
          </cell>
          <cell r="M1296" t="str">
            <v>ค่าบริการรักษาความปลอดภัย 10/51</v>
          </cell>
        </row>
        <row r="1297">
          <cell r="A1297" t="str">
            <v>@01@</v>
          </cell>
          <cell r="B1297" t="str">
            <v>ยาม</v>
          </cell>
          <cell r="C1297" t="str">
            <v>BF5111-00200</v>
          </cell>
          <cell r="D1297" t="str">
            <v>0830031173</v>
          </cell>
          <cell r="E1297">
            <v>0</v>
          </cell>
          <cell r="F1297" t="str">
            <v>KR</v>
          </cell>
          <cell r="G1297" t="str">
            <v>31</v>
          </cell>
          <cell r="H1297" t="str">
            <v>D7</v>
          </cell>
          <cell r="I1297" t="str">
            <v>0934000047</v>
          </cell>
          <cell r="J1297">
            <v>39772</v>
          </cell>
          <cell r="K1297">
            <v>-350157.5</v>
          </cell>
          <cell r="L1297" t="str">
            <v>THB</v>
          </cell>
          <cell r="M1297" t="str">
            <v>ค่าบริการรักษาความปลอดภัย 10/51</v>
          </cell>
        </row>
        <row r="1298">
          <cell r="A1298" t="str">
            <v>@01@</v>
          </cell>
          <cell r="B1298" t="str">
            <v>ยาม</v>
          </cell>
          <cell r="C1298" t="str">
            <v>BF5110-00530</v>
          </cell>
          <cell r="D1298" t="str">
            <v>0830034679</v>
          </cell>
          <cell r="E1298">
            <v>0</v>
          </cell>
          <cell r="F1298" t="str">
            <v>KR</v>
          </cell>
          <cell r="G1298" t="str">
            <v>31</v>
          </cell>
          <cell r="H1298" t="str">
            <v>D7</v>
          </cell>
          <cell r="I1298" t="str">
            <v>0934001387</v>
          </cell>
          <cell r="J1298">
            <v>39743</v>
          </cell>
          <cell r="K1298">
            <v>-37899.230000000003</v>
          </cell>
          <cell r="L1298" t="str">
            <v>THB</v>
          </cell>
          <cell r="M1298" t="str">
            <v>ค่ายามพนักงาน ชาย หญิง 11/51</v>
          </cell>
        </row>
        <row r="1299">
          <cell r="A1299" t="str">
            <v>@01@</v>
          </cell>
          <cell r="B1299" t="str">
            <v>ยาม</v>
          </cell>
          <cell r="C1299" t="str">
            <v>BF5111-00211</v>
          </cell>
          <cell r="D1299" t="str">
            <v>0830034678</v>
          </cell>
          <cell r="E1299">
            <v>0</v>
          </cell>
          <cell r="F1299" t="str">
            <v>KR</v>
          </cell>
          <cell r="G1299" t="str">
            <v>31</v>
          </cell>
          <cell r="H1299" t="str">
            <v>D7</v>
          </cell>
          <cell r="I1299" t="str">
            <v>0934001387</v>
          </cell>
          <cell r="J1299">
            <v>39774</v>
          </cell>
          <cell r="K1299">
            <v>-12633.23</v>
          </cell>
          <cell r="L1299" t="str">
            <v>THB</v>
          </cell>
          <cell r="M1299" t="str">
            <v>ค่ายามพนักงาน ชาย 11/51</v>
          </cell>
        </row>
        <row r="1300">
          <cell r="A1300" t="str">
            <v>@01@</v>
          </cell>
          <cell r="B1300" t="str">
            <v>ยาม</v>
          </cell>
          <cell r="C1300" t="str">
            <v>BF5112-00201</v>
          </cell>
          <cell r="D1300" t="str">
            <v>0830032883</v>
          </cell>
          <cell r="E1300">
            <v>0</v>
          </cell>
          <cell r="F1300" t="str">
            <v>KR</v>
          </cell>
          <cell r="G1300" t="str">
            <v>31</v>
          </cell>
          <cell r="H1300" t="str">
            <v>D7</v>
          </cell>
          <cell r="I1300" t="str">
            <v>0934000953</v>
          </cell>
          <cell r="J1300">
            <v>39800</v>
          </cell>
          <cell r="K1300">
            <v>-54142</v>
          </cell>
          <cell r="L1300" t="str">
            <v>THB</v>
          </cell>
          <cell r="M1300" t="str">
            <v>พนักงานรักษาความปลอดภัย 12/51</v>
          </cell>
        </row>
        <row r="1301">
          <cell r="A1301" t="str">
            <v>@01@</v>
          </cell>
          <cell r="B1301" t="str">
            <v>ยาม</v>
          </cell>
          <cell r="C1301" t="str">
            <v>BF5112-00202</v>
          </cell>
          <cell r="D1301" t="str">
            <v>0830032882</v>
          </cell>
          <cell r="E1301">
            <v>0</v>
          </cell>
          <cell r="F1301" t="str">
            <v>KR</v>
          </cell>
          <cell r="G1301" t="str">
            <v>31</v>
          </cell>
          <cell r="H1301" t="str">
            <v>D7</v>
          </cell>
          <cell r="I1301" t="str">
            <v>0934000953</v>
          </cell>
          <cell r="J1301">
            <v>39800</v>
          </cell>
          <cell r="K1301">
            <v>-27071</v>
          </cell>
          <cell r="L1301" t="str">
            <v>THB</v>
          </cell>
          <cell r="M1301" t="str">
            <v>พนักงานรักษาความปลอดภัย 12/51</v>
          </cell>
        </row>
        <row r="1302">
          <cell r="B1302" t="str">
            <v>ยาม Total</v>
          </cell>
          <cell r="K1302">
            <v>-563115.96</v>
          </cell>
        </row>
        <row r="1303">
          <cell r="A1303" t="str">
            <v>@01@</v>
          </cell>
          <cell r="B1303" t="str">
            <v xml:space="preserve">วิเคราะห์ </v>
          </cell>
          <cell r="C1303" t="str">
            <v>I0493965</v>
          </cell>
          <cell r="D1303" t="str">
            <v>0840077472</v>
          </cell>
          <cell r="E1303">
            <v>0</v>
          </cell>
          <cell r="F1303" t="str">
            <v>RE</v>
          </cell>
          <cell r="G1303" t="str">
            <v>31</v>
          </cell>
          <cell r="H1303" t="str">
            <v>D7</v>
          </cell>
          <cell r="I1303" t="str">
            <v>0934000316</v>
          </cell>
          <cell r="J1303">
            <v>39770</v>
          </cell>
          <cell r="K1303">
            <v>-48150</v>
          </cell>
          <cell r="L1303" t="str">
            <v>THB</v>
          </cell>
          <cell r="M1303" t="str">
            <v>WQA Audit Fish2</v>
          </cell>
        </row>
        <row r="1304">
          <cell r="A1304" t="str">
            <v>@01@</v>
          </cell>
          <cell r="B1304" t="str">
            <v xml:space="preserve">วิเคราะห์ </v>
          </cell>
          <cell r="C1304" t="str">
            <v>48635/08</v>
          </cell>
          <cell r="D1304" t="str">
            <v>0830032260</v>
          </cell>
          <cell r="E1304">
            <v>0</v>
          </cell>
          <cell r="F1304" t="str">
            <v>KR</v>
          </cell>
          <cell r="G1304" t="str">
            <v>31</v>
          </cell>
          <cell r="H1304" t="str">
            <v>D7</v>
          </cell>
          <cell r="I1304" t="str">
            <v>0934000314</v>
          </cell>
          <cell r="J1304">
            <v>39755</v>
          </cell>
          <cell r="K1304">
            <v>-7436.5</v>
          </cell>
          <cell r="L1304" t="str">
            <v>THB</v>
          </cell>
          <cell r="M1304" t="str">
            <v>ค่าตรวจคุณภาำพสินค้า TUNA LOINS</v>
          </cell>
        </row>
        <row r="1305">
          <cell r="A1305" t="str">
            <v>@01@</v>
          </cell>
          <cell r="B1305" t="str">
            <v xml:space="preserve">วิเคราะห์ </v>
          </cell>
          <cell r="C1305" t="str">
            <v>48635/08</v>
          </cell>
          <cell r="D1305" t="str">
            <v>0830032259</v>
          </cell>
          <cell r="E1305">
            <v>0</v>
          </cell>
          <cell r="F1305" t="str">
            <v>KR</v>
          </cell>
          <cell r="G1305" t="str">
            <v>31</v>
          </cell>
          <cell r="H1305" t="str">
            <v>D7</v>
          </cell>
          <cell r="I1305" t="str">
            <v>0934000314</v>
          </cell>
          <cell r="J1305">
            <v>39765</v>
          </cell>
          <cell r="K1305">
            <v>-2675</v>
          </cell>
          <cell r="L1305" t="str">
            <v>THB</v>
          </cell>
          <cell r="M1305" t="str">
            <v>ค่าตรวจคุณภาำพสินค้า TUNA LOINS</v>
          </cell>
        </row>
        <row r="1306">
          <cell r="A1306" t="str">
            <v>@01@</v>
          </cell>
          <cell r="B1306" t="str">
            <v xml:space="preserve">วิเคราะห์ </v>
          </cell>
          <cell r="C1306" t="str">
            <v>374/17971</v>
          </cell>
          <cell r="D1306" t="str">
            <v>0830033628</v>
          </cell>
          <cell r="E1306">
            <v>0</v>
          </cell>
          <cell r="F1306" t="str">
            <v>KR</v>
          </cell>
          <cell r="G1306" t="str">
            <v>31</v>
          </cell>
          <cell r="H1306">
            <v>0</v>
          </cell>
          <cell r="I1306" t="str">
            <v>0934000909</v>
          </cell>
          <cell r="J1306">
            <v>39801</v>
          </cell>
          <cell r="K1306">
            <v>-101841.53</v>
          </cell>
          <cell r="L1306" t="str">
            <v>THB</v>
          </cell>
          <cell r="M1306" t="str">
            <v>ค่าตรวจวิเคราะห์ 10/51</v>
          </cell>
        </row>
        <row r="1307">
          <cell r="A1307" t="str">
            <v>@01@</v>
          </cell>
          <cell r="B1307" t="str">
            <v xml:space="preserve">วิเคราะห์ </v>
          </cell>
          <cell r="C1307" t="str">
            <v>48678/08</v>
          </cell>
          <cell r="D1307" t="str">
            <v>0830031947</v>
          </cell>
          <cell r="E1307">
            <v>0</v>
          </cell>
          <cell r="F1307" t="str">
            <v>KR</v>
          </cell>
          <cell r="G1307" t="str">
            <v>31</v>
          </cell>
          <cell r="H1307" t="str">
            <v>D7</v>
          </cell>
          <cell r="I1307" t="str">
            <v>0934000314</v>
          </cell>
          <cell r="J1307">
            <v>39774</v>
          </cell>
          <cell r="K1307">
            <v>-2675</v>
          </cell>
          <cell r="L1307" t="str">
            <v>THB</v>
          </cell>
          <cell r="M1307" t="str">
            <v>ค่าตรวจสอบคุณภาพ ทูนา</v>
          </cell>
        </row>
        <row r="1308">
          <cell r="A1308" t="str">
            <v>@01@</v>
          </cell>
          <cell r="B1308" t="str">
            <v xml:space="preserve">วิเคราะห์ </v>
          </cell>
          <cell r="C1308" t="str">
            <v>48718/08</v>
          </cell>
          <cell r="D1308" t="str">
            <v>0830033630</v>
          </cell>
          <cell r="E1308">
            <v>0</v>
          </cell>
          <cell r="F1308" t="str">
            <v>KR</v>
          </cell>
          <cell r="G1308" t="str">
            <v>31</v>
          </cell>
          <cell r="H1308" t="str">
            <v>D7</v>
          </cell>
          <cell r="I1308" t="str">
            <v>0934000908</v>
          </cell>
          <cell r="J1308">
            <v>39783</v>
          </cell>
          <cell r="K1308">
            <v>-2675</v>
          </cell>
          <cell r="L1308" t="str">
            <v>THB</v>
          </cell>
          <cell r="M1308" t="str">
            <v>ค่าตรวจสอบคุณภาพทูน่า</v>
          </cell>
        </row>
        <row r="1309">
          <cell r="A1309" t="str">
            <v>@01@</v>
          </cell>
          <cell r="B1309" t="str">
            <v xml:space="preserve">วิเคราะห์ </v>
          </cell>
          <cell r="C1309" t="str">
            <v>I0498378</v>
          </cell>
          <cell r="D1309" t="str">
            <v>0830032318</v>
          </cell>
          <cell r="E1309">
            <v>0</v>
          </cell>
          <cell r="F1309" t="str">
            <v>KR</v>
          </cell>
          <cell r="G1309" t="str">
            <v>31</v>
          </cell>
          <cell r="H1309" t="str">
            <v>D7</v>
          </cell>
          <cell r="I1309" t="str">
            <v>0934000316</v>
          </cell>
          <cell r="J1309">
            <v>39785</v>
          </cell>
          <cell r="K1309">
            <v>-5243</v>
          </cell>
          <cell r="L1309" t="str">
            <v>THB</v>
          </cell>
          <cell r="M1309" t="str">
            <v>ค่าตรวจสอบคุณภาพสินค้า INV.3086604705</v>
          </cell>
        </row>
        <row r="1310">
          <cell r="A1310" t="str">
            <v>@01@</v>
          </cell>
          <cell r="B1310" t="str">
            <v xml:space="preserve">วิเคราะห์ </v>
          </cell>
          <cell r="C1310" t="str">
            <v>48802/08</v>
          </cell>
          <cell r="D1310" t="str">
            <v>0830033626</v>
          </cell>
          <cell r="E1310">
            <v>0</v>
          </cell>
          <cell r="F1310" t="str">
            <v>KR</v>
          </cell>
          <cell r="G1310" t="str">
            <v>31</v>
          </cell>
          <cell r="H1310" t="str">
            <v>D7</v>
          </cell>
          <cell r="I1310" t="str">
            <v>0934000908</v>
          </cell>
          <cell r="J1310">
            <v>39793</v>
          </cell>
          <cell r="K1310">
            <v>-3745</v>
          </cell>
          <cell r="L1310" t="str">
            <v>THB</v>
          </cell>
          <cell r="M1310" t="str">
            <v>ค่าตรวจสอบคุณภาพทูน่า</v>
          </cell>
        </row>
        <row r="1311">
          <cell r="A1311" t="str">
            <v>@01@</v>
          </cell>
          <cell r="B1311" t="str">
            <v xml:space="preserve">วิเคราะห์ </v>
          </cell>
          <cell r="C1311" t="str">
            <v>48806/08</v>
          </cell>
          <cell r="D1311" t="str">
            <v>0830033629</v>
          </cell>
          <cell r="E1311">
            <v>0</v>
          </cell>
          <cell r="F1311" t="str">
            <v>KR</v>
          </cell>
          <cell r="G1311" t="str">
            <v>31</v>
          </cell>
          <cell r="H1311" t="str">
            <v>D7</v>
          </cell>
          <cell r="I1311" t="str">
            <v>0934000908</v>
          </cell>
          <cell r="J1311">
            <v>39794</v>
          </cell>
          <cell r="K1311">
            <v>-25412.5</v>
          </cell>
          <cell r="L1311" t="str">
            <v>THB</v>
          </cell>
          <cell r="M1311" t="str">
            <v>ค่าตรวจสอบคุณภาพทูน่า</v>
          </cell>
        </row>
        <row r="1312">
          <cell r="A1312" t="str">
            <v>@01@</v>
          </cell>
          <cell r="B1312" t="str">
            <v xml:space="preserve">วิเคราะห์ </v>
          </cell>
          <cell r="C1312" t="str">
            <v>48819/08</v>
          </cell>
          <cell r="D1312" t="str">
            <v>0830034769</v>
          </cell>
          <cell r="E1312">
            <v>0</v>
          </cell>
          <cell r="F1312" t="str">
            <v>KR</v>
          </cell>
          <cell r="G1312" t="str">
            <v>31</v>
          </cell>
          <cell r="H1312" t="str">
            <v>D7</v>
          </cell>
          <cell r="I1312" t="str">
            <v>0934001401</v>
          </cell>
          <cell r="J1312">
            <v>39798</v>
          </cell>
          <cell r="K1312">
            <v>-2675</v>
          </cell>
          <cell r="L1312" t="str">
            <v>THB</v>
          </cell>
          <cell r="M1312" t="str">
            <v>ค่าตรวจสอบคุณภาพทูน่า</v>
          </cell>
        </row>
        <row r="1313">
          <cell r="A1313" t="str">
            <v>@01@</v>
          </cell>
          <cell r="B1313" t="str">
            <v xml:space="preserve">วิเคราะห์ </v>
          </cell>
          <cell r="C1313" t="str">
            <v>054/2653</v>
          </cell>
          <cell r="D1313" t="str">
            <v>0830032955</v>
          </cell>
          <cell r="E1313">
            <v>0</v>
          </cell>
          <cell r="F1313" t="str">
            <v>KR</v>
          </cell>
          <cell r="G1313" t="str">
            <v>31</v>
          </cell>
          <cell r="H1313">
            <v>0</v>
          </cell>
          <cell r="I1313" t="str">
            <v>0934001052</v>
          </cell>
          <cell r="J1313">
            <v>39782</v>
          </cell>
          <cell r="K1313">
            <v>-210</v>
          </cell>
          <cell r="L1313" t="str">
            <v>THB</v>
          </cell>
          <cell r="M1313" t="str">
            <v>ค่าตรวจสุขภาพประจำปี 2551 คูณวรรธณา เขียววิจิตร</v>
          </cell>
        </row>
        <row r="1314">
          <cell r="A1314" t="str">
            <v>@01@</v>
          </cell>
          <cell r="B1314" t="str">
            <v xml:space="preserve">วิเคราะห์ </v>
          </cell>
          <cell r="C1314" t="str">
            <v>I0483498</v>
          </cell>
          <cell r="D1314" t="str">
            <v>0840083596</v>
          </cell>
          <cell r="E1314">
            <v>0</v>
          </cell>
          <cell r="F1314" t="str">
            <v>RE</v>
          </cell>
          <cell r="G1314" t="str">
            <v>31</v>
          </cell>
          <cell r="H1314" t="str">
            <v>D7</v>
          </cell>
          <cell r="I1314" t="str">
            <v>0934000316</v>
          </cell>
          <cell r="J1314">
            <v>39734</v>
          </cell>
          <cell r="K1314">
            <v>-2675</v>
          </cell>
          <cell r="L1314" t="str">
            <v>THB</v>
          </cell>
          <cell r="M1314" t="str">
            <v>วิเคราะห์ Nitrofuran (Metabolites)</v>
          </cell>
        </row>
        <row r="1315">
          <cell r="A1315" t="str">
            <v>@01@</v>
          </cell>
          <cell r="B1315" t="str">
            <v xml:space="preserve">วิเคราะห์ </v>
          </cell>
          <cell r="C1315" t="str">
            <v>I0483425</v>
          </cell>
          <cell r="D1315" t="str">
            <v>0840084060</v>
          </cell>
          <cell r="E1315">
            <v>0</v>
          </cell>
          <cell r="F1315" t="str">
            <v>RE</v>
          </cell>
          <cell r="G1315" t="str">
            <v>31</v>
          </cell>
          <cell r="H1315" t="str">
            <v>D7</v>
          </cell>
          <cell r="I1315" t="str">
            <v>0934000727</v>
          </cell>
          <cell r="J1315">
            <v>39734</v>
          </cell>
          <cell r="K1315">
            <v>-642</v>
          </cell>
          <cell r="L1315" t="str">
            <v>THB</v>
          </cell>
          <cell r="M1315" t="str">
            <v>วิเคราะห์ Cadmium</v>
          </cell>
        </row>
        <row r="1316">
          <cell r="A1316" t="str">
            <v>@01@</v>
          </cell>
          <cell r="B1316" t="str">
            <v xml:space="preserve">วิเคราะห์ </v>
          </cell>
          <cell r="C1316" t="str">
            <v>I0482605</v>
          </cell>
          <cell r="D1316" t="str">
            <v>0840083597</v>
          </cell>
          <cell r="E1316">
            <v>0</v>
          </cell>
          <cell r="F1316" t="str">
            <v>RE</v>
          </cell>
          <cell r="G1316" t="str">
            <v>31</v>
          </cell>
          <cell r="H1316" t="str">
            <v>D7</v>
          </cell>
          <cell r="I1316" t="str">
            <v>0934000316</v>
          </cell>
          <cell r="J1316">
            <v>39741</v>
          </cell>
          <cell r="K1316">
            <v>-2675</v>
          </cell>
          <cell r="L1316" t="str">
            <v>THB</v>
          </cell>
          <cell r="M1316" t="str">
            <v>วิเคราะห์ Nitrofuran (Metabolites)</v>
          </cell>
        </row>
        <row r="1317">
          <cell r="A1317" t="str">
            <v>@01@</v>
          </cell>
          <cell r="B1317" t="str">
            <v xml:space="preserve">วิเคราะห์ </v>
          </cell>
          <cell r="C1317" t="str">
            <v>I0485606</v>
          </cell>
          <cell r="D1317" t="str">
            <v>0840083599</v>
          </cell>
          <cell r="E1317">
            <v>0</v>
          </cell>
          <cell r="F1317" t="str">
            <v>RE</v>
          </cell>
          <cell r="G1317" t="str">
            <v>31</v>
          </cell>
          <cell r="H1317" t="str">
            <v>D7</v>
          </cell>
          <cell r="I1317" t="str">
            <v>0934000316</v>
          </cell>
          <cell r="J1317">
            <v>39741</v>
          </cell>
          <cell r="K1317">
            <v>-963</v>
          </cell>
          <cell r="L1317" t="str">
            <v>THB</v>
          </cell>
          <cell r="M1317" t="str">
            <v>วิเคราะห์ Cadmium</v>
          </cell>
        </row>
        <row r="1318">
          <cell r="A1318" t="str">
            <v>@01@</v>
          </cell>
          <cell r="B1318" t="str">
            <v xml:space="preserve">วิเคราะห์ </v>
          </cell>
          <cell r="C1318" t="str">
            <v>I0491375</v>
          </cell>
          <cell r="D1318" t="str">
            <v>0840076395</v>
          </cell>
          <cell r="E1318">
            <v>0</v>
          </cell>
          <cell r="F1318" t="str">
            <v>RE</v>
          </cell>
          <cell r="G1318" t="str">
            <v>31</v>
          </cell>
          <cell r="H1318" t="str">
            <v>D7</v>
          </cell>
          <cell r="I1318" t="str">
            <v>0934002005</v>
          </cell>
          <cell r="J1318">
            <v>39762</v>
          </cell>
          <cell r="K1318">
            <v>-1669.2</v>
          </cell>
          <cell r="L1318" t="str">
            <v>THB</v>
          </cell>
          <cell r="M1318" t="str">
            <v>วิเคราะห์ Sodium ( Na) Lab SGS</v>
          </cell>
        </row>
        <row r="1319">
          <cell r="A1319" t="str">
            <v>@01@</v>
          </cell>
          <cell r="B1319" t="str">
            <v xml:space="preserve">วิเคราะห์ </v>
          </cell>
          <cell r="C1319" t="str">
            <v>I0491380</v>
          </cell>
          <cell r="D1319" t="str">
            <v>0840075504</v>
          </cell>
          <cell r="E1319">
            <v>0</v>
          </cell>
          <cell r="F1319" t="str">
            <v>RE</v>
          </cell>
          <cell r="G1319" t="str">
            <v>31</v>
          </cell>
          <cell r="H1319" t="str">
            <v>D7</v>
          </cell>
          <cell r="I1319" t="str">
            <v>0934002005</v>
          </cell>
          <cell r="J1319">
            <v>39762</v>
          </cell>
          <cell r="K1319">
            <v>-642</v>
          </cell>
          <cell r="L1319" t="str">
            <v>THB</v>
          </cell>
          <cell r="M1319" t="str">
            <v>วิเคราะห์ CADMIUM</v>
          </cell>
        </row>
        <row r="1320">
          <cell r="A1320" t="str">
            <v>@01@</v>
          </cell>
          <cell r="B1320" t="str">
            <v xml:space="preserve">วิเคราะห์ </v>
          </cell>
          <cell r="C1320" t="str">
            <v>I0494955</v>
          </cell>
          <cell r="D1320" t="str">
            <v>0840081503</v>
          </cell>
          <cell r="E1320">
            <v>0</v>
          </cell>
          <cell r="F1320" t="str">
            <v>RE</v>
          </cell>
          <cell r="G1320" t="str">
            <v>31</v>
          </cell>
          <cell r="H1320" t="str">
            <v>D7</v>
          </cell>
          <cell r="I1320" t="str">
            <v>0934000316</v>
          </cell>
          <cell r="J1320">
            <v>39773</v>
          </cell>
          <cell r="K1320">
            <v>-5842.2</v>
          </cell>
          <cell r="L1320" t="str">
            <v>THB</v>
          </cell>
          <cell r="M1320" t="str">
            <v>วิเคราะห์ Cadmium</v>
          </cell>
        </row>
        <row r="1321">
          <cell r="A1321" t="str">
            <v>@01@</v>
          </cell>
          <cell r="B1321" t="str">
            <v xml:space="preserve">วิเคราะห์ </v>
          </cell>
          <cell r="C1321" t="str">
            <v>I0494957</v>
          </cell>
          <cell r="D1321" t="str">
            <v>0840081505</v>
          </cell>
          <cell r="E1321">
            <v>0</v>
          </cell>
          <cell r="F1321" t="str">
            <v>RE</v>
          </cell>
          <cell r="G1321" t="str">
            <v>31</v>
          </cell>
          <cell r="H1321" t="str">
            <v>D7</v>
          </cell>
          <cell r="I1321" t="str">
            <v>0934000316</v>
          </cell>
          <cell r="J1321">
            <v>39773</v>
          </cell>
          <cell r="K1321">
            <v>-4815</v>
          </cell>
          <cell r="L1321" t="str">
            <v>THB</v>
          </cell>
          <cell r="M1321" t="str">
            <v>วิเคราะห์ Cadmium</v>
          </cell>
        </row>
        <row r="1322">
          <cell r="A1322" t="str">
            <v>@01@</v>
          </cell>
          <cell r="B1322" t="str">
            <v xml:space="preserve">วิเคราะห์ </v>
          </cell>
          <cell r="C1322" t="str">
            <v>I0494958</v>
          </cell>
          <cell r="D1322" t="str">
            <v>0840083007</v>
          </cell>
          <cell r="E1322">
            <v>0</v>
          </cell>
          <cell r="F1322" t="str">
            <v>RE</v>
          </cell>
          <cell r="G1322" t="str">
            <v>31</v>
          </cell>
          <cell r="H1322" t="str">
            <v>D7</v>
          </cell>
          <cell r="I1322" t="str">
            <v>0934000316</v>
          </cell>
          <cell r="J1322">
            <v>39773</v>
          </cell>
          <cell r="K1322">
            <v>-1926</v>
          </cell>
          <cell r="L1322" t="str">
            <v>THB</v>
          </cell>
          <cell r="M1322" t="str">
            <v>วิเคราะห์ Cadmium</v>
          </cell>
        </row>
        <row r="1323">
          <cell r="A1323" t="str">
            <v>@01@</v>
          </cell>
          <cell r="B1323" t="str">
            <v xml:space="preserve">วิเคราะห์ </v>
          </cell>
          <cell r="C1323" t="str">
            <v>I0494959</v>
          </cell>
          <cell r="D1323" t="str">
            <v>0840083017</v>
          </cell>
          <cell r="E1323">
            <v>0</v>
          </cell>
          <cell r="F1323" t="str">
            <v>RE</v>
          </cell>
          <cell r="G1323" t="str">
            <v>31</v>
          </cell>
          <cell r="H1323" t="str">
            <v>D7</v>
          </cell>
          <cell r="I1323" t="str">
            <v>0934000316</v>
          </cell>
          <cell r="J1323">
            <v>39773</v>
          </cell>
          <cell r="K1323">
            <v>-3317</v>
          </cell>
          <cell r="L1323" t="str">
            <v>THB</v>
          </cell>
          <cell r="M1323" t="str">
            <v>วิเคราะห์ Cadmium</v>
          </cell>
        </row>
        <row r="1324">
          <cell r="A1324" t="str">
            <v>@01@</v>
          </cell>
          <cell r="B1324" t="str">
            <v xml:space="preserve">วิเคราะห์ </v>
          </cell>
          <cell r="C1324" t="str">
            <v>I0494960</v>
          </cell>
          <cell r="D1324" t="str">
            <v>0840081515</v>
          </cell>
          <cell r="E1324">
            <v>0</v>
          </cell>
          <cell r="F1324" t="str">
            <v>RE</v>
          </cell>
          <cell r="G1324" t="str">
            <v>31</v>
          </cell>
          <cell r="H1324" t="str">
            <v>D7</v>
          </cell>
          <cell r="I1324" t="str">
            <v>0934000316</v>
          </cell>
          <cell r="J1324">
            <v>39773</v>
          </cell>
          <cell r="K1324">
            <v>-3531</v>
          </cell>
          <cell r="L1324" t="str">
            <v>THB</v>
          </cell>
          <cell r="M1324" t="str">
            <v>วิเคราะห์ Cadmium</v>
          </cell>
        </row>
        <row r="1325">
          <cell r="A1325" t="str">
            <v>@01@</v>
          </cell>
          <cell r="B1325" t="str">
            <v xml:space="preserve">วิเคราะห์ </v>
          </cell>
          <cell r="C1325" t="str">
            <v>I0494961</v>
          </cell>
          <cell r="D1325" t="str">
            <v>0840081498</v>
          </cell>
          <cell r="E1325">
            <v>0</v>
          </cell>
          <cell r="F1325" t="str">
            <v>RE</v>
          </cell>
          <cell r="G1325" t="str">
            <v>31</v>
          </cell>
          <cell r="H1325" t="str">
            <v>D7</v>
          </cell>
          <cell r="I1325" t="str">
            <v>0934000316</v>
          </cell>
          <cell r="J1325">
            <v>39773</v>
          </cell>
          <cell r="K1325">
            <v>-3317</v>
          </cell>
          <cell r="L1325" t="str">
            <v>THB</v>
          </cell>
          <cell r="M1325" t="str">
            <v>วิเคราะห์ Cadmium</v>
          </cell>
        </row>
        <row r="1326">
          <cell r="A1326" t="str">
            <v>@01@</v>
          </cell>
          <cell r="B1326" t="str">
            <v xml:space="preserve">วิเคราะห์ </v>
          </cell>
          <cell r="C1326" t="str">
            <v>I0494969</v>
          </cell>
          <cell r="D1326" t="str">
            <v>0840081501</v>
          </cell>
          <cell r="E1326">
            <v>0</v>
          </cell>
          <cell r="F1326" t="str">
            <v>RE</v>
          </cell>
          <cell r="G1326" t="str">
            <v>31</v>
          </cell>
          <cell r="H1326" t="str">
            <v>D7</v>
          </cell>
          <cell r="I1326" t="str">
            <v>0934000316</v>
          </cell>
          <cell r="J1326">
            <v>39773</v>
          </cell>
          <cell r="K1326">
            <v>-1605</v>
          </cell>
          <cell r="L1326" t="str">
            <v>THB</v>
          </cell>
          <cell r="M1326" t="str">
            <v>วิเคราะห์ Cadmium</v>
          </cell>
        </row>
        <row r="1327">
          <cell r="A1327" t="str">
            <v>@01@</v>
          </cell>
          <cell r="B1327" t="str">
            <v xml:space="preserve">วิเคราะห์ </v>
          </cell>
          <cell r="C1327" t="str">
            <v>I0494972</v>
          </cell>
          <cell r="D1327" t="str">
            <v>0840081473</v>
          </cell>
          <cell r="E1327">
            <v>0</v>
          </cell>
          <cell r="F1327" t="str">
            <v>RE</v>
          </cell>
          <cell r="G1327" t="str">
            <v>31</v>
          </cell>
          <cell r="H1327" t="str">
            <v>D7</v>
          </cell>
          <cell r="I1327" t="str">
            <v>0934000316</v>
          </cell>
          <cell r="J1327">
            <v>39773</v>
          </cell>
          <cell r="K1327">
            <v>-37878</v>
          </cell>
          <cell r="L1327" t="str">
            <v>THB</v>
          </cell>
          <cell r="M1327" t="str">
            <v>วิเคราะห์ TVC (CFU/g)</v>
          </cell>
        </row>
        <row r="1328">
          <cell r="A1328" t="str">
            <v>@01@</v>
          </cell>
          <cell r="B1328" t="str">
            <v xml:space="preserve">วิเคราะห์ </v>
          </cell>
          <cell r="C1328" t="str">
            <v>I0494984</v>
          </cell>
          <cell r="D1328" t="str">
            <v>0840081508</v>
          </cell>
          <cell r="E1328">
            <v>0</v>
          </cell>
          <cell r="F1328" t="str">
            <v>RE</v>
          </cell>
          <cell r="G1328" t="str">
            <v>31</v>
          </cell>
          <cell r="H1328" t="str">
            <v>D7</v>
          </cell>
          <cell r="I1328" t="str">
            <v>0934000316</v>
          </cell>
          <cell r="J1328">
            <v>39773</v>
          </cell>
          <cell r="K1328">
            <v>-1926</v>
          </cell>
          <cell r="L1328" t="str">
            <v>THB</v>
          </cell>
          <cell r="M1328" t="str">
            <v>วิเคราะห์ Cadmium</v>
          </cell>
        </row>
        <row r="1329">
          <cell r="A1329" t="str">
            <v>@01@</v>
          </cell>
          <cell r="B1329" t="str">
            <v xml:space="preserve">วิเคราะห์ </v>
          </cell>
          <cell r="C1329" t="str">
            <v>I0494985</v>
          </cell>
          <cell r="D1329" t="str">
            <v>0840081878</v>
          </cell>
          <cell r="E1329">
            <v>0</v>
          </cell>
          <cell r="F1329" t="str">
            <v>RE</v>
          </cell>
          <cell r="G1329" t="str">
            <v>31</v>
          </cell>
          <cell r="H1329" t="str">
            <v>D7</v>
          </cell>
          <cell r="I1329" t="str">
            <v>0934000316</v>
          </cell>
          <cell r="J1329">
            <v>39773</v>
          </cell>
          <cell r="K1329">
            <v>-1284</v>
          </cell>
          <cell r="L1329" t="str">
            <v>THB</v>
          </cell>
          <cell r="M1329" t="str">
            <v>วิเคราะห์ Lead</v>
          </cell>
        </row>
        <row r="1330">
          <cell r="A1330" t="str">
            <v>@01@</v>
          </cell>
          <cell r="B1330" t="str">
            <v xml:space="preserve">วิเคราะห์ </v>
          </cell>
          <cell r="C1330" t="str">
            <v>I0494986</v>
          </cell>
          <cell r="D1330" t="str">
            <v>0840083020</v>
          </cell>
          <cell r="E1330">
            <v>0</v>
          </cell>
          <cell r="F1330" t="str">
            <v>RE</v>
          </cell>
          <cell r="G1330" t="str">
            <v>31</v>
          </cell>
          <cell r="H1330" t="str">
            <v>D7</v>
          </cell>
          <cell r="I1330" t="str">
            <v>0934000316</v>
          </cell>
          <cell r="J1330">
            <v>39773</v>
          </cell>
          <cell r="K1330">
            <v>-1284</v>
          </cell>
          <cell r="L1330" t="str">
            <v>THB</v>
          </cell>
          <cell r="M1330" t="str">
            <v>วิเคราะห์ Cadmium</v>
          </cell>
        </row>
        <row r="1331">
          <cell r="A1331" t="str">
            <v>@01@</v>
          </cell>
          <cell r="B1331" t="str">
            <v xml:space="preserve">วิเคราะห์ </v>
          </cell>
          <cell r="C1331" t="str">
            <v>I0494987</v>
          </cell>
          <cell r="D1331" t="str">
            <v>0840081507</v>
          </cell>
          <cell r="E1331">
            <v>0</v>
          </cell>
          <cell r="F1331" t="str">
            <v>RE</v>
          </cell>
          <cell r="G1331" t="str">
            <v>31</v>
          </cell>
          <cell r="H1331" t="str">
            <v>D7</v>
          </cell>
          <cell r="I1331" t="str">
            <v>0934000316</v>
          </cell>
          <cell r="J1331">
            <v>39773</v>
          </cell>
          <cell r="K1331">
            <v>-7115.5</v>
          </cell>
          <cell r="L1331" t="str">
            <v>THB</v>
          </cell>
          <cell r="M1331" t="str">
            <v>วิเคราะห์ Cadmium</v>
          </cell>
        </row>
        <row r="1332">
          <cell r="A1332" t="str">
            <v>@01@</v>
          </cell>
          <cell r="B1332" t="str">
            <v xml:space="preserve">วิเคราะห์ </v>
          </cell>
          <cell r="C1332" t="str">
            <v>I0494988</v>
          </cell>
          <cell r="D1332" t="str">
            <v>0840081497</v>
          </cell>
          <cell r="E1332">
            <v>0</v>
          </cell>
          <cell r="F1332" t="str">
            <v>RE</v>
          </cell>
          <cell r="G1332" t="str">
            <v>31</v>
          </cell>
          <cell r="H1332" t="str">
            <v>D7</v>
          </cell>
          <cell r="I1332" t="str">
            <v>0934000316</v>
          </cell>
          <cell r="J1332">
            <v>39773</v>
          </cell>
          <cell r="K1332">
            <v>-1284</v>
          </cell>
          <cell r="L1332" t="str">
            <v>THB</v>
          </cell>
          <cell r="M1332" t="str">
            <v>วิเคราะห์  ARSENIC</v>
          </cell>
        </row>
        <row r="1333">
          <cell r="A1333" t="str">
            <v>@01@</v>
          </cell>
          <cell r="B1333" t="str">
            <v xml:space="preserve">วิเคราะห์ </v>
          </cell>
          <cell r="C1333" t="str">
            <v>I0494999</v>
          </cell>
          <cell r="D1333" t="str">
            <v>0840081472</v>
          </cell>
          <cell r="E1333">
            <v>0</v>
          </cell>
          <cell r="F1333" t="str">
            <v>RE</v>
          </cell>
          <cell r="G1333" t="str">
            <v>31</v>
          </cell>
          <cell r="H1333" t="str">
            <v>D7</v>
          </cell>
          <cell r="I1333" t="str">
            <v>0934000316</v>
          </cell>
          <cell r="J1333">
            <v>39773</v>
          </cell>
          <cell r="K1333">
            <v>-1669.2</v>
          </cell>
          <cell r="L1333" t="str">
            <v>THB</v>
          </cell>
          <cell r="M1333" t="str">
            <v>วิเคราะห์ Sodium (Na)ที่ SGS</v>
          </cell>
        </row>
        <row r="1334">
          <cell r="A1334" t="str">
            <v>@01@</v>
          </cell>
          <cell r="B1334" t="str">
            <v xml:space="preserve">วิเคราะห์ </v>
          </cell>
          <cell r="C1334" t="str">
            <v>I0497863</v>
          </cell>
          <cell r="D1334" t="str">
            <v>0840081026</v>
          </cell>
          <cell r="E1334">
            <v>0</v>
          </cell>
          <cell r="F1334" t="str">
            <v>RE</v>
          </cell>
          <cell r="G1334" t="str">
            <v>31</v>
          </cell>
          <cell r="H1334" t="str">
            <v>D7</v>
          </cell>
          <cell r="I1334" t="str">
            <v>0934000316</v>
          </cell>
          <cell r="J1334">
            <v>39784</v>
          </cell>
          <cell r="K1334">
            <v>-2675</v>
          </cell>
          <cell r="L1334" t="str">
            <v>THB</v>
          </cell>
          <cell r="M1334" t="str">
            <v>วิเคราะห์ Nitrofurans ระดับ LCMS</v>
          </cell>
        </row>
        <row r="1335">
          <cell r="A1335" t="str">
            <v>@01@</v>
          </cell>
          <cell r="B1335" t="str">
            <v xml:space="preserve">วิเคราะห์ </v>
          </cell>
          <cell r="C1335" t="str">
            <v>I0497864</v>
          </cell>
          <cell r="D1335" t="str">
            <v>0840081025</v>
          </cell>
          <cell r="E1335">
            <v>0</v>
          </cell>
          <cell r="F1335" t="str">
            <v>RE</v>
          </cell>
          <cell r="G1335" t="str">
            <v>31</v>
          </cell>
          <cell r="H1335" t="str">
            <v>D7</v>
          </cell>
          <cell r="I1335" t="str">
            <v>0934000316</v>
          </cell>
          <cell r="J1335">
            <v>39784</v>
          </cell>
          <cell r="K1335">
            <v>-3263.5</v>
          </cell>
          <cell r="L1335" t="str">
            <v>THB</v>
          </cell>
          <cell r="M1335" t="str">
            <v>วิเคราะห์  Nirofuran</v>
          </cell>
        </row>
        <row r="1336">
          <cell r="A1336" t="str">
            <v>@01@</v>
          </cell>
          <cell r="B1336" t="str">
            <v xml:space="preserve">วิเคราะห์ </v>
          </cell>
          <cell r="C1336" t="str">
            <v>I0497868</v>
          </cell>
          <cell r="D1336" t="str">
            <v>0840081031</v>
          </cell>
          <cell r="E1336">
            <v>0</v>
          </cell>
          <cell r="F1336" t="str">
            <v>RE</v>
          </cell>
          <cell r="G1336" t="str">
            <v>31</v>
          </cell>
          <cell r="H1336" t="str">
            <v>D7</v>
          </cell>
          <cell r="I1336" t="str">
            <v>0934000316</v>
          </cell>
          <cell r="J1336">
            <v>39784</v>
          </cell>
          <cell r="K1336">
            <v>-16050</v>
          </cell>
          <cell r="L1336" t="str">
            <v>THB</v>
          </cell>
          <cell r="M1336" t="str">
            <v>วิเคราะห์ Nitrofuran (Metabolites)</v>
          </cell>
        </row>
        <row r="1337">
          <cell r="A1337" t="str">
            <v>@01@</v>
          </cell>
          <cell r="B1337" t="str">
            <v xml:space="preserve">วิเคราะห์ </v>
          </cell>
          <cell r="C1337" t="str">
            <v>I0497869</v>
          </cell>
          <cell r="D1337" t="str">
            <v>0840081029</v>
          </cell>
          <cell r="E1337">
            <v>0</v>
          </cell>
          <cell r="F1337" t="str">
            <v>RE</v>
          </cell>
          <cell r="G1337" t="str">
            <v>31</v>
          </cell>
          <cell r="H1337" t="str">
            <v>D7</v>
          </cell>
          <cell r="I1337" t="str">
            <v>0934000316</v>
          </cell>
          <cell r="J1337">
            <v>39784</v>
          </cell>
          <cell r="K1337">
            <v>-1337.5</v>
          </cell>
          <cell r="L1337" t="str">
            <v>THB</v>
          </cell>
          <cell r="M1337" t="str">
            <v>วิเคราะห์ Nitrofuran (Metabolites)</v>
          </cell>
        </row>
        <row r="1338">
          <cell r="A1338" t="str">
            <v>@01@</v>
          </cell>
          <cell r="B1338" t="str">
            <v xml:space="preserve">วิเคราะห์ </v>
          </cell>
          <cell r="C1338" t="str">
            <v>I0497881</v>
          </cell>
          <cell r="D1338" t="str">
            <v>0840081487</v>
          </cell>
          <cell r="E1338">
            <v>0</v>
          </cell>
          <cell r="F1338" t="str">
            <v>RE</v>
          </cell>
          <cell r="G1338" t="str">
            <v>31</v>
          </cell>
          <cell r="H1338" t="str">
            <v>D7</v>
          </cell>
          <cell r="I1338" t="str">
            <v>0934000316</v>
          </cell>
          <cell r="J1338">
            <v>39784</v>
          </cell>
          <cell r="K1338">
            <v>-10700</v>
          </cell>
          <cell r="L1338" t="str">
            <v>THB</v>
          </cell>
          <cell r="M1338" t="str">
            <v>วิเคราะห์ Nitrofuran (Metabolites)</v>
          </cell>
        </row>
        <row r="1339">
          <cell r="A1339" t="str">
            <v>@01@</v>
          </cell>
          <cell r="B1339" t="str">
            <v xml:space="preserve">วิเคราะห์ </v>
          </cell>
          <cell r="C1339" t="str">
            <v>I0497889</v>
          </cell>
          <cell r="D1339" t="str">
            <v>0840081492</v>
          </cell>
          <cell r="E1339">
            <v>0</v>
          </cell>
          <cell r="F1339" t="str">
            <v>RE</v>
          </cell>
          <cell r="G1339" t="str">
            <v>31</v>
          </cell>
          <cell r="H1339" t="str">
            <v>D7</v>
          </cell>
          <cell r="I1339" t="str">
            <v>0934000316</v>
          </cell>
          <cell r="J1339">
            <v>39784</v>
          </cell>
          <cell r="K1339">
            <v>-5457</v>
          </cell>
          <cell r="L1339" t="str">
            <v>THB</v>
          </cell>
          <cell r="M1339" t="str">
            <v>วิเคราะห์ Nitrofuran (Metabolites)</v>
          </cell>
        </row>
        <row r="1340">
          <cell r="A1340" t="str">
            <v>@01@</v>
          </cell>
          <cell r="B1340" t="str">
            <v xml:space="preserve">วิเคราะห์ </v>
          </cell>
          <cell r="C1340" t="str">
            <v>I0497892</v>
          </cell>
          <cell r="D1340" t="str">
            <v>0840081524</v>
          </cell>
          <cell r="E1340">
            <v>0</v>
          </cell>
          <cell r="F1340" t="str">
            <v>RE</v>
          </cell>
          <cell r="G1340" t="str">
            <v>31</v>
          </cell>
          <cell r="H1340" t="str">
            <v>D7</v>
          </cell>
          <cell r="I1340" t="str">
            <v>0934000316</v>
          </cell>
          <cell r="J1340">
            <v>39784</v>
          </cell>
          <cell r="K1340">
            <v>-3852</v>
          </cell>
          <cell r="L1340" t="str">
            <v>THB</v>
          </cell>
          <cell r="M1340" t="str">
            <v>วิเคราะห์ Cadmium</v>
          </cell>
        </row>
        <row r="1341">
          <cell r="A1341" t="str">
            <v>@01@</v>
          </cell>
          <cell r="B1341" t="str">
            <v xml:space="preserve">วิเคราะห์ </v>
          </cell>
          <cell r="C1341" t="str">
            <v>I0497897</v>
          </cell>
          <cell r="D1341" t="str">
            <v>0840081023</v>
          </cell>
          <cell r="E1341">
            <v>0</v>
          </cell>
          <cell r="F1341" t="str">
            <v>RE</v>
          </cell>
          <cell r="G1341" t="str">
            <v>31</v>
          </cell>
          <cell r="H1341" t="str">
            <v>D7</v>
          </cell>
          <cell r="I1341" t="str">
            <v>0934000316</v>
          </cell>
          <cell r="J1341">
            <v>39784</v>
          </cell>
          <cell r="K1341">
            <v>-4012.5</v>
          </cell>
          <cell r="L1341" t="str">
            <v>THB</v>
          </cell>
          <cell r="M1341" t="str">
            <v>วิเคราะห์ Nitrofuran (Metabolites)</v>
          </cell>
        </row>
        <row r="1342">
          <cell r="A1342" t="str">
            <v>@01@</v>
          </cell>
          <cell r="B1342" t="str">
            <v xml:space="preserve">วิเคราะห์ </v>
          </cell>
          <cell r="C1342" t="str">
            <v>I0497970</v>
          </cell>
          <cell r="D1342" t="str">
            <v>0840081020</v>
          </cell>
          <cell r="E1342">
            <v>0</v>
          </cell>
          <cell r="F1342" t="str">
            <v>RE</v>
          </cell>
          <cell r="G1342" t="str">
            <v>31</v>
          </cell>
          <cell r="H1342" t="str">
            <v>D7</v>
          </cell>
          <cell r="I1342" t="str">
            <v>0934000316</v>
          </cell>
          <cell r="J1342">
            <v>39784</v>
          </cell>
          <cell r="K1342">
            <v>-1926</v>
          </cell>
          <cell r="L1342" t="str">
            <v>THB</v>
          </cell>
          <cell r="M1342" t="str">
            <v>วิเคราะห์ Listerial Monocytogynes</v>
          </cell>
        </row>
        <row r="1343">
          <cell r="A1343" t="str">
            <v>@01@</v>
          </cell>
          <cell r="B1343" t="str">
            <v xml:space="preserve">วิเคราะห์ </v>
          </cell>
          <cell r="C1343" t="str">
            <v>I497866</v>
          </cell>
          <cell r="D1343" t="str">
            <v>0840081035</v>
          </cell>
          <cell r="E1343">
            <v>0</v>
          </cell>
          <cell r="F1343" t="str">
            <v>RE</v>
          </cell>
          <cell r="G1343" t="str">
            <v>31</v>
          </cell>
          <cell r="H1343" t="str">
            <v>D7</v>
          </cell>
          <cell r="I1343" t="str">
            <v>0934000316</v>
          </cell>
          <cell r="J1343">
            <v>39784</v>
          </cell>
          <cell r="K1343">
            <v>-5403.5</v>
          </cell>
          <cell r="L1343" t="str">
            <v>THB</v>
          </cell>
          <cell r="M1343" t="str">
            <v>วิเคราะห์ Nitrofuran (Metabolites)</v>
          </cell>
        </row>
        <row r="1344">
          <cell r="A1344" t="str">
            <v>@01@</v>
          </cell>
          <cell r="B1344" t="str">
            <v xml:space="preserve">วิเคราะห์ </v>
          </cell>
          <cell r="C1344" t="str">
            <v>I0497871</v>
          </cell>
          <cell r="D1344" t="str">
            <v>0840081033</v>
          </cell>
          <cell r="E1344">
            <v>0</v>
          </cell>
          <cell r="F1344" t="str">
            <v>RE</v>
          </cell>
          <cell r="G1344" t="str">
            <v>31</v>
          </cell>
          <cell r="H1344" t="str">
            <v>D7</v>
          </cell>
          <cell r="I1344" t="str">
            <v>0934000727</v>
          </cell>
          <cell r="J1344">
            <v>39784</v>
          </cell>
          <cell r="K1344">
            <v>-8185.5</v>
          </cell>
          <cell r="L1344" t="str">
            <v>THB</v>
          </cell>
          <cell r="M1344" t="str">
            <v>วิเคราะห์ Nitrofuran (Metabolites)</v>
          </cell>
        </row>
        <row r="1345">
          <cell r="A1345" t="str">
            <v>@01@</v>
          </cell>
          <cell r="B1345" t="str">
            <v xml:space="preserve">วิเคราะห์ </v>
          </cell>
          <cell r="C1345" t="str">
            <v>I0497876</v>
          </cell>
          <cell r="D1345" t="str">
            <v>0840081028</v>
          </cell>
          <cell r="E1345">
            <v>0</v>
          </cell>
          <cell r="F1345" t="str">
            <v>RE</v>
          </cell>
          <cell r="G1345" t="str">
            <v>31</v>
          </cell>
          <cell r="H1345" t="str">
            <v>D7</v>
          </cell>
          <cell r="I1345" t="str">
            <v>0934000727</v>
          </cell>
          <cell r="J1345">
            <v>39784</v>
          </cell>
          <cell r="K1345">
            <v>-6687.5</v>
          </cell>
          <cell r="L1345" t="str">
            <v>THB</v>
          </cell>
          <cell r="M1345" t="str">
            <v>วิเคราะห์ Nitrofuran (Metabolites)</v>
          </cell>
        </row>
        <row r="1346">
          <cell r="A1346" t="str">
            <v>@01@</v>
          </cell>
          <cell r="B1346" t="str">
            <v xml:space="preserve">วิเคราะห์ </v>
          </cell>
          <cell r="C1346" t="str">
            <v>I0497891</v>
          </cell>
          <cell r="D1346" t="str">
            <v>0840081516</v>
          </cell>
          <cell r="E1346">
            <v>0</v>
          </cell>
          <cell r="F1346" t="str">
            <v>RE</v>
          </cell>
          <cell r="G1346" t="str">
            <v>31</v>
          </cell>
          <cell r="H1346" t="str">
            <v>D7</v>
          </cell>
          <cell r="I1346" t="str">
            <v>0934000727</v>
          </cell>
          <cell r="J1346">
            <v>39784</v>
          </cell>
          <cell r="K1346">
            <v>-3531</v>
          </cell>
          <cell r="L1346" t="str">
            <v>THB</v>
          </cell>
          <cell r="M1346" t="str">
            <v>วิเคราะห์  cadmium</v>
          </cell>
        </row>
        <row r="1347">
          <cell r="A1347" t="str">
            <v>@01@</v>
          </cell>
          <cell r="B1347" t="str">
            <v xml:space="preserve">วิเคราะห์ </v>
          </cell>
          <cell r="C1347" t="str">
            <v>I0497894</v>
          </cell>
          <cell r="D1347" t="str">
            <v>0840081517</v>
          </cell>
          <cell r="E1347">
            <v>0</v>
          </cell>
          <cell r="F1347" t="str">
            <v>RE</v>
          </cell>
          <cell r="G1347" t="str">
            <v>31</v>
          </cell>
          <cell r="H1347" t="str">
            <v>D7</v>
          </cell>
          <cell r="I1347" t="str">
            <v>0934000727</v>
          </cell>
          <cell r="J1347">
            <v>39784</v>
          </cell>
          <cell r="K1347">
            <v>-2675</v>
          </cell>
          <cell r="L1347" t="str">
            <v>THB</v>
          </cell>
          <cell r="M1347" t="str">
            <v>วิเคราะห์ Nitrofuran (Metabolites)</v>
          </cell>
        </row>
        <row r="1348">
          <cell r="A1348" t="str">
            <v>@01@</v>
          </cell>
          <cell r="B1348" t="str">
            <v xml:space="preserve">วิเคราะห์ </v>
          </cell>
          <cell r="C1348" t="str">
            <v>I498376</v>
          </cell>
          <cell r="D1348" t="str">
            <v>0840081115</v>
          </cell>
          <cell r="E1348">
            <v>0</v>
          </cell>
          <cell r="F1348" t="str">
            <v>RE</v>
          </cell>
          <cell r="G1348" t="str">
            <v>31</v>
          </cell>
          <cell r="H1348" t="str">
            <v>D7</v>
          </cell>
          <cell r="I1348" t="str">
            <v>0934000316</v>
          </cell>
          <cell r="J1348">
            <v>39785</v>
          </cell>
          <cell r="K1348">
            <v>-4333.5</v>
          </cell>
          <cell r="L1348" t="str">
            <v>THB</v>
          </cell>
          <cell r="M1348" t="str">
            <v>วิเคราะห์ Bacillus Cereus</v>
          </cell>
        </row>
        <row r="1349">
          <cell r="A1349" t="str">
            <v>@01@</v>
          </cell>
          <cell r="B1349" t="str">
            <v xml:space="preserve">วิเคราะห์ </v>
          </cell>
          <cell r="C1349" t="str">
            <v>I0499294</v>
          </cell>
          <cell r="D1349" t="str">
            <v>0840081862</v>
          </cell>
          <cell r="E1349">
            <v>0</v>
          </cell>
          <cell r="F1349" t="str">
            <v>RE</v>
          </cell>
          <cell r="G1349" t="str">
            <v>31</v>
          </cell>
          <cell r="H1349" t="str">
            <v>D7</v>
          </cell>
          <cell r="I1349" t="str">
            <v>0934000727</v>
          </cell>
          <cell r="J1349">
            <v>39790</v>
          </cell>
          <cell r="K1349">
            <v>-3424</v>
          </cell>
          <cell r="L1349" t="str">
            <v>THB</v>
          </cell>
          <cell r="M1349" t="str">
            <v>วิเคราะห์ Pesticide</v>
          </cell>
        </row>
        <row r="1350">
          <cell r="A1350" t="str">
            <v>@01@</v>
          </cell>
          <cell r="B1350" t="str">
            <v xml:space="preserve">วิเคราะห์ </v>
          </cell>
          <cell r="C1350" t="str">
            <v>I0499296</v>
          </cell>
          <cell r="D1350" t="str">
            <v>0840083011</v>
          </cell>
          <cell r="E1350">
            <v>0</v>
          </cell>
          <cell r="F1350" t="str">
            <v>RE</v>
          </cell>
          <cell r="G1350" t="str">
            <v>31</v>
          </cell>
          <cell r="H1350" t="str">
            <v>D7</v>
          </cell>
          <cell r="I1350" t="str">
            <v>0934000727</v>
          </cell>
          <cell r="J1350">
            <v>39790</v>
          </cell>
          <cell r="K1350">
            <v>-1337.5</v>
          </cell>
          <cell r="L1350" t="str">
            <v>THB</v>
          </cell>
          <cell r="M1350" t="str">
            <v>วิเคราะห์ Nitrofuran</v>
          </cell>
        </row>
        <row r="1351">
          <cell r="A1351" t="str">
            <v>@01@</v>
          </cell>
          <cell r="B1351" t="str">
            <v xml:space="preserve">วิเคราะห์ </v>
          </cell>
          <cell r="C1351" t="str">
            <v>I0499297</v>
          </cell>
          <cell r="D1351" t="str">
            <v>0840083012</v>
          </cell>
          <cell r="E1351">
            <v>0</v>
          </cell>
          <cell r="F1351" t="str">
            <v>RE</v>
          </cell>
          <cell r="G1351" t="str">
            <v>31</v>
          </cell>
          <cell r="H1351" t="str">
            <v>D7</v>
          </cell>
          <cell r="I1351" t="str">
            <v>0934000727</v>
          </cell>
          <cell r="J1351">
            <v>39790</v>
          </cell>
          <cell r="K1351">
            <v>-321</v>
          </cell>
          <cell r="L1351" t="str">
            <v>THB</v>
          </cell>
          <cell r="M1351" t="str">
            <v>วิเคราะห์ Cadmium</v>
          </cell>
        </row>
        <row r="1352">
          <cell r="A1352" t="str">
            <v>@01@</v>
          </cell>
          <cell r="B1352" t="str">
            <v xml:space="preserve">วิเคราะห์ </v>
          </cell>
          <cell r="C1352" t="str">
            <v>I0499298</v>
          </cell>
          <cell r="D1352" t="str">
            <v>0840081863</v>
          </cell>
          <cell r="E1352">
            <v>0</v>
          </cell>
          <cell r="F1352" t="str">
            <v>RE</v>
          </cell>
          <cell r="G1352" t="str">
            <v>31</v>
          </cell>
          <cell r="H1352" t="str">
            <v>D7</v>
          </cell>
          <cell r="I1352" t="str">
            <v>0934000727</v>
          </cell>
          <cell r="J1352">
            <v>39790</v>
          </cell>
          <cell r="K1352">
            <v>-12840</v>
          </cell>
          <cell r="L1352" t="str">
            <v>THB</v>
          </cell>
          <cell r="M1352" t="str">
            <v>วิเคราะห์ TVC (CFU/g)</v>
          </cell>
        </row>
        <row r="1353">
          <cell r="A1353" t="str">
            <v>@01@</v>
          </cell>
          <cell r="B1353" t="str">
            <v xml:space="preserve">วิเคราะห์ </v>
          </cell>
          <cell r="C1353" t="str">
            <v>I0499300</v>
          </cell>
          <cell r="D1353" t="str">
            <v>0840081860</v>
          </cell>
          <cell r="E1353">
            <v>0</v>
          </cell>
          <cell r="F1353" t="str">
            <v>RE</v>
          </cell>
          <cell r="G1353" t="str">
            <v>31</v>
          </cell>
          <cell r="H1353" t="str">
            <v>D7</v>
          </cell>
          <cell r="I1353" t="str">
            <v>0934000727</v>
          </cell>
          <cell r="J1353">
            <v>39790</v>
          </cell>
          <cell r="K1353">
            <v>-3263.5</v>
          </cell>
          <cell r="L1353" t="str">
            <v>THB</v>
          </cell>
          <cell r="M1353" t="str">
            <v>วิเคราะห์ Nitrofuran</v>
          </cell>
        </row>
        <row r="1354">
          <cell r="A1354" t="str">
            <v>@01@</v>
          </cell>
          <cell r="B1354" t="str">
            <v xml:space="preserve">วิเคราะห์ </v>
          </cell>
          <cell r="C1354" t="str">
            <v>I0499301</v>
          </cell>
          <cell r="D1354" t="str">
            <v>0840081861</v>
          </cell>
          <cell r="E1354">
            <v>0</v>
          </cell>
          <cell r="F1354" t="str">
            <v>RE</v>
          </cell>
          <cell r="G1354" t="str">
            <v>31</v>
          </cell>
          <cell r="H1354" t="str">
            <v>D7</v>
          </cell>
          <cell r="I1354" t="str">
            <v>0934000727</v>
          </cell>
          <cell r="J1354">
            <v>39790</v>
          </cell>
          <cell r="K1354">
            <v>-321</v>
          </cell>
          <cell r="L1354" t="str">
            <v>THB</v>
          </cell>
          <cell r="M1354" t="str">
            <v>วิเคราะห์ Cadmium</v>
          </cell>
        </row>
        <row r="1355">
          <cell r="A1355" t="str">
            <v>@01@</v>
          </cell>
          <cell r="B1355" t="str">
            <v xml:space="preserve">วิเคราะห์ </v>
          </cell>
          <cell r="C1355" t="str">
            <v>I0499302</v>
          </cell>
          <cell r="D1355" t="str">
            <v>0840081859</v>
          </cell>
          <cell r="E1355">
            <v>0</v>
          </cell>
          <cell r="F1355" t="str">
            <v>RE</v>
          </cell>
          <cell r="G1355" t="str">
            <v>31</v>
          </cell>
          <cell r="H1355" t="str">
            <v>D7</v>
          </cell>
          <cell r="I1355" t="str">
            <v>0934001402</v>
          </cell>
          <cell r="J1355">
            <v>39790</v>
          </cell>
          <cell r="K1355">
            <v>-1605</v>
          </cell>
          <cell r="L1355" t="str">
            <v>THB</v>
          </cell>
          <cell r="M1355" t="str">
            <v>วิเคราะห์ Cadmium</v>
          </cell>
        </row>
        <row r="1356">
          <cell r="A1356" t="str">
            <v>@01@</v>
          </cell>
          <cell r="B1356" t="str">
            <v xml:space="preserve">วิเคราะห์ </v>
          </cell>
          <cell r="C1356" t="str">
            <v>I0502212</v>
          </cell>
          <cell r="D1356" t="str">
            <v>0840084812</v>
          </cell>
          <cell r="E1356">
            <v>0</v>
          </cell>
          <cell r="F1356" t="str">
            <v>RE</v>
          </cell>
          <cell r="G1356" t="str">
            <v>31</v>
          </cell>
          <cell r="H1356" t="str">
            <v>D7</v>
          </cell>
          <cell r="I1356" t="str">
            <v>0934001402</v>
          </cell>
          <cell r="J1356">
            <v>39800</v>
          </cell>
          <cell r="K1356">
            <v>-115560</v>
          </cell>
          <cell r="L1356" t="str">
            <v>THB</v>
          </cell>
          <cell r="M1356" t="str">
            <v>วิเคราะห์ PESTICIDES 4 GROUP</v>
          </cell>
        </row>
        <row r="1357">
          <cell r="A1357" t="str">
            <v>@01@</v>
          </cell>
          <cell r="B1357" t="str">
            <v xml:space="preserve">วิเคราะห์ </v>
          </cell>
          <cell r="C1357" t="str">
            <v>I0502215</v>
          </cell>
          <cell r="D1357" t="str">
            <v>0840084803</v>
          </cell>
          <cell r="E1357">
            <v>0</v>
          </cell>
          <cell r="F1357" t="str">
            <v>RE</v>
          </cell>
          <cell r="G1357" t="str">
            <v>31</v>
          </cell>
          <cell r="H1357" t="str">
            <v>D7</v>
          </cell>
          <cell r="I1357" t="str">
            <v>0934001402</v>
          </cell>
          <cell r="J1357">
            <v>39800</v>
          </cell>
          <cell r="K1357">
            <v>-4922</v>
          </cell>
          <cell r="L1357" t="str">
            <v>THB</v>
          </cell>
          <cell r="M1357" t="str">
            <v>วิเคราะห์ Cadmium</v>
          </cell>
        </row>
        <row r="1358">
          <cell r="A1358" t="str">
            <v>@01@</v>
          </cell>
          <cell r="B1358" t="str">
            <v xml:space="preserve">วิเคราะห์ </v>
          </cell>
          <cell r="C1358" t="str">
            <v>I0502216</v>
          </cell>
          <cell r="D1358" t="str">
            <v>0840084813</v>
          </cell>
          <cell r="E1358">
            <v>0</v>
          </cell>
          <cell r="F1358" t="str">
            <v>RE</v>
          </cell>
          <cell r="G1358" t="str">
            <v>31</v>
          </cell>
          <cell r="H1358" t="str">
            <v>D7</v>
          </cell>
          <cell r="I1358" t="str">
            <v>0934001402</v>
          </cell>
          <cell r="J1358">
            <v>39800</v>
          </cell>
          <cell r="K1358">
            <v>-5136</v>
          </cell>
          <cell r="L1358" t="str">
            <v>THB</v>
          </cell>
          <cell r="M1358" t="str">
            <v>วิเคราะห์ Cadmium</v>
          </cell>
        </row>
        <row r="1359">
          <cell r="A1359" t="str">
            <v>@01@</v>
          </cell>
          <cell r="B1359" t="str">
            <v xml:space="preserve">วิเคราะห์ </v>
          </cell>
          <cell r="C1359" t="str">
            <v>I0502217</v>
          </cell>
          <cell r="D1359" t="str">
            <v>0840084549</v>
          </cell>
          <cell r="E1359">
            <v>0</v>
          </cell>
          <cell r="F1359" t="str">
            <v>RE</v>
          </cell>
          <cell r="G1359" t="str">
            <v>31</v>
          </cell>
          <cell r="H1359" t="str">
            <v>D7</v>
          </cell>
          <cell r="I1359" t="str">
            <v>0934001402</v>
          </cell>
          <cell r="J1359">
            <v>39800</v>
          </cell>
          <cell r="K1359">
            <v>-4012.5</v>
          </cell>
          <cell r="L1359" t="str">
            <v>THB</v>
          </cell>
          <cell r="M1359" t="str">
            <v>วิเคราะห์ Nitrofuran (Metabolites)</v>
          </cell>
        </row>
        <row r="1360">
          <cell r="A1360" t="str">
            <v>@01@</v>
          </cell>
          <cell r="B1360" t="str">
            <v xml:space="preserve">วิเคราะห์ </v>
          </cell>
          <cell r="C1360" t="str">
            <v>I0502218</v>
          </cell>
          <cell r="D1360" t="str">
            <v>0840084557</v>
          </cell>
          <cell r="E1360">
            <v>0</v>
          </cell>
          <cell r="F1360" t="str">
            <v>RE</v>
          </cell>
          <cell r="G1360" t="str">
            <v>31</v>
          </cell>
          <cell r="H1360" t="str">
            <v>D7</v>
          </cell>
          <cell r="I1360" t="str">
            <v>0934001402</v>
          </cell>
          <cell r="J1360">
            <v>39800</v>
          </cell>
          <cell r="K1360">
            <v>-6687.5</v>
          </cell>
          <cell r="L1360" t="str">
            <v>THB</v>
          </cell>
          <cell r="M1360" t="str">
            <v>วิเคราะห์ Nitrofuran (Metabolites)</v>
          </cell>
        </row>
        <row r="1361">
          <cell r="A1361" t="str">
            <v>@01@</v>
          </cell>
          <cell r="B1361" t="str">
            <v xml:space="preserve">วิเคราะห์ </v>
          </cell>
          <cell r="C1361" t="str">
            <v>I0502219</v>
          </cell>
          <cell r="D1361" t="str">
            <v>0840085799</v>
          </cell>
          <cell r="E1361">
            <v>0</v>
          </cell>
          <cell r="F1361" t="str">
            <v>RE</v>
          </cell>
          <cell r="G1361" t="str">
            <v>31</v>
          </cell>
          <cell r="H1361" t="str">
            <v>D7</v>
          </cell>
          <cell r="I1361" t="str">
            <v>0934001402</v>
          </cell>
          <cell r="J1361">
            <v>39800</v>
          </cell>
          <cell r="K1361">
            <v>-5457</v>
          </cell>
          <cell r="L1361" t="str">
            <v>THB</v>
          </cell>
          <cell r="M1361" t="str">
            <v>วิเคราะห์ Nitrofuran (Metabolites)</v>
          </cell>
        </row>
        <row r="1362">
          <cell r="A1362" t="str">
            <v>@01@</v>
          </cell>
          <cell r="B1362" t="str">
            <v xml:space="preserve">วิเคราะห์ </v>
          </cell>
          <cell r="C1362" t="str">
            <v>I0502234</v>
          </cell>
          <cell r="D1362" t="str">
            <v>0840084531</v>
          </cell>
          <cell r="E1362">
            <v>0</v>
          </cell>
          <cell r="F1362" t="str">
            <v>RE</v>
          </cell>
          <cell r="G1362" t="str">
            <v>31</v>
          </cell>
          <cell r="H1362" t="str">
            <v>D7</v>
          </cell>
          <cell r="I1362" t="str">
            <v>0934001402</v>
          </cell>
          <cell r="J1362">
            <v>39800</v>
          </cell>
          <cell r="K1362">
            <v>-5350</v>
          </cell>
          <cell r="L1362" t="str">
            <v>THB</v>
          </cell>
          <cell r="M1362" t="str">
            <v>วิเคราะห์ Nitrofuran (Metabolites)</v>
          </cell>
        </row>
        <row r="1363">
          <cell r="A1363" t="str">
            <v>@01@</v>
          </cell>
          <cell r="B1363" t="str">
            <v xml:space="preserve">วิเคราะห์ </v>
          </cell>
          <cell r="C1363" t="str">
            <v>I0502238</v>
          </cell>
          <cell r="D1363" t="str">
            <v>0840084529</v>
          </cell>
          <cell r="E1363">
            <v>0</v>
          </cell>
          <cell r="F1363" t="str">
            <v>RE</v>
          </cell>
          <cell r="G1363" t="str">
            <v>31</v>
          </cell>
          <cell r="H1363" t="str">
            <v>D7</v>
          </cell>
          <cell r="I1363" t="str">
            <v>0934001402</v>
          </cell>
          <cell r="J1363">
            <v>39800</v>
          </cell>
          <cell r="K1363">
            <v>-7383</v>
          </cell>
          <cell r="L1363" t="str">
            <v>THB</v>
          </cell>
          <cell r="M1363" t="str">
            <v>วิเคราะห์ Lead</v>
          </cell>
        </row>
        <row r="1364">
          <cell r="A1364" t="str">
            <v>@01@</v>
          </cell>
          <cell r="B1364" t="str">
            <v xml:space="preserve">วิเคราะห์ </v>
          </cell>
          <cell r="C1364" t="str">
            <v>I0502241</v>
          </cell>
          <cell r="D1364" t="str">
            <v>0840084810</v>
          </cell>
          <cell r="E1364">
            <v>0</v>
          </cell>
          <cell r="F1364" t="str">
            <v>RE</v>
          </cell>
          <cell r="G1364" t="str">
            <v>31</v>
          </cell>
          <cell r="H1364" t="str">
            <v>D7</v>
          </cell>
          <cell r="I1364" t="str">
            <v>0934001402</v>
          </cell>
          <cell r="J1364">
            <v>39800</v>
          </cell>
          <cell r="K1364">
            <v>-2675</v>
          </cell>
          <cell r="L1364" t="str">
            <v>THB</v>
          </cell>
          <cell r="M1364" t="str">
            <v>วิเคราะห์ Nitrofuran (Metabolites)</v>
          </cell>
        </row>
        <row r="1365">
          <cell r="A1365" t="str">
            <v>@01@</v>
          </cell>
          <cell r="B1365" t="str">
            <v xml:space="preserve">วิเคราะห์ </v>
          </cell>
          <cell r="C1365" t="str">
            <v>I0502245</v>
          </cell>
          <cell r="D1365" t="str">
            <v>0840084809</v>
          </cell>
          <cell r="E1365">
            <v>0</v>
          </cell>
          <cell r="F1365" t="str">
            <v>RE</v>
          </cell>
          <cell r="G1365" t="str">
            <v>31</v>
          </cell>
          <cell r="H1365" t="str">
            <v>D7</v>
          </cell>
          <cell r="I1365" t="str">
            <v>0934001402</v>
          </cell>
          <cell r="J1365">
            <v>39800</v>
          </cell>
          <cell r="K1365">
            <v>-6687.5</v>
          </cell>
          <cell r="L1365" t="str">
            <v>THB</v>
          </cell>
          <cell r="M1365" t="str">
            <v>วิเคราะห์ Nitrofuran (Metabolites)</v>
          </cell>
        </row>
        <row r="1366">
          <cell r="A1366" t="str">
            <v>@01@</v>
          </cell>
          <cell r="B1366" t="str">
            <v xml:space="preserve">วิเคราะห์ </v>
          </cell>
          <cell r="C1366" t="str">
            <v>I0502251</v>
          </cell>
          <cell r="D1366" t="str">
            <v>0840084808</v>
          </cell>
          <cell r="E1366">
            <v>0</v>
          </cell>
          <cell r="F1366" t="str">
            <v>RE</v>
          </cell>
          <cell r="G1366" t="str">
            <v>31</v>
          </cell>
          <cell r="H1366" t="str">
            <v>D7</v>
          </cell>
          <cell r="I1366" t="str">
            <v>0934001402</v>
          </cell>
          <cell r="J1366">
            <v>39800</v>
          </cell>
          <cell r="K1366">
            <v>-9523</v>
          </cell>
          <cell r="L1366" t="str">
            <v>THB</v>
          </cell>
          <cell r="M1366" t="str">
            <v>วิเคราะห์ Nitrofuran (Metabolites)</v>
          </cell>
        </row>
        <row r="1367">
          <cell r="A1367" t="str">
            <v>@01@</v>
          </cell>
          <cell r="B1367" t="str">
            <v xml:space="preserve">วิเคราะห์ </v>
          </cell>
          <cell r="C1367" t="str">
            <v>I0502255</v>
          </cell>
          <cell r="D1367" t="str">
            <v>0840084807</v>
          </cell>
          <cell r="E1367">
            <v>0</v>
          </cell>
          <cell r="F1367" t="str">
            <v>RE</v>
          </cell>
          <cell r="G1367" t="str">
            <v>31</v>
          </cell>
          <cell r="H1367" t="str">
            <v>D7</v>
          </cell>
          <cell r="I1367" t="str">
            <v>0934001402</v>
          </cell>
          <cell r="J1367">
            <v>39800</v>
          </cell>
          <cell r="K1367">
            <v>-3424</v>
          </cell>
          <cell r="L1367" t="str">
            <v>THB</v>
          </cell>
          <cell r="M1367" t="str">
            <v>วิเคราะห์ Pesticide</v>
          </cell>
        </row>
        <row r="1368">
          <cell r="A1368" t="str">
            <v>@01@</v>
          </cell>
          <cell r="B1368" t="str">
            <v xml:space="preserve">วิเคราะห์ </v>
          </cell>
          <cell r="C1368" t="str">
            <v>I0502480</v>
          </cell>
          <cell r="D1368" t="str">
            <v>0840084534</v>
          </cell>
          <cell r="E1368">
            <v>0</v>
          </cell>
          <cell r="F1368" t="str">
            <v>RE</v>
          </cell>
          <cell r="G1368" t="str">
            <v>31</v>
          </cell>
          <cell r="H1368" t="str">
            <v>D7</v>
          </cell>
          <cell r="I1368" t="str">
            <v>0934001402</v>
          </cell>
          <cell r="J1368">
            <v>39800</v>
          </cell>
          <cell r="K1368">
            <v>-4601</v>
          </cell>
          <cell r="L1368" t="str">
            <v>THB</v>
          </cell>
          <cell r="M1368" t="str">
            <v>วิเคราะห์  L.monocytogenes</v>
          </cell>
        </row>
        <row r="1369">
          <cell r="A1369" t="str">
            <v>@01@</v>
          </cell>
          <cell r="B1369" t="str">
            <v xml:space="preserve">วิเคราะห์ </v>
          </cell>
          <cell r="C1369" t="str">
            <v>I0502237</v>
          </cell>
          <cell r="D1369" t="str">
            <v>0840084540</v>
          </cell>
          <cell r="E1369">
            <v>0</v>
          </cell>
          <cell r="F1369" t="str">
            <v>RE</v>
          </cell>
          <cell r="G1369" t="str">
            <v>31</v>
          </cell>
          <cell r="H1369" t="str">
            <v>D7</v>
          </cell>
          <cell r="I1369" t="str">
            <v>0934001740</v>
          </cell>
          <cell r="J1369">
            <v>39800</v>
          </cell>
          <cell r="K1369">
            <v>-13482</v>
          </cell>
          <cell r="L1369" t="str">
            <v>THB</v>
          </cell>
          <cell r="M1369" t="str">
            <v>วิเคราะห์ Hydrogenperoxide</v>
          </cell>
        </row>
        <row r="1370">
          <cell r="A1370" t="str">
            <v>@01@</v>
          </cell>
          <cell r="B1370" t="str">
            <v xml:space="preserve">วิเคราะห์ </v>
          </cell>
          <cell r="C1370" t="str">
            <v>I0502257</v>
          </cell>
          <cell r="D1370" t="str">
            <v>0840084804</v>
          </cell>
          <cell r="E1370">
            <v>0</v>
          </cell>
          <cell r="F1370" t="str">
            <v>RE</v>
          </cell>
          <cell r="G1370" t="str">
            <v>31</v>
          </cell>
          <cell r="H1370" t="str">
            <v>D7</v>
          </cell>
          <cell r="I1370" t="str">
            <v>0934001740</v>
          </cell>
          <cell r="J1370">
            <v>39800</v>
          </cell>
          <cell r="K1370">
            <v>-6580.5</v>
          </cell>
          <cell r="L1370" t="str">
            <v>THB</v>
          </cell>
          <cell r="M1370" t="str">
            <v>วิเคราะห์ Cadmium</v>
          </cell>
        </row>
        <row r="1371">
          <cell r="A1371" t="str">
            <v>@01@</v>
          </cell>
          <cell r="B1371" t="str">
            <v xml:space="preserve">วิเคราะห์ </v>
          </cell>
          <cell r="C1371" t="str">
            <v>I0502236</v>
          </cell>
          <cell r="D1371" t="str">
            <v>0840084532</v>
          </cell>
          <cell r="E1371">
            <v>0</v>
          </cell>
          <cell r="F1371" t="str">
            <v>RE</v>
          </cell>
          <cell r="G1371" t="str">
            <v>31</v>
          </cell>
          <cell r="H1371" t="str">
            <v>D7</v>
          </cell>
          <cell r="I1371" t="str">
            <v>0934001903</v>
          </cell>
          <cell r="J1371">
            <v>39800</v>
          </cell>
          <cell r="K1371">
            <v>-7169</v>
          </cell>
          <cell r="L1371" t="str">
            <v>THB</v>
          </cell>
          <cell r="M1371" t="str">
            <v>วิเคราะห์  Cadmium</v>
          </cell>
        </row>
        <row r="1372">
          <cell r="A1372" t="str">
            <v>@01@</v>
          </cell>
          <cell r="B1372" t="str">
            <v xml:space="preserve">วิเคราะห์ </v>
          </cell>
          <cell r="C1372" t="str">
            <v>I0502213</v>
          </cell>
          <cell r="D1372" t="str">
            <v>0840084816</v>
          </cell>
          <cell r="E1372">
            <v>0</v>
          </cell>
          <cell r="F1372" t="str">
            <v>RE</v>
          </cell>
          <cell r="G1372" t="str">
            <v>31</v>
          </cell>
          <cell r="H1372" t="str">
            <v>D7</v>
          </cell>
          <cell r="I1372" t="str">
            <v>0934001402</v>
          </cell>
          <cell r="J1372">
            <v>39801</v>
          </cell>
          <cell r="K1372">
            <v>-11556</v>
          </cell>
          <cell r="L1372" t="str">
            <v>THB</v>
          </cell>
          <cell r="M1372" t="str">
            <v>วิเคราะห์ LEAD</v>
          </cell>
        </row>
        <row r="1373">
          <cell r="A1373" t="str">
            <v>@01@</v>
          </cell>
          <cell r="B1373" t="str">
            <v xml:space="preserve">วิเคราะห์ </v>
          </cell>
          <cell r="C1373" t="str">
            <v>I0503208</v>
          </cell>
          <cell r="D1373" t="str">
            <v>0840085059</v>
          </cell>
          <cell r="E1373">
            <v>0</v>
          </cell>
          <cell r="F1373" t="str">
            <v>RE</v>
          </cell>
          <cell r="G1373" t="str">
            <v>31</v>
          </cell>
          <cell r="H1373" t="str">
            <v>D7</v>
          </cell>
          <cell r="I1373" t="str">
            <v>0934001402</v>
          </cell>
          <cell r="J1373">
            <v>39804</v>
          </cell>
          <cell r="K1373">
            <v>-13375</v>
          </cell>
          <cell r="L1373" t="str">
            <v>THB</v>
          </cell>
          <cell r="M1373" t="str">
            <v>วิเคราะห์ Nitrofuran (Metabolites)</v>
          </cell>
        </row>
        <row r="1374">
          <cell r="A1374" t="str">
            <v>@01@</v>
          </cell>
          <cell r="B1374" t="str">
            <v xml:space="preserve">วิเคราะห์ </v>
          </cell>
          <cell r="C1374" t="str">
            <v>I0503209</v>
          </cell>
          <cell r="D1374" t="str">
            <v>0840085060</v>
          </cell>
          <cell r="E1374">
            <v>0</v>
          </cell>
          <cell r="F1374" t="str">
            <v>RE</v>
          </cell>
          <cell r="G1374" t="str">
            <v>31</v>
          </cell>
          <cell r="H1374" t="str">
            <v>D7</v>
          </cell>
          <cell r="I1374" t="str">
            <v>0934001402</v>
          </cell>
          <cell r="J1374">
            <v>39804</v>
          </cell>
          <cell r="K1374">
            <v>-8185.5</v>
          </cell>
          <cell r="L1374" t="str">
            <v>THB</v>
          </cell>
          <cell r="M1374" t="str">
            <v>วิเคราะห์ Nitrofuran (Metabolites)</v>
          </cell>
        </row>
        <row r="1375">
          <cell r="A1375" t="str">
            <v>@01@</v>
          </cell>
          <cell r="B1375" t="str">
            <v xml:space="preserve">วิเคราะห์ </v>
          </cell>
          <cell r="C1375" t="str">
            <v>I0503210</v>
          </cell>
          <cell r="D1375" t="str">
            <v>0840085058</v>
          </cell>
          <cell r="E1375">
            <v>0</v>
          </cell>
          <cell r="F1375" t="str">
            <v>RE</v>
          </cell>
          <cell r="G1375" t="str">
            <v>31</v>
          </cell>
          <cell r="H1375" t="str">
            <v>D7</v>
          </cell>
          <cell r="I1375" t="str">
            <v>0934001740</v>
          </cell>
          <cell r="J1375">
            <v>39804</v>
          </cell>
          <cell r="K1375">
            <v>-2675</v>
          </cell>
          <cell r="L1375" t="str">
            <v>THB</v>
          </cell>
          <cell r="M1375" t="str">
            <v>วิเคราะห์ Nitrofuran (Metabolites)</v>
          </cell>
        </row>
        <row r="1376">
          <cell r="A1376" t="str">
            <v>@01@</v>
          </cell>
          <cell r="B1376" t="str">
            <v xml:space="preserve">วิเคราะห์ </v>
          </cell>
          <cell r="C1376" t="str">
            <v>I0503212</v>
          </cell>
          <cell r="D1376" t="str">
            <v>0840085057</v>
          </cell>
          <cell r="E1376">
            <v>0</v>
          </cell>
          <cell r="F1376" t="str">
            <v>RE</v>
          </cell>
          <cell r="G1376" t="str">
            <v>31</v>
          </cell>
          <cell r="H1376" t="str">
            <v>D7</v>
          </cell>
          <cell r="I1376" t="str">
            <v>0934001740</v>
          </cell>
          <cell r="J1376">
            <v>39804</v>
          </cell>
          <cell r="K1376">
            <v>-3584.5</v>
          </cell>
          <cell r="L1376" t="str">
            <v>THB</v>
          </cell>
          <cell r="M1376" t="str">
            <v>วิเคราะห์ Cadmium</v>
          </cell>
        </row>
        <row r="1377">
          <cell r="B1377" t="str">
            <v>วิเคราะห์  Total</v>
          </cell>
          <cell r="K1377">
            <v>-640026.13000000012</v>
          </cell>
        </row>
        <row r="1378">
          <cell r="A1378" t="str">
            <v>@01@</v>
          </cell>
          <cell r="B1378" t="str">
            <v>วิเคราะห์ค</v>
          </cell>
          <cell r="C1378" t="str">
            <v>I0502479</v>
          </cell>
          <cell r="D1378" t="str">
            <v>0840084545</v>
          </cell>
          <cell r="E1378">
            <v>0</v>
          </cell>
          <cell r="F1378" t="str">
            <v>RE</v>
          </cell>
          <cell r="G1378" t="str">
            <v>31</v>
          </cell>
          <cell r="H1378" t="str">
            <v>D7</v>
          </cell>
          <cell r="I1378" t="str">
            <v>0934001402</v>
          </cell>
          <cell r="J1378">
            <v>39800</v>
          </cell>
          <cell r="K1378">
            <v>-6420</v>
          </cell>
          <cell r="L1378" t="str">
            <v>THB</v>
          </cell>
          <cell r="M1378" t="str">
            <v>วิเคราะห์ค่า Total Oranic Carbon (หมวย)</v>
          </cell>
        </row>
        <row r="1379">
          <cell r="B1379" t="str">
            <v>วิเคราะห์ค Total</v>
          </cell>
          <cell r="K1379">
            <v>-6420</v>
          </cell>
        </row>
        <row r="1380">
          <cell r="A1380" t="str">
            <v>@01@</v>
          </cell>
          <cell r="B1380" t="str">
            <v>วิเคราะห์น</v>
          </cell>
          <cell r="C1380" t="str">
            <v>I0491472</v>
          </cell>
          <cell r="D1380" t="str">
            <v>0840076400</v>
          </cell>
          <cell r="E1380">
            <v>0</v>
          </cell>
          <cell r="F1380" t="str">
            <v>RE</v>
          </cell>
          <cell r="G1380" t="str">
            <v>31</v>
          </cell>
          <cell r="H1380" t="str">
            <v>D7</v>
          </cell>
          <cell r="I1380" t="str">
            <v>0934002005</v>
          </cell>
          <cell r="J1380">
            <v>39762</v>
          </cell>
          <cell r="K1380">
            <v>-2097.1999999999998</v>
          </cell>
          <cell r="L1380" t="str">
            <v>THB</v>
          </cell>
          <cell r="M1380" t="str">
            <v>วิเคราะห์น้ำ TUH</v>
          </cell>
        </row>
        <row r="1381">
          <cell r="A1381" t="str">
            <v>@01@</v>
          </cell>
          <cell r="B1381" t="str">
            <v>วิเคราะห์น</v>
          </cell>
          <cell r="C1381" t="str">
            <v>I0499295</v>
          </cell>
          <cell r="D1381" t="str">
            <v>0840082980</v>
          </cell>
          <cell r="E1381">
            <v>0</v>
          </cell>
          <cell r="F1381" t="str">
            <v>RE</v>
          </cell>
          <cell r="G1381" t="str">
            <v>31</v>
          </cell>
          <cell r="H1381" t="str">
            <v>D7</v>
          </cell>
          <cell r="I1381" t="str">
            <v>0934000727</v>
          </cell>
          <cell r="J1381">
            <v>39790</v>
          </cell>
          <cell r="K1381">
            <v>-9844</v>
          </cell>
          <cell r="L1381" t="str">
            <v>THB</v>
          </cell>
          <cell r="M1381" t="str">
            <v>วิเคราะห์น้ำตามประกาศกระทรวงสาธารณสุข</v>
          </cell>
        </row>
        <row r="1382">
          <cell r="A1382" t="str">
            <v>@01@</v>
          </cell>
          <cell r="B1382" t="str">
            <v>วิเคราะห์น</v>
          </cell>
          <cell r="C1382" t="str">
            <v>I0502239</v>
          </cell>
          <cell r="D1382" t="str">
            <v>0840084806</v>
          </cell>
          <cell r="E1382">
            <v>0</v>
          </cell>
          <cell r="F1382" t="str">
            <v>RE</v>
          </cell>
          <cell r="G1382" t="str">
            <v>31</v>
          </cell>
          <cell r="H1382" t="str">
            <v>D7</v>
          </cell>
          <cell r="I1382" t="str">
            <v>0934001402</v>
          </cell>
          <cell r="J1382">
            <v>39800</v>
          </cell>
          <cell r="K1382">
            <v>-2097.1999999999998</v>
          </cell>
          <cell r="L1382" t="str">
            <v>THB</v>
          </cell>
          <cell r="M1382" t="str">
            <v>วิเคราะห์น้ำทางเคมี</v>
          </cell>
        </row>
        <row r="1383">
          <cell r="A1383" t="str">
            <v>@01@</v>
          </cell>
          <cell r="B1383" t="str">
            <v>วิเคราะห์น</v>
          </cell>
          <cell r="C1383" t="str">
            <v>I0502240</v>
          </cell>
          <cell r="D1383" t="str">
            <v>0840084805</v>
          </cell>
          <cell r="E1383">
            <v>0</v>
          </cell>
          <cell r="F1383" t="str">
            <v>RE</v>
          </cell>
          <cell r="G1383" t="str">
            <v>31</v>
          </cell>
          <cell r="H1383" t="str">
            <v>D7</v>
          </cell>
          <cell r="I1383" t="str">
            <v>0934001402</v>
          </cell>
          <cell r="J1383">
            <v>39800</v>
          </cell>
          <cell r="K1383">
            <v>-2097.1999999999998</v>
          </cell>
          <cell r="L1383" t="str">
            <v>THB</v>
          </cell>
          <cell r="M1383" t="str">
            <v>วิเคราะห์น้ำทางเคมี</v>
          </cell>
        </row>
        <row r="1384">
          <cell r="A1384" t="str">
            <v>@01@</v>
          </cell>
          <cell r="B1384" t="str">
            <v>วิเคราะห์น</v>
          </cell>
          <cell r="C1384" t="str">
            <v>I0502256</v>
          </cell>
          <cell r="D1384" t="str">
            <v>0840084550</v>
          </cell>
          <cell r="E1384">
            <v>0</v>
          </cell>
          <cell r="F1384" t="str">
            <v>RE</v>
          </cell>
          <cell r="G1384" t="str">
            <v>31</v>
          </cell>
          <cell r="H1384" t="str">
            <v>D7</v>
          </cell>
          <cell r="I1384" t="str">
            <v>0934001402</v>
          </cell>
          <cell r="J1384">
            <v>39800</v>
          </cell>
          <cell r="K1384">
            <v>-2097.1999999999998</v>
          </cell>
          <cell r="L1384" t="str">
            <v>THB</v>
          </cell>
          <cell r="M1384" t="str">
            <v>วิเคราะห์น้ำทางเคมี</v>
          </cell>
        </row>
        <row r="1385">
          <cell r="A1385" t="str">
            <v>@01@</v>
          </cell>
          <cell r="B1385" t="str">
            <v>วิเคราะห์น</v>
          </cell>
          <cell r="C1385" t="str">
            <v>I0503211</v>
          </cell>
          <cell r="D1385" t="str">
            <v>0840085826</v>
          </cell>
          <cell r="E1385">
            <v>0</v>
          </cell>
          <cell r="F1385" t="str">
            <v>RE</v>
          </cell>
          <cell r="G1385" t="str">
            <v>31</v>
          </cell>
          <cell r="H1385" t="str">
            <v>D7</v>
          </cell>
          <cell r="I1385" t="str">
            <v>0934001402</v>
          </cell>
          <cell r="J1385">
            <v>39804</v>
          </cell>
          <cell r="K1385">
            <v>-2675</v>
          </cell>
          <cell r="L1385" t="str">
            <v>THB</v>
          </cell>
          <cell r="M1385" t="str">
            <v>วิเคราะห์น้ำทางเคมี</v>
          </cell>
        </row>
        <row r="1386">
          <cell r="B1386" t="str">
            <v>วิเคราะห์น Total</v>
          </cell>
          <cell r="K1386">
            <v>-20907.800000000003</v>
          </cell>
        </row>
        <row r="1387">
          <cell r="A1387" t="str">
            <v>@01@</v>
          </cell>
          <cell r="B1387" t="str">
            <v xml:space="preserve">วิเคาระห์ </v>
          </cell>
          <cell r="C1387" t="str">
            <v>I0498354</v>
          </cell>
          <cell r="D1387" t="str">
            <v>0840081896</v>
          </cell>
          <cell r="E1387">
            <v>0</v>
          </cell>
          <cell r="F1387" t="str">
            <v>RE</v>
          </cell>
          <cell r="G1387" t="str">
            <v>31</v>
          </cell>
          <cell r="H1387" t="str">
            <v>D7</v>
          </cell>
          <cell r="I1387" t="str">
            <v>0934000316</v>
          </cell>
          <cell r="J1387">
            <v>39785</v>
          </cell>
          <cell r="K1387">
            <v>-2568</v>
          </cell>
          <cell r="L1387" t="str">
            <v>THB</v>
          </cell>
          <cell r="M1387" t="str">
            <v>วิเคาระห์  LEAD</v>
          </cell>
        </row>
        <row r="1388">
          <cell r="A1388" t="str">
            <v>@01@</v>
          </cell>
          <cell r="B1388" t="str">
            <v xml:space="preserve">วิเคาระห์ </v>
          </cell>
          <cell r="C1388" t="str">
            <v>I0502214</v>
          </cell>
          <cell r="D1388" t="str">
            <v>0840084811</v>
          </cell>
          <cell r="E1388">
            <v>0</v>
          </cell>
          <cell r="F1388" t="str">
            <v>RE</v>
          </cell>
          <cell r="G1388" t="str">
            <v>31</v>
          </cell>
          <cell r="H1388" t="str">
            <v>D7</v>
          </cell>
          <cell r="I1388" t="str">
            <v>0934001903</v>
          </cell>
          <cell r="J1388">
            <v>39800</v>
          </cell>
          <cell r="K1388">
            <v>-642</v>
          </cell>
          <cell r="L1388" t="str">
            <v>THB</v>
          </cell>
          <cell r="M1388" t="str">
            <v>วิเคาระห์  CADMIUM</v>
          </cell>
        </row>
        <row r="1389">
          <cell r="A1389" t="str">
            <v>@01@</v>
          </cell>
          <cell r="B1389" t="str">
            <v xml:space="preserve">วิเคาระห์ </v>
          </cell>
          <cell r="C1389" t="str">
            <v>7ZZT544</v>
          </cell>
          <cell r="D1389" t="str">
            <v>0830034747</v>
          </cell>
          <cell r="E1389">
            <v>0</v>
          </cell>
          <cell r="F1389" t="str">
            <v>KR</v>
          </cell>
          <cell r="G1389" t="str">
            <v>31</v>
          </cell>
          <cell r="H1389">
            <v>0</v>
          </cell>
          <cell r="I1389" t="str">
            <v>0934001350</v>
          </cell>
          <cell r="J1389">
            <v>39799</v>
          </cell>
          <cell r="K1389">
            <v>-12603</v>
          </cell>
          <cell r="L1389" t="str">
            <v>THB</v>
          </cell>
          <cell r="M1389" t="str">
            <v>ส่งสินค้าตัวอย่าง INV.F0514/08</v>
          </cell>
        </row>
        <row r="1390">
          <cell r="A1390" t="str">
            <v>@01@</v>
          </cell>
          <cell r="B1390" t="str">
            <v xml:space="preserve">วิเคาระห์ </v>
          </cell>
          <cell r="C1390" t="str">
            <v>7ZZT544</v>
          </cell>
          <cell r="D1390" t="str">
            <v>0830034747</v>
          </cell>
          <cell r="E1390">
            <v>0</v>
          </cell>
          <cell r="F1390" t="str">
            <v>KR</v>
          </cell>
          <cell r="G1390" t="str">
            <v>31</v>
          </cell>
          <cell r="H1390">
            <v>0</v>
          </cell>
          <cell r="I1390" t="str">
            <v>0934001350</v>
          </cell>
          <cell r="J1390">
            <v>39799</v>
          </cell>
          <cell r="K1390">
            <v>-428</v>
          </cell>
          <cell r="L1390" t="str">
            <v>THB</v>
          </cell>
          <cell r="M1390" t="str">
            <v>ส่งสินค้าตัวอย่าง INV.F0514/08</v>
          </cell>
        </row>
        <row r="1391">
          <cell r="A1391" t="str">
            <v>@01@</v>
          </cell>
          <cell r="B1391" t="str">
            <v xml:space="preserve">วิเคาระห์ </v>
          </cell>
          <cell r="C1391" t="str">
            <v>E00558B</v>
          </cell>
          <cell r="D1391" t="str">
            <v>0830034823</v>
          </cell>
          <cell r="E1391">
            <v>0</v>
          </cell>
          <cell r="F1391" t="str">
            <v>KR</v>
          </cell>
          <cell r="G1391" t="str">
            <v>31</v>
          </cell>
          <cell r="H1391" t="str">
            <v>D7</v>
          </cell>
          <cell r="I1391" t="str">
            <v>0930000742</v>
          </cell>
          <cell r="J1391">
            <v>39800</v>
          </cell>
          <cell r="K1391">
            <v>-1219</v>
          </cell>
          <cell r="L1391" t="str">
            <v>THB</v>
          </cell>
          <cell r="M1391" t="str">
            <v>ส่งสินค้าตัวอย่าง INV.F0606/08</v>
          </cell>
        </row>
        <row r="1392">
          <cell r="A1392" t="str">
            <v>@01@</v>
          </cell>
          <cell r="B1392" t="str">
            <v xml:space="preserve">วิเคาระห์ </v>
          </cell>
          <cell r="C1392" t="str">
            <v>E00560B</v>
          </cell>
          <cell r="D1392" t="str">
            <v>0830034743</v>
          </cell>
          <cell r="E1392">
            <v>0</v>
          </cell>
          <cell r="F1392" t="str">
            <v>KR</v>
          </cell>
          <cell r="G1392" t="str">
            <v>31</v>
          </cell>
          <cell r="H1392" t="str">
            <v>D7</v>
          </cell>
          <cell r="I1392" t="str">
            <v>0934001345</v>
          </cell>
          <cell r="J1392">
            <v>39800</v>
          </cell>
          <cell r="K1392">
            <v>-620.6</v>
          </cell>
          <cell r="L1392" t="str">
            <v>THB</v>
          </cell>
          <cell r="M1392" t="str">
            <v>ส่งสินค้าตัวอย่าง INV.F0597/08</v>
          </cell>
        </row>
        <row r="1393">
          <cell r="A1393" t="str">
            <v>@01@</v>
          </cell>
          <cell r="B1393" t="str">
            <v xml:space="preserve">วิเคาระห์ </v>
          </cell>
          <cell r="C1393" t="str">
            <v>E01016B</v>
          </cell>
          <cell r="D1393" t="str">
            <v>0830034744</v>
          </cell>
          <cell r="E1393">
            <v>0</v>
          </cell>
          <cell r="F1393" t="str">
            <v>KR</v>
          </cell>
          <cell r="G1393" t="str">
            <v>31</v>
          </cell>
          <cell r="H1393" t="str">
            <v>D7</v>
          </cell>
          <cell r="I1393" t="str">
            <v>0934001345</v>
          </cell>
          <cell r="J1393">
            <v>39805</v>
          </cell>
          <cell r="K1393">
            <v>-1284</v>
          </cell>
          <cell r="L1393" t="str">
            <v>THB</v>
          </cell>
          <cell r="M1393" t="str">
            <v>ส่งสินค้าตัวอย่าง INV.F0623/08</v>
          </cell>
        </row>
        <row r="1394">
          <cell r="A1394" t="str">
            <v>@01@</v>
          </cell>
          <cell r="B1394" t="str">
            <v xml:space="preserve">วิเคาระห์ </v>
          </cell>
          <cell r="C1394" t="str">
            <v>E01140B</v>
          </cell>
          <cell r="D1394" t="str">
            <v>0830034734</v>
          </cell>
          <cell r="E1394">
            <v>0</v>
          </cell>
          <cell r="F1394" t="str">
            <v>KR</v>
          </cell>
          <cell r="G1394" t="str">
            <v>31</v>
          </cell>
          <cell r="H1394" t="str">
            <v>D7</v>
          </cell>
          <cell r="I1394" t="str">
            <v>0934001698</v>
          </cell>
          <cell r="J1394">
            <v>39807</v>
          </cell>
          <cell r="K1394">
            <v>-1391</v>
          </cell>
          <cell r="L1394" t="str">
            <v>THB</v>
          </cell>
          <cell r="M1394" t="str">
            <v>ส่งสินค้าตัวอย่าง INV.F0627/08</v>
          </cell>
        </row>
        <row r="1395">
          <cell r="A1395" t="str">
            <v>@01@</v>
          </cell>
          <cell r="B1395" t="str">
            <v xml:space="preserve">วิเคาระห์ </v>
          </cell>
          <cell r="C1395" t="str">
            <v>E01419B</v>
          </cell>
          <cell r="D1395" t="str">
            <v>0830034737</v>
          </cell>
          <cell r="E1395">
            <v>0</v>
          </cell>
          <cell r="F1395" t="str">
            <v>KR</v>
          </cell>
          <cell r="G1395" t="str">
            <v>31</v>
          </cell>
          <cell r="H1395">
            <v>0</v>
          </cell>
          <cell r="I1395" t="str">
            <v>0934001698</v>
          </cell>
          <cell r="J1395">
            <v>39812</v>
          </cell>
          <cell r="K1395">
            <v>-150</v>
          </cell>
          <cell r="L1395" t="str">
            <v>THB</v>
          </cell>
          <cell r="M1395" t="str">
            <v>ส่งสินค้าตัวอย่าง INV.F0612/08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差額調査用"/>
      <sheetName val="Start"/>
      <sheetName val="Exp_45"/>
      <sheetName val="Acc_Exp"/>
      <sheetName val="Acc_Exp2"/>
      <sheetName val="PL_(2)"/>
      <sheetName val="คชจ_ดำเนินงาน6-43"/>
      <sheetName val="Trial_Balance"/>
      <sheetName val="N-4_4"/>
      <sheetName val="TrialBalance_Q3-2002"/>
      <sheetName val="Exp_451"/>
      <sheetName val="Acc_Exp1"/>
      <sheetName val="Acc_Exp21"/>
      <sheetName val="PL_(2)1"/>
      <sheetName val="คชจ_ดำเนินงาน6-431"/>
      <sheetName val="Trial_Balance1"/>
      <sheetName val="N-4_41"/>
      <sheetName val="TrialBalance_Q3-20021"/>
      <sheetName val="A"/>
      <sheetName val="Basic_Information"/>
      <sheetName val="Wkgs_BS Lead"/>
      <sheetName val="ตั๋วเงินรับ"/>
      <sheetName val="K-1A"/>
      <sheetName val="DEP12"/>
      <sheetName val="Raw Material"/>
      <sheetName val="Exp_452"/>
      <sheetName val="Acc_Exp3"/>
      <sheetName val="Acc_Exp22"/>
      <sheetName val="PL_(2)2"/>
      <sheetName val="Trial_Balance2"/>
      <sheetName val="N-4_42"/>
      <sheetName val="คชจ_ดำเนินงาน6-432"/>
      <sheetName val="TrialBalance_Q3-20022"/>
      <sheetName val="Exp_453"/>
      <sheetName val="Acc_Exp4"/>
      <sheetName val="Acc_Exp23"/>
      <sheetName val="PL_(2)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  <sheetName val="Start"/>
      <sheetName val="Q2'04F,K,J,S "/>
      <sheetName val="2007"/>
      <sheetName val="ปัจจุบัน "/>
      <sheetName val="MONTHLY"/>
      <sheetName val="F-2_land"/>
      <sheetName val="F-2_CIP"/>
      <sheetName val="F-2_Int"/>
      <sheetName val="F-2_Public"/>
      <sheetName val="F-3_1"/>
      <sheetName val="K-4_classify"/>
      <sheetName val="K-4_1A"/>
      <sheetName val="K-4_1"/>
      <sheetName val="K-4_1A_land"/>
      <sheetName val="K-4_1A_CIP"/>
      <sheetName val="K-4_1A_Public"/>
      <sheetName val="K-4_1A_Int"/>
      <sheetName val="K-4_2"/>
      <sheetName val="Land_addition"/>
      <sheetName val="S-6_Q2'04"/>
      <sheetName val="K-5_"/>
      <sheetName val="K-4_3Land_addition"/>
      <sheetName val="_J_Q1"/>
      <sheetName val="คชจ_ดำเนินงาน6-43"/>
      <sheetName val="Trial_Balance"/>
      <sheetName val="เงินกู้_MGC"/>
      <sheetName val="F-2_land1"/>
      <sheetName val="F-2_CIP1"/>
      <sheetName val="F-2_Int1"/>
      <sheetName val="F-2_Public1"/>
      <sheetName val="F-3_11"/>
      <sheetName val="K-4_classify1"/>
      <sheetName val="K-4_1A1"/>
      <sheetName val="K-4_11"/>
      <sheetName val="K-4_1A_land1"/>
      <sheetName val="K-4_1A_CIP1"/>
      <sheetName val="K-4_1A_Public1"/>
      <sheetName val="K-4_1A_Int1"/>
      <sheetName val="K-4_21"/>
      <sheetName val="Land_addition1"/>
      <sheetName val="S-6_Q2'041"/>
      <sheetName val="K-5_1"/>
      <sheetName val="K-4_3Land_addition1"/>
      <sheetName val="_J_Q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-5"/>
      <sheetName val="ยานพาหนะ"/>
      <sheetName val="인원계획-미화"/>
      <sheetName val="เงินกู้ธนชาติ"/>
      <sheetName val="Trial Balance"/>
      <sheetName val="회사정보"/>
      <sheetName val="Exp"/>
      <sheetName val="คชจ.ดำเนินงาน6-43"/>
      <sheetName val="社員リスト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  <sheetName val="Detail-Sep"/>
      <sheetName val="应交税金明细"/>
      <sheetName val="STart"/>
      <sheetName val="งบกำไรฯ_48(1)"/>
      <sheetName val="SH-F"/>
      <sheetName val="ACTUAL"/>
      <sheetName val="OT Hours"/>
      <sheetName val="ACTUAL.XLS"/>
      <sheetName val="Flow0"/>
      <sheetName val="ชื่อหุ้น"/>
      <sheetName val="B&amp;S 1999"/>
      <sheetName val="원재료"/>
      <sheetName val="諸元表"/>
      <sheetName val="算出資料Ｃ"/>
      <sheetName val="ตั๋วเงินรับ"/>
      <sheetName val="K-5"/>
      <sheetName val="Trial_Balance1"/>
      <sheetName val="คชจ_ดำเนินงาน6-431"/>
      <sheetName val="99_1海業提示コスト(収容数_１２,８００)1"/>
      <sheetName val="เงินกู้_MGC1"/>
      <sheetName val="P&amp;L_Rates1"/>
      <sheetName val="10Segment_report1"/>
      <sheetName val="7Long_term_liabilities1"/>
      <sheetName val="1Cash_for_Interest1"/>
      <sheetName val="3Detail_of_cash_flow1"/>
      <sheetName val="_IB-PL-00-01_SUMMARY1"/>
      <sheetName val="Job_header1"/>
      <sheetName val="Retail_1291_Press_on_10101"/>
      <sheetName val="Wkgs_BS_Lead1"/>
      <sheetName val="Call_Down_Data_OLD1"/>
      <sheetName val="Selling_and_Admins_(DONE)1"/>
      <sheetName val="Trial_Balance"/>
      <sheetName val="คชจ_ดำเนินงาน6-43"/>
      <sheetName val="99_1海業提示コスト(収容数_１２,８００)"/>
      <sheetName val="เงินกู้_MGC"/>
      <sheetName val="P&amp;L_Rates"/>
      <sheetName val="10Segment_report"/>
      <sheetName val="7Long_term_liabilities"/>
      <sheetName val="1Cash_for_Interest"/>
      <sheetName val="3Detail_of_cash_flow"/>
      <sheetName val="_IB-PL-00-01_SUMMARY"/>
      <sheetName val="Job_header"/>
      <sheetName val="Retail_1291_Press_on_1010"/>
      <sheetName val="Wkgs_BS_Lead"/>
      <sheetName val="Call_Down_Data_OLD"/>
      <sheetName val="Selling_and_Admins_(DONE)"/>
      <sheetName val="ลูกค้าใหม่ 2005"/>
      <sheetName val="ประมาณการประตูหน้าต่าง "/>
      <sheetName val="코드"/>
      <sheetName val="General Data"/>
      <sheetName val="당초"/>
      <sheetName val="งบดุล"/>
      <sheetName val="Expectation Salary (interim)"/>
      <sheetName val="BS&amp;PL"/>
      <sheetName val="日別"/>
      <sheetName val="ELEC45-01"/>
      <sheetName val="การเลือก sample size"/>
      <sheetName val="ADJ - RATE"/>
      <sheetName val="K4. F&amp;F"/>
      <sheetName val="PROJECTIONMonth"/>
      <sheetName val="Aging"/>
      <sheetName val="T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06992-D732-4188-9121-BF9E7CA7511C}">
  <dimension ref="A1:M92"/>
  <sheetViews>
    <sheetView showGridLines="0" view="pageBreakPreview" topLeftCell="A61" zoomScaleNormal="55" zoomScaleSheetLayoutView="100" workbookViewId="0">
      <selection activeCell="G76" sqref="G76:M83"/>
    </sheetView>
  </sheetViews>
  <sheetFormatPr defaultColWidth="10.5703125" defaultRowHeight="21.75" customHeight="1" x14ac:dyDescent="0.2"/>
  <cols>
    <col min="1" max="1" width="27.28515625" style="6" customWidth="1"/>
    <col min="2" max="2" width="6.7109375" style="6" customWidth="1"/>
    <col min="3" max="3" width="8.42578125" style="6" customWidth="1"/>
    <col min="4" max="4" width="8.140625" style="6" customWidth="1"/>
    <col min="5" max="5" width="7.42578125" style="6" customWidth="1"/>
    <col min="6" max="6" width="1.28515625" style="6" customWidth="1"/>
    <col min="7" max="7" width="14.42578125" style="23" customWidth="1"/>
    <col min="8" max="8" width="1.28515625" style="6" customWidth="1"/>
    <col min="9" max="9" width="14.42578125" style="23" customWidth="1"/>
    <col min="10" max="10" width="1.28515625" style="6" customWidth="1"/>
    <col min="11" max="11" width="14.42578125" style="23" customWidth="1"/>
    <col min="12" max="12" width="1.28515625" style="6" customWidth="1"/>
    <col min="13" max="13" width="14.42578125" style="23" customWidth="1"/>
    <col min="14" max="248" width="10.5703125" style="6"/>
    <col min="249" max="249" width="27.42578125" style="6" customWidth="1"/>
    <col min="250" max="250" width="8" style="6" customWidth="1"/>
    <col min="251" max="251" width="1.42578125" style="6" customWidth="1"/>
    <col min="252" max="252" width="11" style="6" customWidth="1"/>
    <col min="253" max="253" width="1.42578125" style="6" customWidth="1"/>
    <col min="254" max="254" width="11.42578125" style="6" customWidth="1"/>
    <col min="255" max="255" width="1.5703125" style="6" customWidth="1"/>
    <col min="256" max="256" width="13.5703125" style="6" bestFit="1" customWidth="1"/>
    <col min="257" max="257" width="1.5703125" style="6" customWidth="1"/>
    <col min="258" max="258" width="13.42578125" style="6" customWidth="1"/>
    <col min="259" max="259" width="1.5703125" style="6" customWidth="1"/>
    <col min="260" max="260" width="10.5703125" style="6" customWidth="1"/>
    <col min="261" max="261" width="11.42578125" style="6" bestFit="1" customWidth="1"/>
    <col min="262" max="504" width="10.5703125" style="6"/>
    <col min="505" max="505" width="27.42578125" style="6" customWidth="1"/>
    <col min="506" max="506" width="8" style="6" customWidth="1"/>
    <col min="507" max="507" width="1.42578125" style="6" customWidth="1"/>
    <col min="508" max="508" width="11" style="6" customWidth="1"/>
    <col min="509" max="509" width="1.42578125" style="6" customWidth="1"/>
    <col min="510" max="510" width="11.42578125" style="6" customWidth="1"/>
    <col min="511" max="511" width="1.5703125" style="6" customWidth="1"/>
    <col min="512" max="512" width="13.5703125" style="6" bestFit="1" customWidth="1"/>
    <col min="513" max="513" width="1.5703125" style="6" customWidth="1"/>
    <col min="514" max="514" width="13.42578125" style="6" customWidth="1"/>
    <col min="515" max="515" width="1.5703125" style="6" customWidth="1"/>
    <col min="516" max="516" width="10.5703125" style="6" customWidth="1"/>
    <col min="517" max="517" width="11.42578125" style="6" bestFit="1" customWidth="1"/>
    <col min="518" max="760" width="10.5703125" style="6"/>
    <col min="761" max="761" width="27.42578125" style="6" customWidth="1"/>
    <col min="762" max="762" width="8" style="6" customWidth="1"/>
    <col min="763" max="763" width="1.42578125" style="6" customWidth="1"/>
    <col min="764" max="764" width="11" style="6" customWidth="1"/>
    <col min="765" max="765" width="1.42578125" style="6" customWidth="1"/>
    <col min="766" max="766" width="11.42578125" style="6" customWidth="1"/>
    <col min="767" max="767" width="1.5703125" style="6" customWidth="1"/>
    <col min="768" max="768" width="13.5703125" style="6" bestFit="1" customWidth="1"/>
    <col min="769" max="769" width="1.5703125" style="6" customWidth="1"/>
    <col min="770" max="770" width="13.42578125" style="6" customWidth="1"/>
    <col min="771" max="771" width="1.5703125" style="6" customWidth="1"/>
    <col min="772" max="772" width="10.5703125" style="6" customWidth="1"/>
    <col min="773" max="773" width="11.42578125" style="6" bestFit="1" customWidth="1"/>
    <col min="774" max="1016" width="10.5703125" style="6"/>
    <col min="1017" max="1017" width="27.42578125" style="6" customWidth="1"/>
    <col min="1018" max="1018" width="8" style="6" customWidth="1"/>
    <col min="1019" max="1019" width="1.42578125" style="6" customWidth="1"/>
    <col min="1020" max="1020" width="11" style="6" customWidth="1"/>
    <col min="1021" max="1021" width="1.42578125" style="6" customWidth="1"/>
    <col min="1022" max="1022" width="11.42578125" style="6" customWidth="1"/>
    <col min="1023" max="1023" width="1.5703125" style="6" customWidth="1"/>
    <col min="1024" max="1024" width="13.5703125" style="6" bestFit="1" customWidth="1"/>
    <col min="1025" max="1025" width="1.5703125" style="6" customWidth="1"/>
    <col min="1026" max="1026" width="13.42578125" style="6" customWidth="1"/>
    <col min="1027" max="1027" width="1.5703125" style="6" customWidth="1"/>
    <col min="1028" max="1028" width="10.5703125" style="6" customWidth="1"/>
    <col min="1029" max="1029" width="11.42578125" style="6" bestFit="1" customWidth="1"/>
    <col min="1030" max="1272" width="10.5703125" style="6"/>
    <col min="1273" max="1273" width="27.42578125" style="6" customWidth="1"/>
    <col min="1274" max="1274" width="8" style="6" customWidth="1"/>
    <col min="1275" max="1275" width="1.42578125" style="6" customWidth="1"/>
    <col min="1276" max="1276" width="11" style="6" customWidth="1"/>
    <col min="1277" max="1277" width="1.42578125" style="6" customWidth="1"/>
    <col min="1278" max="1278" width="11.42578125" style="6" customWidth="1"/>
    <col min="1279" max="1279" width="1.5703125" style="6" customWidth="1"/>
    <col min="1280" max="1280" width="13.5703125" style="6" bestFit="1" customWidth="1"/>
    <col min="1281" max="1281" width="1.5703125" style="6" customWidth="1"/>
    <col min="1282" max="1282" width="13.42578125" style="6" customWidth="1"/>
    <col min="1283" max="1283" width="1.5703125" style="6" customWidth="1"/>
    <col min="1284" max="1284" width="10.5703125" style="6" customWidth="1"/>
    <col min="1285" max="1285" width="11.42578125" style="6" bestFit="1" customWidth="1"/>
    <col min="1286" max="1528" width="10.5703125" style="6"/>
    <col min="1529" max="1529" width="27.42578125" style="6" customWidth="1"/>
    <col min="1530" max="1530" width="8" style="6" customWidth="1"/>
    <col min="1531" max="1531" width="1.42578125" style="6" customWidth="1"/>
    <col min="1532" max="1532" width="11" style="6" customWidth="1"/>
    <col min="1533" max="1533" width="1.42578125" style="6" customWidth="1"/>
    <col min="1534" max="1534" width="11.42578125" style="6" customWidth="1"/>
    <col min="1535" max="1535" width="1.5703125" style="6" customWidth="1"/>
    <col min="1536" max="1536" width="13.5703125" style="6" bestFit="1" customWidth="1"/>
    <col min="1537" max="1537" width="1.5703125" style="6" customWidth="1"/>
    <col min="1538" max="1538" width="13.42578125" style="6" customWidth="1"/>
    <col min="1539" max="1539" width="1.5703125" style="6" customWidth="1"/>
    <col min="1540" max="1540" width="10.5703125" style="6" customWidth="1"/>
    <col min="1541" max="1541" width="11.42578125" style="6" bestFit="1" customWidth="1"/>
    <col min="1542" max="1784" width="10.5703125" style="6"/>
    <col min="1785" max="1785" width="27.42578125" style="6" customWidth="1"/>
    <col min="1786" max="1786" width="8" style="6" customWidth="1"/>
    <col min="1787" max="1787" width="1.42578125" style="6" customWidth="1"/>
    <col min="1788" max="1788" width="11" style="6" customWidth="1"/>
    <col min="1789" max="1789" width="1.42578125" style="6" customWidth="1"/>
    <col min="1790" max="1790" width="11.42578125" style="6" customWidth="1"/>
    <col min="1791" max="1791" width="1.5703125" style="6" customWidth="1"/>
    <col min="1792" max="1792" width="13.5703125" style="6" bestFit="1" customWidth="1"/>
    <col min="1793" max="1793" width="1.5703125" style="6" customWidth="1"/>
    <col min="1794" max="1794" width="13.42578125" style="6" customWidth="1"/>
    <col min="1795" max="1795" width="1.5703125" style="6" customWidth="1"/>
    <col min="1796" max="1796" width="10.5703125" style="6" customWidth="1"/>
    <col min="1797" max="1797" width="11.42578125" style="6" bestFit="1" customWidth="1"/>
    <col min="1798" max="2040" width="10.5703125" style="6"/>
    <col min="2041" max="2041" width="27.42578125" style="6" customWidth="1"/>
    <col min="2042" max="2042" width="8" style="6" customWidth="1"/>
    <col min="2043" max="2043" width="1.42578125" style="6" customWidth="1"/>
    <col min="2044" max="2044" width="11" style="6" customWidth="1"/>
    <col min="2045" max="2045" width="1.42578125" style="6" customWidth="1"/>
    <col min="2046" max="2046" width="11.42578125" style="6" customWidth="1"/>
    <col min="2047" max="2047" width="1.5703125" style="6" customWidth="1"/>
    <col min="2048" max="2048" width="13.5703125" style="6" bestFit="1" customWidth="1"/>
    <col min="2049" max="2049" width="1.5703125" style="6" customWidth="1"/>
    <col min="2050" max="2050" width="13.42578125" style="6" customWidth="1"/>
    <col min="2051" max="2051" width="1.5703125" style="6" customWidth="1"/>
    <col min="2052" max="2052" width="10.5703125" style="6" customWidth="1"/>
    <col min="2053" max="2053" width="11.42578125" style="6" bestFit="1" customWidth="1"/>
    <col min="2054" max="2296" width="10.5703125" style="6"/>
    <col min="2297" max="2297" width="27.42578125" style="6" customWidth="1"/>
    <col min="2298" max="2298" width="8" style="6" customWidth="1"/>
    <col min="2299" max="2299" width="1.42578125" style="6" customWidth="1"/>
    <col min="2300" max="2300" width="11" style="6" customWidth="1"/>
    <col min="2301" max="2301" width="1.42578125" style="6" customWidth="1"/>
    <col min="2302" max="2302" width="11.42578125" style="6" customWidth="1"/>
    <col min="2303" max="2303" width="1.5703125" style="6" customWidth="1"/>
    <col min="2304" max="2304" width="13.5703125" style="6" bestFit="1" customWidth="1"/>
    <col min="2305" max="2305" width="1.5703125" style="6" customWidth="1"/>
    <col min="2306" max="2306" width="13.42578125" style="6" customWidth="1"/>
    <col min="2307" max="2307" width="1.5703125" style="6" customWidth="1"/>
    <col min="2308" max="2308" width="10.5703125" style="6" customWidth="1"/>
    <col min="2309" max="2309" width="11.42578125" style="6" bestFit="1" customWidth="1"/>
    <col min="2310" max="2552" width="10.5703125" style="6"/>
    <col min="2553" max="2553" width="27.42578125" style="6" customWidth="1"/>
    <col min="2554" max="2554" width="8" style="6" customWidth="1"/>
    <col min="2555" max="2555" width="1.42578125" style="6" customWidth="1"/>
    <col min="2556" max="2556" width="11" style="6" customWidth="1"/>
    <col min="2557" max="2557" width="1.42578125" style="6" customWidth="1"/>
    <col min="2558" max="2558" width="11.42578125" style="6" customWidth="1"/>
    <col min="2559" max="2559" width="1.5703125" style="6" customWidth="1"/>
    <col min="2560" max="2560" width="13.5703125" style="6" bestFit="1" customWidth="1"/>
    <col min="2561" max="2561" width="1.5703125" style="6" customWidth="1"/>
    <col min="2562" max="2562" width="13.42578125" style="6" customWidth="1"/>
    <col min="2563" max="2563" width="1.5703125" style="6" customWidth="1"/>
    <col min="2564" max="2564" width="10.5703125" style="6" customWidth="1"/>
    <col min="2565" max="2565" width="11.42578125" style="6" bestFit="1" customWidth="1"/>
    <col min="2566" max="2808" width="10.5703125" style="6"/>
    <col min="2809" max="2809" width="27.42578125" style="6" customWidth="1"/>
    <col min="2810" max="2810" width="8" style="6" customWidth="1"/>
    <col min="2811" max="2811" width="1.42578125" style="6" customWidth="1"/>
    <col min="2812" max="2812" width="11" style="6" customWidth="1"/>
    <col min="2813" max="2813" width="1.42578125" style="6" customWidth="1"/>
    <col min="2814" max="2814" width="11.42578125" style="6" customWidth="1"/>
    <col min="2815" max="2815" width="1.5703125" style="6" customWidth="1"/>
    <col min="2816" max="2816" width="13.5703125" style="6" bestFit="1" customWidth="1"/>
    <col min="2817" max="2817" width="1.5703125" style="6" customWidth="1"/>
    <col min="2818" max="2818" width="13.42578125" style="6" customWidth="1"/>
    <col min="2819" max="2819" width="1.5703125" style="6" customWidth="1"/>
    <col min="2820" max="2820" width="10.5703125" style="6" customWidth="1"/>
    <col min="2821" max="2821" width="11.42578125" style="6" bestFit="1" customWidth="1"/>
    <col min="2822" max="3064" width="10.5703125" style="6"/>
    <col min="3065" max="3065" width="27.42578125" style="6" customWidth="1"/>
    <col min="3066" max="3066" width="8" style="6" customWidth="1"/>
    <col min="3067" max="3067" width="1.42578125" style="6" customWidth="1"/>
    <col min="3068" max="3068" width="11" style="6" customWidth="1"/>
    <col min="3069" max="3069" width="1.42578125" style="6" customWidth="1"/>
    <col min="3070" max="3070" width="11.42578125" style="6" customWidth="1"/>
    <col min="3071" max="3071" width="1.5703125" style="6" customWidth="1"/>
    <col min="3072" max="3072" width="13.5703125" style="6" bestFit="1" customWidth="1"/>
    <col min="3073" max="3073" width="1.5703125" style="6" customWidth="1"/>
    <col min="3074" max="3074" width="13.42578125" style="6" customWidth="1"/>
    <col min="3075" max="3075" width="1.5703125" style="6" customWidth="1"/>
    <col min="3076" max="3076" width="10.5703125" style="6" customWidth="1"/>
    <col min="3077" max="3077" width="11.42578125" style="6" bestFit="1" customWidth="1"/>
    <col min="3078" max="3320" width="10.5703125" style="6"/>
    <col min="3321" max="3321" width="27.42578125" style="6" customWidth="1"/>
    <col min="3322" max="3322" width="8" style="6" customWidth="1"/>
    <col min="3323" max="3323" width="1.42578125" style="6" customWidth="1"/>
    <col min="3324" max="3324" width="11" style="6" customWidth="1"/>
    <col min="3325" max="3325" width="1.42578125" style="6" customWidth="1"/>
    <col min="3326" max="3326" width="11.42578125" style="6" customWidth="1"/>
    <col min="3327" max="3327" width="1.5703125" style="6" customWidth="1"/>
    <col min="3328" max="3328" width="13.5703125" style="6" bestFit="1" customWidth="1"/>
    <col min="3329" max="3329" width="1.5703125" style="6" customWidth="1"/>
    <col min="3330" max="3330" width="13.42578125" style="6" customWidth="1"/>
    <col min="3331" max="3331" width="1.5703125" style="6" customWidth="1"/>
    <col min="3332" max="3332" width="10.5703125" style="6" customWidth="1"/>
    <col min="3333" max="3333" width="11.42578125" style="6" bestFit="1" customWidth="1"/>
    <col min="3334" max="3576" width="10.5703125" style="6"/>
    <col min="3577" max="3577" width="27.42578125" style="6" customWidth="1"/>
    <col min="3578" max="3578" width="8" style="6" customWidth="1"/>
    <col min="3579" max="3579" width="1.42578125" style="6" customWidth="1"/>
    <col min="3580" max="3580" width="11" style="6" customWidth="1"/>
    <col min="3581" max="3581" width="1.42578125" style="6" customWidth="1"/>
    <col min="3582" max="3582" width="11.42578125" style="6" customWidth="1"/>
    <col min="3583" max="3583" width="1.5703125" style="6" customWidth="1"/>
    <col min="3584" max="3584" width="13.5703125" style="6" bestFit="1" customWidth="1"/>
    <col min="3585" max="3585" width="1.5703125" style="6" customWidth="1"/>
    <col min="3586" max="3586" width="13.42578125" style="6" customWidth="1"/>
    <col min="3587" max="3587" width="1.5703125" style="6" customWidth="1"/>
    <col min="3588" max="3588" width="10.5703125" style="6" customWidth="1"/>
    <col min="3589" max="3589" width="11.42578125" style="6" bestFit="1" customWidth="1"/>
    <col min="3590" max="3832" width="10.5703125" style="6"/>
    <col min="3833" max="3833" width="27.42578125" style="6" customWidth="1"/>
    <col min="3834" max="3834" width="8" style="6" customWidth="1"/>
    <col min="3835" max="3835" width="1.42578125" style="6" customWidth="1"/>
    <col min="3836" max="3836" width="11" style="6" customWidth="1"/>
    <col min="3837" max="3837" width="1.42578125" style="6" customWidth="1"/>
    <col min="3838" max="3838" width="11.42578125" style="6" customWidth="1"/>
    <col min="3839" max="3839" width="1.5703125" style="6" customWidth="1"/>
    <col min="3840" max="3840" width="13.5703125" style="6" bestFit="1" customWidth="1"/>
    <col min="3841" max="3841" width="1.5703125" style="6" customWidth="1"/>
    <col min="3842" max="3842" width="13.42578125" style="6" customWidth="1"/>
    <col min="3843" max="3843" width="1.5703125" style="6" customWidth="1"/>
    <col min="3844" max="3844" width="10.5703125" style="6" customWidth="1"/>
    <col min="3845" max="3845" width="11.42578125" style="6" bestFit="1" customWidth="1"/>
    <col min="3846" max="4088" width="10.5703125" style="6"/>
    <col min="4089" max="4089" width="27.42578125" style="6" customWidth="1"/>
    <col min="4090" max="4090" width="8" style="6" customWidth="1"/>
    <col min="4091" max="4091" width="1.42578125" style="6" customWidth="1"/>
    <col min="4092" max="4092" width="11" style="6" customWidth="1"/>
    <col min="4093" max="4093" width="1.42578125" style="6" customWidth="1"/>
    <col min="4094" max="4094" width="11.42578125" style="6" customWidth="1"/>
    <col min="4095" max="4095" width="1.5703125" style="6" customWidth="1"/>
    <col min="4096" max="4096" width="13.5703125" style="6" bestFit="1" customWidth="1"/>
    <col min="4097" max="4097" width="1.5703125" style="6" customWidth="1"/>
    <col min="4098" max="4098" width="13.42578125" style="6" customWidth="1"/>
    <col min="4099" max="4099" width="1.5703125" style="6" customWidth="1"/>
    <col min="4100" max="4100" width="10.5703125" style="6" customWidth="1"/>
    <col min="4101" max="4101" width="11.42578125" style="6" bestFit="1" customWidth="1"/>
    <col min="4102" max="4344" width="10.5703125" style="6"/>
    <col min="4345" max="4345" width="27.42578125" style="6" customWidth="1"/>
    <col min="4346" max="4346" width="8" style="6" customWidth="1"/>
    <col min="4347" max="4347" width="1.42578125" style="6" customWidth="1"/>
    <col min="4348" max="4348" width="11" style="6" customWidth="1"/>
    <col min="4349" max="4349" width="1.42578125" style="6" customWidth="1"/>
    <col min="4350" max="4350" width="11.42578125" style="6" customWidth="1"/>
    <col min="4351" max="4351" width="1.5703125" style="6" customWidth="1"/>
    <col min="4352" max="4352" width="13.5703125" style="6" bestFit="1" customWidth="1"/>
    <col min="4353" max="4353" width="1.5703125" style="6" customWidth="1"/>
    <col min="4354" max="4354" width="13.42578125" style="6" customWidth="1"/>
    <col min="4355" max="4355" width="1.5703125" style="6" customWidth="1"/>
    <col min="4356" max="4356" width="10.5703125" style="6" customWidth="1"/>
    <col min="4357" max="4357" width="11.42578125" style="6" bestFit="1" customWidth="1"/>
    <col min="4358" max="4600" width="10.5703125" style="6"/>
    <col min="4601" max="4601" width="27.42578125" style="6" customWidth="1"/>
    <col min="4602" max="4602" width="8" style="6" customWidth="1"/>
    <col min="4603" max="4603" width="1.42578125" style="6" customWidth="1"/>
    <col min="4604" max="4604" width="11" style="6" customWidth="1"/>
    <col min="4605" max="4605" width="1.42578125" style="6" customWidth="1"/>
    <col min="4606" max="4606" width="11.42578125" style="6" customWidth="1"/>
    <col min="4607" max="4607" width="1.5703125" style="6" customWidth="1"/>
    <col min="4608" max="4608" width="13.5703125" style="6" bestFit="1" customWidth="1"/>
    <col min="4609" max="4609" width="1.5703125" style="6" customWidth="1"/>
    <col min="4610" max="4610" width="13.42578125" style="6" customWidth="1"/>
    <col min="4611" max="4611" width="1.5703125" style="6" customWidth="1"/>
    <col min="4612" max="4612" width="10.5703125" style="6" customWidth="1"/>
    <col min="4613" max="4613" width="11.42578125" style="6" bestFit="1" customWidth="1"/>
    <col min="4614" max="4856" width="10.5703125" style="6"/>
    <col min="4857" max="4857" width="27.42578125" style="6" customWidth="1"/>
    <col min="4858" max="4858" width="8" style="6" customWidth="1"/>
    <col min="4859" max="4859" width="1.42578125" style="6" customWidth="1"/>
    <col min="4860" max="4860" width="11" style="6" customWidth="1"/>
    <col min="4861" max="4861" width="1.42578125" style="6" customWidth="1"/>
    <col min="4862" max="4862" width="11.42578125" style="6" customWidth="1"/>
    <col min="4863" max="4863" width="1.5703125" style="6" customWidth="1"/>
    <col min="4864" max="4864" width="13.5703125" style="6" bestFit="1" customWidth="1"/>
    <col min="4865" max="4865" width="1.5703125" style="6" customWidth="1"/>
    <col min="4866" max="4866" width="13.42578125" style="6" customWidth="1"/>
    <col min="4867" max="4867" width="1.5703125" style="6" customWidth="1"/>
    <col min="4868" max="4868" width="10.5703125" style="6" customWidth="1"/>
    <col min="4869" max="4869" width="11.42578125" style="6" bestFit="1" customWidth="1"/>
    <col min="4870" max="5112" width="10.5703125" style="6"/>
    <col min="5113" max="5113" width="27.42578125" style="6" customWidth="1"/>
    <col min="5114" max="5114" width="8" style="6" customWidth="1"/>
    <col min="5115" max="5115" width="1.42578125" style="6" customWidth="1"/>
    <col min="5116" max="5116" width="11" style="6" customWidth="1"/>
    <col min="5117" max="5117" width="1.42578125" style="6" customWidth="1"/>
    <col min="5118" max="5118" width="11.42578125" style="6" customWidth="1"/>
    <col min="5119" max="5119" width="1.5703125" style="6" customWidth="1"/>
    <col min="5120" max="5120" width="13.5703125" style="6" bestFit="1" customWidth="1"/>
    <col min="5121" max="5121" width="1.5703125" style="6" customWidth="1"/>
    <col min="5122" max="5122" width="13.42578125" style="6" customWidth="1"/>
    <col min="5123" max="5123" width="1.5703125" style="6" customWidth="1"/>
    <col min="5124" max="5124" width="10.5703125" style="6" customWidth="1"/>
    <col min="5125" max="5125" width="11.42578125" style="6" bestFit="1" customWidth="1"/>
    <col min="5126" max="5368" width="10.5703125" style="6"/>
    <col min="5369" max="5369" width="27.42578125" style="6" customWidth="1"/>
    <col min="5370" max="5370" width="8" style="6" customWidth="1"/>
    <col min="5371" max="5371" width="1.42578125" style="6" customWidth="1"/>
    <col min="5372" max="5372" width="11" style="6" customWidth="1"/>
    <col min="5373" max="5373" width="1.42578125" style="6" customWidth="1"/>
    <col min="5374" max="5374" width="11.42578125" style="6" customWidth="1"/>
    <col min="5375" max="5375" width="1.5703125" style="6" customWidth="1"/>
    <col min="5376" max="5376" width="13.5703125" style="6" bestFit="1" customWidth="1"/>
    <col min="5377" max="5377" width="1.5703125" style="6" customWidth="1"/>
    <col min="5378" max="5378" width="13.42578125" style="6" customWidth="1"/>
    <col min="5379" max="5379" width="1.5703125" style="6" customWidth="1"/>
    <col min="5380" max="5380" width="10.5703125" style="6" customWidth="1"/>
    <col min="5381" max="5381" width="11.42578125" style="6" bestFit="1" customWidth="1"/>
    <col min="5382" max="5624" width="10.5703125" style="6"/>
    <col min="5625" max="5625" width="27.42578125" style="6" customWidth="1"/>
    <col min="5626" max="5626" width="8" style="6" customWidth="1"/>
    <col min="5627" max="5627" width="1.42578125" style="6" customWidth="1"/>
    <col min="5628" max="5628" width="11" style="6" customWidth="1"/>
    <col min="5629" max="5629" width="1.42578125" style="6" customWidth="1"/>
    <col min="5630" max="5630" width="11.42578125" style="6" customWidth="1"/>
    <col min="5631" max="5631" width="1.5703125" style="6" customWidth="1"/>
    <col min="5632" max="5632" width="13.5703125" style="6" bestFit="1" customWidth="1"/>
    <col min="5633" max="5633" width="1.5703125" style="6" customWidth="1"/>
    <col min="5634" max="5634" width="13.42578125" style="6" customWidth="1"/>
    <col min="5635" max="5635" width="1.5703125" style="6" customWidth="1"/>
    <col min="5636" max="5636" width="10.5703125" style="6" customWidth="1"/>
    <col min="5637" max="5637" width="11.42578125" style="6" bestFit="1" customWidth="1"/>
    <col min="5638" max="5880" width="10.5703125" style="6"/>
    <col min="5881" max="5881" width="27.42578125" style="6" customWidth="1"/>
    <col min="5882" max="5882" width="8" style="6" customWidth="1"/>
    <col min="5883" max="5883" width="1.42578125" style="6" customWidth="1"/>
    <col min="5884" max="5884" width="11" style="6" customWidth="1"/>
    <col min="5885" max="5885" width="1.42578125" style="6" customWidth="1"/>
    <col min="5886" max="5886" width="11.42578125" style="6" customWidth="1"/>
    <col min="5887" max="5887" width="1.5703125" style="6" customWidth="1"/>
    <col min="5888" max="5888" width="13.5703125" style="6" bestFit="1" customWidth="1"/>
    <col min="5889" max="5889" width="1.5703125" style="6" customWidth="1"/>
    <col min="5890" max="5890" width="13.42578125" style="6" customWidth="1"/>
    <col min="5891" max="5891" width="1.5703125" style="6" customWidth="1"/>
    <col min="5892" max="5892" width="10.5703125" style="6" customWidth="1"/>
    <col min="5893" max="5893" width="11.42578125" style="6" bestFit="1" customWidth="1"/>
    <col min="5894" max="6136" width="10.5703125" style="6"/>
    <col min="6137" max="6137" width="27.42578125" style="6" customWidth="1"/>
    <col min="6138" max="6138" width="8" style="6" customWidth="1"/>
    <col min="6139" max="6139" width="1.42578125" style="6" customWidth="1"/>
    <col min="6140" max="6140" width="11" style="6" customWidth="1"/>
    <col min="6141" max="6141" width="1.42578125" style="6" customWidth="1"/>
    <col min="6142" max="6142" width="11.42578125" style="6" customWidth="1"/>
    <col min="6143" max="6143" width="1.5703125" style="6" customWidth="1"/>
    <col min="6144" max="6144" width="13.5703125" style="6" bestFit="1" customWidth="1"/>
    <col min="6145" max="6145" width="1.5703125" style="6" customWidth="1"/>
    <col min="6146" max="6146" width="13.42578125" style="6" customWidth="1"/>
    <col min="6147" max="6147" width="1.5703125" style="6" customWidth="1"/>
    <col min="6148" max="6148" width="10.5703125" style="6" customWidth="1"/>
    <col min="6149" max="6149" width="11.42578125" style="6" bestFit="1" customWidth="1"/>
    <col min="6150" max="6392" width="10.5703125" style="6"/>
    <col min="6393" max="6393" width="27.42578125" style="6" customWidth="1"/>
    <col min="6394" max="6394" width="8" style="6" customWidth="1"/>
    <col min="6395" max="6395" width="1.42578125" style="6" customWidth="1"/>
    <col min="6396" max="6396" width="11" style="6" customWidth="1"/>
    <col min="6397" max="6397" width="1.42578125" style="6" customWidth="1"/>
    <col min="6398" max="6398" width="11.42578125" style="6" customWidth="1"/>
    <col min="6399" max="6399" width="1.5703125" style="6" customWidth="1"/>
    <col min="6400" max="6400" width="13.5703125" style="6" bestFit="1" customWidth="1"/>
    <col min="6401" max="6401" width="1.5703125" style="6" customWidth="1"/>
    <col min="6402" max="6402" width="13.42578125" style="6" customWidth="1"/>
    <col min="6403" max="6403" width="1.5703125" style="6" customWidth="1"/>
    <col min="6404" max="6404" width="10.5703125" style="6" customWidth="1"/>
    <col min="6405" max="6405" width="11.42578125" style="6" bestFit="1" customWidth="1"/>
    <col min="6406" max="6648" width="10.5703125" style="6"/>
    <col min="6649" max="6649" width="27.42578125" style="6" customWidth="1"/>
    <col min="6650" max="6650" width="8" style="6" customWidth="1"/>
    <col min="6651" max="6651" width="1.42578125" style="6" customWidth="1"/>
    <col min="6652" max="6652" width="11" style="6" customWidth="1"/>
    <col min="6653" max="6653" width="1.42578125" style="6" customWidth="1"/>
    <col min="6654" max="6654" width="11.42578125" style="6" customWidth="1"/>
    <col min="6655" max="6655" width="1.5703125" style="6" customWidth="1"/>
    <col min="6656" max="6656" width="13.5703125" style="6" bestFit="1" customWidth="1"/>
    <col min="6657" max="6657" width="1.5703125" style="6" customWidth="1"/>
    <col min="6658" max="6658" width="13.42578125" style="6" customWidth="1"/>
    <col min="6659" max="6659" width="1.5703125" style="6" customWidth="1"/>
    <col min="6660" max="6660" width="10.5703125" style="6" customWidth="1"/>
    <col min="6661" max="6661" width="11.42578125" style="6" bestFit="1" customWidth="1"/>
    <col min="6662" max="6904" width="10.5703125" style="6"/>
    <col min="6905" max="6905" width="27.42578125" style="6" customWidth="1"/>
    <col min="6906" max="6906" width="8" style="6" customWidth="1"/>
    <col min="6907" max="6907" width="1.42578125" style="6" customWidth="1"/>
    <col min="6908" max="6908" width="11" style="6" customWidth="1"/>
    <col min="6909" max="6909" width="1.42578125" style="6" customWidth="1"/>
    <col min="6910" max="6910" width="11.42578125" style="6" customWidth="1"/>
    <col min="6911" max="6911" width="1.5703125" style="6" customWidth="1"/>
    <col min="6912" max="6912" width="13.5703125" style="6" bestFit="1" customWidth="1"/>
    <col min="6913" max="6913" width="1.5703125" style="6" customWidth="1"/>
    <col min="6914" max="6914" width="13.42578125" style="6" customWidth="1"/>
    <col min="6915" max="6915" width="1.5703125" style="6" customWidth="1"/>
    <col min="6916" max="6916" width="10.5703125" style="6" customWidth="1"/>
    <col min="6917" max="6917" width="11.42578125" style="6" bestFit="1" customWidth="1"/>
    <col min="6918" max="7160" width="10.5703125" style="6"/>
    <col min="7161" max="7161" width="27.42578125" style="6" customWidth="1"/>
    <col min="7162" max="7162" width="8" style="6" customWidth="1"/>
    <col min="7163" max="7163" width="1.42578125" style="6" customWidth="1"/>
    <col min="7164" max="7164" width="11" style="6" customWidth="1"/>
    <col min="7165" max="7165" width="1.42578125" style="6" customWidth="1"/>
    <col min="7166" max="7166" width="11.42578125" style="6" customWidth="1"/>
    <col min="7167" max="7167" width="1.5703125" style="6" customWidth="1"/>
    <col min="7168" max="7168" width="13.5703125" style="6" bestFit="1" customWidth="1"/>
    <col min="7169" max="7169" width="1.5703125" style="6" customWidth="1"/>
    <col min="7170" max="7170" width="13.42578125" style="6" customWidth="1"/>
    <col min="7171" max="7171" width="1.5703125" style="6" customWidth="1"/>
    <col min="7172" max="7172" width="10.5703125" style="6" customWidth="1"/>
    <col min="7173" max="7173" width="11.42578125" style="6" bestFit="1" customWidth="1"/>
    <col min="7174" max="7416" width="10.5703125" style="6"/>
    <col min="7417" max="7417" width="27.42578125" style="6" customWidth="1"/>
    <col min="7418" max="7418" width="8" style="6" customWidth="1"/>
    <col min="7419" max="7419" width="1.42578125" style="6" customWidth="1"/>
    <col min="7420" max="7420" width="11" style="6" customWidth="1"/>
    <col min="7421" max="7421" width="1.42578125" style="6" customWidth="1"/>
    <col min="7422" max="7422" width="11.42578125" style="6" customWidth="1"/>
    <col min="7423" max="7423" width="1.5703125" style="6" customWidth="1"/>
    <col min="7424" max="7424" width="13.5703125" style="6" bestFit="1" customWidth="1"/>
    <col min="7425" max="7425" width="1.5703125" style="6" customWidth="1"/>
    <col min="7426" max="7426" width="13.42578125" style="6" customWidth="1"/>
    <col min="7427" max="7427" width="1.5703125" style="6" customWidth="1"/>
    <col min="7428" max="7428" width="10.5703125" style="6" customWidth="1"/>
    <col min="7429" max="7429" width="11.42578125" style="6" bestFit="1" customWidth="1"/>
    <col min="7430" max="7672" width="10.5703125" style="6"/>
    <col min="7673" max="7673" width="27.42578125" style="6" customWidth="1"/>
    <col min="7674" max="7674" width="8" style="6" customWidth="1"/>
    <col min="7675" max="7675" width="1.42578125" style="6" customWidth="1"/>
    <col min="7676" max="7676" width="11" style="6" customWidth="1"/>
    <col min="7677" max="7677" width="1.42578125" style="6" customWidth="1"/>
    <col min="7678" max="7678" width="11.42578125" style="6" customWidth="1"/>
    <col min="7679" max="7679" width="1.5703125" style="6" customWidth="1"/>
    <col min="7680" max="7680" width="13.5703125" style="6" bestFit="1" customWidth="1"/>
    <col min="7681" max="7681" width="1.5703125" style="6" customWidth="1"/>
    <col min="7682" max="7682" width="13.42578125" style="6" customWidth="1"/>
    <col min="7683" max="7683" width="1.5703125" style="6" customWidth="1"/>
    <col min="7684" max="7684" width="10.5703125" style="6" customWidth="1"/>
    <col min="7685" max="7685" width="11.42578125" style="6" bestFit="1" customWidth="1"/>
    <col min="7686" max="7928" width="10.5703125" style="6"/>
    <col min="7929" max="7929" width="27.42578125" style="6" customWidth="1"/>
    <col min="7930" max="7930" width="8" style="6" customWidth="1"/>
    <col min="7931" max="7931" width="1.42578125" style="6" customWidth="1"/>
    <col min="7932" max="7932" width="11" style="6" customWidth="1"/>
    <col min="7933" max="7933" width="1.42578125" style="6" customWidth="1"/>
    <col min="7934" max="7934" width="11.42578125" style="6" customWidth="1"/>
    <col min="7935" max="7935" width="1.5703125" style="6" customWidth="1"/>
    <col min="7936" max="7936" width="13.5703125" style="6" bestFit="1" customWidth="1"/>
    <col min="7937" max="7937" width="1.5703125" style="6" customWidth="1"/>
    <col min="7938" max="7938" width="13.42578125" style="6" customWidth="1"/>
    <col min="7939" max="7939" width="1.5703125" style="6" customWidth="1"/>
    <col min="7940" max="7940" width="10.5703125" style="6" customWidth="1"/>
    <col min="7941" max="7941" width="11.42578125" style="6" bestFit="1" customWidth="1"/>
    <col min="7942" max="8184" width="10.5703125" style="6"/>
    <col min="8185" max="8185" width="27.42578125" style="6" customWidth="1"/>
    <col min="8186" max="8186" width="8" style="6" customWidth="1"/>
    <col min="8187" max="8187" width="1.42578125" style="6" customWidth="1"/>
    <col min="8188" max="8188" width="11" style="6" customWidth="1"/>
    <col min="8189" max="8189" width="1.42578125" style="6" customWidth="1"/>
    <col min="8190" max="8190" width="11.42578125" style="6" customWidth="1"/>
    <col min="8191" max="8191" width="1.5703125" style="6" customWidth="1"/>
    <col min="8192" max="8192" width="13.5703125" style="6" bestFit="1" customWidth="1"/>
    <col min="8193" max="8193" width="1.5703125" style="6" customWidth="1"/>
    <col min="8194" max="8194" width="13.42578125" style="6" customWidth="1"/>
    <col min="8195" max="8195" width="1.5703125" style="6" customWidth="1"/>
    <col min="8196" max="8196" width="10.5703125" style="6" customWidth="1"/>
    <col min="8197" max="8197" width="11.42578125" style="6" bestFit="1" customWidth="1"/>
    <col min="8198" max="8440" width="10.5703125" style="6"/>
    <col min="8441" max="8441" width="27.42578125" style="6" customWidth="1"/>
    <col min="8442" max="8442" width="8" style="6" customWidth="1"/>
    <col min="8443" max="8443" width="1.42578125" style="6" customWidth="1"/>
    <col min="8444" max="8444" width="11" style="6" customWidth="1"/>
    <col min="8445" max="8445" width="1.42578125" style="6" customWidth="1"/>
    <col min="8446" max="8446" width="11.42578125" style="6" customWidth="1"/>
    <col min="8447" max="8447" width="1.5703125" style="6" customWidth="1"/>
    <col min="8448" max="8448" width="13.5703125" style="6" bestFit="1" customWidth="1"/>
    <col min="8449" max="8449" width="1.5703125" style="6" customWidth="1"/>
    <col min="8450" max="8450" width="13.42578125" style="6" customWidth="1"/>
    <col min="8451" max="8451" width="1.5703125" style="6" customWidth="1"/>
    <col min="8452" max="8452" width="10.5703125" style="6" customWidth="1"/>
    <col min="8453" max="8453" width="11.42578125" style="6" bestFit="1" customWidth="1"/>
    <col min="8454" max="8696" width="10.5703125" style="6"/>
    <col min="8697" max="8697" width="27.42578125" style="6" customWidth="1"/>
    <col min="8698" max="8698" width="8" style="6" customWidth="1"/>
    <col min="8699" max="8699" width="1.42578125" style="6" customWidth="1"/>
    <col min="8700" max="8700" width="11" style="6" customWidth="1"/>
    <col min="8701" max="8701" width="1.42578125" style="6" customWidth="1"/>
    <col min="8702" max="8702" width="11.42578125" style="6" customWidth="1"/>
    <col min="8703" max="8703" width="1.5703125" style="6" customWidth="1"/>
    <col min="8704" max="8704" width="13.5703125" style="6" bestFit="1" customWidth="1"/>
    <col min="8705" max="8705" width="1.5703125" style="6" customWidth="1"/>
    <col min="8706" max="8706" width="13.42578125" style="6" customWidth="1"/>
    <col min="8707" max="8707" width="1.5703125" style="6" customWidth="1"/>
    <col min="8708" max="8708" width="10.5703125" style="6" customWidth="1"/>
    <col min="8709" max="8709" width="11.42578125" style="6" bestFit="1" customWidth="1"/>
    <col min="8710" max="8952" width="10.5703125" style="6"/>
    <col min="8953" max="8953" width="27.42578125" style="6" customWidth="1"/>
    <col min="8954" max="8954" width="8" style="6" customWidth="1"/>
    <col min="8955" max="8955" width="1.42578125" style="6" customWidth="1"/>
    <col min="8956" max="8956" width="11" style="6" customWidth="1"/>
    <col min="8957" max="8957" width="1.42578125" style="6" customWidth="1"/>
    <col min="8958" max="8958" width="11.42578125" style="6" customWidth="1"/>
    <col min="8959" max="8959" width="1.5703125" style="6" customWidth="1"/>
    <col min="8960" max="8960" width="13.5703125" style="6" bestFit="1" customWidth="1"/>
    <col min="8961" max="8961" width="1.5703125" style="6" customWidth="1"/>
    <col min="8962" max="8962" width="13.42578125" style="6" customWidth="1"/>
    <col min="8963" max="8963" width="1.5703125" style="6" customWidth="1"/>
    <col min="8964" max="8964" width="10.5703125" style="6" customWidth="1"/>
    <col min="8965" max="8965" width="11.42578125" style="6" bestFit="1" customWidth="1"/>
    <col min="8966" max="9208" width="10.5703125" style="6"/>
    <col min="9209" max="9209" width="27.42578125" style="6" customWidth="1"/>
    <col min="9210" max="9210" width="8" style="6" customWidth="1"/>
    <col min="9211" max="9211" width="1.42578125" style="6" customWidth="1"/>
    <col min="9212" max="9212" width="11" style="6" customWidth="1"/>
    <col min="9213" max="9213" width="1.42578125" style="6" customWidth="1"/>
    <col min="9214" max="9214" width="11.42578125" style="6" customWidth="1"/>
    <col min="9215" max="9215" width="1.5703125" style="6" customWidth="1"/>
    <col min="9216" max="9216" width="13.5703125" style="6" bestFit="1" customWidth="1"/>
    <col min="9217" max="9217" width="1.5703125" style="6" customWidth="1"/>
    <col min="9218" max="9218" width="13.42578125" style="6" customWidth="1"/>
    <col min="9219" max="9219" width="1.5703125" style="6" customWidth="1"/>
    <col min="9220" max="9220" width="10.5703125" style="6" customWidth="1"/>
    <col min="9221" max="9221" width="11.42578125" style="6" bestFit="1" customWidth="1"/>
    <col min="9222" max="9464" width="10.5703125" style="6"/>
    <col min="9465" max="9465" width="27.42578125" style="6" customWidth="1"/>
    <col min="9466" max="9466" width="8" style="6" customWidth="1"/>
    <col min="9467" max="9467" width="1.42578125" style="6" customWidth="1"/>
    <col min="9468" max="9468" width="11" style="6" customWidth="1"/>
    <col min="9469" max="9469" width="1.42578125" style="6" customWidth="1"/>
    <col min="9470" max="9470" width="11.42578125" style="6" customWidth="1"/>
    <col min="9471" max="9471" width="1.5703125" style="6" customWidth="1"/>
    <col min="9472" max="9472" width="13.5703125" style="6" bestFit="1" customWidth="1"/>
    <col min="9473" max="9473" width="1.5703125" style="6" customWidth="1"/>
    <col min="9474" max="9474" width="13.42578125" style="6" customWidth="1"/>
    <col min="9475" max="9475" width="1.5703125" style="6" customWidth="1"/>
    <col min="9476" max="9476" width="10.5703125" style="6" customWidth="1"/>
    <col min="9477" max="9477" width="11.42578125" style="6" bestFit="1" customWidth="1"/>
    <col min="9478" max="9720" width="10.5703125" style="6"/>
    <col min="9721" max="9721" width="27.42578125" style="6" customWidth="1"/>
    <col min="9722" max="9722" width="8" style="6" customWidth="1"/>
    <col min="9723" max="9723" width="1.42578125" style="6" customWidth="1"/>
    <col min="9724" max="9724" width="11" style="6" customWidth="1"/>
    <col min="9725" max="9725" width="1.42578125" style="6" customWidth="1"/>
    <col min="9726" max="9726" width="11.42578125" style="6" customWidth="1"/>
    <col min="9727" max="9727" width="1.5703125" style="6" customWidth="1"/>
    <col min="9728" max="9728" width="13.5703125" style="6" bestFit="1" customWidth="1"/>
    <col min="9729" max="9729" width="1.5703125" style="6" customWidth="1"/>
    <col min="9730" max="9730" width="13.42578125" style="6" customWidth="1"/>
    <col min="9731" max="9731" width="1.5703125" style="6" customWidth="1"/>
    <col min="9732" max="9732" width="10.5703125" style="6" customWidth="1"/>
    <col min="9733" max="9733" width="11.42578125" style="6" bestFit="1" customWidth="1"/>
    <col min="9734" max="9976" width="10.5703125" style="6"/>
    <col min="9977" max="9977" width="27.42578125" style="6" customWidth="1"/>
    <col min="9978" max="9978" width="8" style="6" customWidth="1"/>
    <col min="9979" max="9979" width="1.42578125" style="6" customWidth="1"/>
    <col min="9980" max="9980" width="11" style="6" customWidth="1"/>
    <col min="9981" max="9981" width="1.42578125" style="6" customWidth="1"/>
    <col min="9982" max="9982" width="11.42578125" style="6" customWidth="1"/>
    <col min="9983" max="9983" width="1.5703125" style="6" customWidth="1"/>
    <col min="9984" max="9984" width="13.5703125" style="6" bestFit="1" customWidth="1"/>
    <col min="9985" max="9985" width="1.5703125" style="6" customWidth="1"/>
    <col min="9986" max="9986" width="13.42578125" style="6" customWidth="1"/>
    <col min="9987" max="9987" width="1.5703125" style="6" customWidth="1"/>
    <col min="9988" max="9988" width="10.5703125" style="6" customWidth="1"/>
    <col min="9989" max="9989" width="11.42578125" style="6" bestFit="1" customWidth="1"/>
    <col min="9990" max="10232" width="10.5703125" style="6"/>
    <col min="10233" max="10233" width="27.42578125" style="6" customWidth="1"/>
    <col min="10234" max="10234" width="8" style="6" customWidth="1"/>
    <col min="10235" max="10235" width="1.42578125" style="6" customWidth="1"/>
    <col min="10236" max="10236" width="11" style="6" customWidth="1"/>
    <col min="10237" max="10237" width="1.42578125" style="6" customWidth="1"/>
    <col min="10238" max="10238" width="11.42578125" style="6" customWidth="1"/>
    <col min="10239" max="10239" width="1.5703125" style="6" customWidth="1"/>
    <col min="10240" max="10240" width="13.5703125" style="6" bestFit="1" customWidth="1"/>
    <col min="10241" max="10241" width="1.5703125" style="6" customWidth="1"/>
    <col min="10242" max="10242" width="13.42578125" style="6" customWidth="1"/>
    <col min="10243" max="10243" width="1.5703125" style="6" customWidth="1"/>
    <col min="10244" max="10244" width="10.5703125" style="6" customWidth="1"/>
    <col min="10245" max="10245" width="11.42578125" style="6" bestFit="1" customWidth="1"/>
    <col min="10246" max="10488" width="10.5703125" style="6"/>
    <col min="10489" max="10489" width="27.42578125" style="6" customWidth="1"/>
    <col min="10490" max="10490" width="8" style="6" customWidth="1"/>
    <col min="10491" max="10491" width="1.42578125" style="6" customWidth="1"/>
    <col min="10492" max="10492" width="11" style="6" customWidth="1"/>
    <col min="10493" max="10493" width="1.42578125" style="6" customWidth="1"/>
    <col min="10494" max="10494" width="11.42578125" style="6" customWidth="1"/>
    <col min="10495" max="10495" width="1.5703125" style="6" customWidth="1"/>
    <col min="10496" max="10496" width="13.5703125" style="6" bestFit="1" customWidth="1"/>
    <col min="10497" max="10497" width="1.5703125" style="6" customWidth="1"/>
    <col min="10498" max="10498" width="13.42578125" style="6" customWidth="1"/>
    <col min="10499" max="10499" width="1.5703125" style="6" customWidth="1"/>
    <col min="10500" max="10500" width="10.5703125" style="6" customWidth="1"/>
    <col min="10501" max="10501" width="11.42578125" style="6" bestFit="1" customWidth="1"/>
    <col min="10502" max="10744" width="10.5703125" style="6"/>
    <col min="10745" max="10745" width="27.42578125" style="6" customWidth="1"/>
    <col min="10746" max="10746" width="8" style="6" customWidth="1"/>
    <col min="10747" max="10747" width="1.42578125" style="6" customWidth="1"/>
    <col min="10748" max="10748" width="11" style="6" customWidth="1"/>
    <col min="10749" max="10749" width="1.42578125" style="6" customWidth="1"/>
    <col min="10750" max="10750" width="11.42578125" style="6" customWidth="1"/>
    <col min="10751" max="10751" width="1.5703125" style="6" customWidth="1"/>
    <col min="10752" max="10752" width="13.5703125" style="6" bestFit="1" customWidth="1"/>
    <col min="10753" max="10753" width="1.5703125" style="6" customWidth="1"/>
    <col min="10754" max="10754" width="13.42578125" style="6" customWidth="1"/>
    <col min="10755" max="10755" width="1.5703125" style="6" customWidth="1"/>
    <col min="10756" max="10756" width="10.5703125" style="6" customWidth="1"/>
    <col min="10757" max="10757" width="11.42578125" style="6" bestFit="1" customWidth="1"/>
    <col min="10758" max="11000" width="10.5703125" style="6"/>
    <col min="11001" max="11001" width="27.42578125" style="6" customWidth="1"/>
    <col min="11002" max="11002" width="8" style="6" customWidth="1"/>
    <col min="11003" max="11003" width="1.42578125" style="6" customWidth="1"/>
    <col min="11004" max="11004" width="11" style="6" customWidth="1"/>
    <col min="11005" max="11005" width="1.42578125" style="6" customWidth="1"/>
    <col min="11006" max="11006" width="11.42578125" style="6" customWidth="1"/>
    <col min="11007" max="11007" width="1.5703125" style="6" customWidth="1"/>
    <col min="11008" max="11008" width="13.5703125" style="6" bestFit="1" customWidth="1"/>
    <col min="11009" max="11009" width="1.5703125" style="6" customWidth="1"/>
    <col min="11010" max="11010" width="13.42578125" style="6" customWidth="1"/>
    <col min="11011" max="11011" width="1.5703125" style="6" customWidth="1"/>
    <col min="11012" max="11012" width="10.5703125" style="6" customWidth="1"/>
    <col min="11013" max="11013" width="11.42578125" style="6" bestFit="1" customWidth="1"/>
    <col min="11014" max="11256" width="10.5703125" style="6"/>
    <col min="11257" max="11257" width="27.42578125" style="6" customWidth="1"/>
    <col min="11258" max="11258" width="8" style="6" customWidth="1"/>
    <col min="11259" max="11259" width="1.42578125" style="6" customWidth="1"/>
    <col min="11260" max="11260" width="11" style="6" customWidth="1"/>
    <col min="11261" max="11261" width="1.42578125" style="6" customWidth="1"/>
    <col min="11262" max="11262" width="11.42578125" style="6" customWidth="1"/>
    <col min="11263" max="11263" width="1.5703125" style="6" customWidth="1"/>
    <col min="11264" max="11264" width="13.5703125" style="6" bestFit="1" customWidth="1"/>
    <col min="11265" max="11265" width="1.5703125" style="6" customWidth="1"/>
    <col min="11266" max="11266" width="13.42578125" style="6" customWidth="1"/>
    <col min="11267" max="11267" width="1.5703125" style="6" customWidth="1"/>
    <col min="11268" max="11268" width="10.5703125" style="6" customWidth="1"/>
    <col min="11269" max="11269" width="11.42578125" style="6" bestFit="1" customWidth="1"/>
    <col min="11270" max="11512" width="10.5703125" style="6"/>
    <col min="11513" max="11513" width="27.42578125" style="6" customWidth="1"/>
    <col min="11514" max="11514" width="8" style="6" customWidth="1"/>
    <col min="11515" max="11515" width="1.42578125" style="6" customWidth="1"/>
    <col min="11516" max="11516" width="11" style="6" customWidth="1"/>
    <col min="11517" max="11517" width="1.42578125" style="6" customWidth="1"/>
    <col min="11518" max="11518" width="11.42578125" style="6" customWidth="1"/>
    <col min="11519" max="11519" width="1.5703125" style="6" customWidth="1"/>
    <col min="11520" max="11520" width="13.5703125" style="6" bestFit="1" customWidth="1"/>
    <col min="11521" max="11521" width="1.5703125" style="6" customWidth="1"/>
    <col min="11522" max="11522" width="13.42578125" style="6" customWidth="1"/>
    <col min="11523" max="11523" width="1.5703125" style="6" customWidth="1"/>
    <col min="11524" max="11524" width="10.5703125" style="6" customWidth="1"/>
    <col min="11525" max="11525" width="11.42578125" style="6" bestFit="1" customWidth="1"/>
    <col min="11526" max="11768" width="10.5703125" style="6"/>
    <col min="11769" max="11769" width="27.42578125" style="6" customWidth="1"/>
    <col min="11770" max="11770" width="8" style="6" customWidth="1"/>
    <col min="11771" max="11771" width="1.42578125" style="6" customWidth="1"/>
    <col min="11772" max="11772" width="11" style="6" customWidth="1"/>
    <col min="11773" max="11773" width="1.42578125" style="6" customWidth="1"/>
    <col min="11774" max="11774" width="11.42578125" style="6" customWidth="1"/>
    <col min="11775" max="11775" width="1.5703125" style="6" customWidth="1"/>
    <col min="11776" max="11776" width="13.5703125" style="6" bestFit="1" customWidth="1"/>
    <col min="11777" max="11777" width="1.5703125" style="6" customWidth="1"/>
    <col min="11778" max="11778" width="13.42578125" style="6" customWidth="1"/>
    <col min="11779" max="11779" width="1.5703125" style="6" customWidth="1"/>
    <col min="11780" max="11780" width="10.5703125" style="6" customWidth="1"/>
    <col min="11781" max="11781" width="11.42578125" style="6" bestFit="1" customWidth="1"/>
    <col min="11782" max="12024" width="10.5703125" style="6"/>
    <col min="12025" max="12025" width="27.42578125" style="6" customWidth="1"/>
    <col min="12026" max="12026" width="8" style="6" customWidth="1"/>
    <col min="12027" max="12027" width="1.42578125" style="6" customWidth="1"/>
    <col min="12028" max="12028" width="11" style="6" customWidth="1"/>
    <col min="12029" max="12029" width="1.42578125" style="6" customWidth="1"/>
    <col min="12030" max="12030" width="11.42578125" style="6" customWidth="1"/>
    <col min="12031" max="12031" width="1.5703125" style="6" customWidth="1"/>
    <col min="12032" max="12032" width="13.5703125" style="6" bestFit="1" customWidth="1"/>
    <col min="12033" max="12033" width="1.5703125" style="6" customWidth="1"/>
    <col min="12034" max="12034" width="13.42578125" style="6" customWidth="1"/>
    <col min="12035" max="12035" width="1.5703125" style="6" customWidth="1"/>
    <col min="12036" max="12036" width="10.5703125" style="6" customWidth="1"/>
    <col min="12037" max="12037" width="11.42578125" style="6" bestFit="1" customWidth="1"/>
    <col min="12038" max="12280" width="10.5703125" style="6"/>
    <col min="12281" max="12281" width="27.42578125" style="6" customWidth="1"/>
    <col min="12282" max="12282" width="8" style="6" customWidth="1"/>
    <col min="12283" max="12283" width="1.42578125" style="6" customWidth="1"/>
    <col min="12284" max="12284" width="11" style="6" customWidth="1"/>
    <col min="12285" max="12285" width="1.42578125" style="6" customWidth="1"/>
    <col min="12286" max="12286" width="11.42578125" style="6" customWidth="1"/>
    <col min="12287" max="12287" width="1.5703125" style="6" customWidth="1"/>
    <col min="12288" max="12288" width="13.5703125" style="6" bestFit="1" customWidth="1"/>
    <col min="12289" max="12289" width="1.5703125" style="6" customWidth="1"/>
    <col min="12290" max="12290" width="13.42578125" style="6" customWidth="1"/>
    <col min="12291" max="12291" width="1.5703125" style="6" customWidth="1"/>
    <col min="12292" max="12292" width="10.5703125" style="6" customWidth="1"/>
    <col min="12293" max="12293" width="11.42578125" style="6" bestFit="1" customWidth="1"/>
    <col min="12294" max="12536" width="10.5703125" style="6"/>
    <col min="12537" max="12537" width="27.42578125" style="6" customWidth="1"/>
    <col min="12538" max="12538" width="8" style="6" customWidth="1"/>
    <col min="12539" max="12539" width="1.42578125" style="6" customWidth="1"/>
    <col min="12540" max="12540" width="11" style="6" customWidth="1"/>
    <col min="12541" max="12541" width="1.42578125" style="6" customWidth="1"/>
    <col min="12542" max="12542" width="11.42578125" style="6" customWidth="1"/>
    <col min="12543" max="12543" width="1.5703125" style="6" customWidth="1"/>
    <col min="12544" max="12544" width="13.5703125" style="6" bestFit="1" customWidth="1"/>
    <col min="12545" max="12545" width="1.5703125" style="6" customWidth="1"/>
    <col min="12546" max="12546" width="13.42578125" style="6" customWidth="1"/>
    <col min="12547" max="12547" width="1.5703125" style="6" customWidth="1"/>
    <col min="12548" max="12548" width="10.5703125" style="6" customWidth="1"/>
    <col min="12549" max="12549" width="11.42578125" style="6" bestFit="1" customWidth="1"/>
    <col min="12550" max="12792" width="10.5703125" style="6"/>
    <col min="12793" max="12793" width="27.42578125" style="6" customWidth="1"/>
    <col min="12794" max="12794" width="8" style="6" customWidth="1"/>
    <col min="12795" max="12795" width="1.42578125" style="6" customWidth="1"/>
    <col min="12796" max="12796" width="11" style="6" customWidth="1"/>
    <col min="12797" max="12797" width="1.42578125" style="6" customWidth="1"/>
    <col min="12798" max="12798" width="11.42578125" style="6" customWidth="1"/>
    <col min="12799" max="12799" width="1.5703125" style="6" customWidth="1"/>
    <col min="12800" max="12800" width="13.5703125" style="6" bestFit="1" customWidth="1"/>
    <col min="12801" max="12801" width="1.5703125" style="6" customWidth="1"/>
    <col min="12802" max="12802" width="13.42578125" style="6" customWidth="1"/>
    <col min="12803" max="12803" width="1.5703125" style="6" customWidth="1"/>
    <col min="12804" max="12804" width="10.5703125" style="6" customWidth="1"/>
    <col min="12805" max="12805" width="11.42578125" style="6" bestFit="1" customWidth="1"/>
    <col min="12806" max="13048" width="10.5703125" style="6"/>
    <col min="13049" max="13049" width="27.42578125" style="6" customWidth="1"/>
    <col min="13050" max="13050" width="8" style="6" customWidth="1"/>
    <col min="13051" max="13051" width="1.42578125" style="6" customWidth="1"/>
    <col min="13052" max="13052" width="11" style="6" customWidth="1"/>
    <col min="13053" max="13053" width="1.42578125" style="6" customWidth="1"/>
    <col min="13054" max="13054" width="11.42578125" style="6" customWidth="1"/>
    <col min="13055" max="13055" width="1.5703125" style="6" customWidth="1"/>
    <col min="13056" max="13056" width="13.5703125" style="6" bestFit="1" customWidth="1"/>
    <col min="13057" max="13057" width="1.5703125" style="6" customWidth="1"/>
    <col min="13058" max="13058" width="13.42578125" style="6" customWidth="1"/>
    <col min="13059" max="13059" width="1.5703125" style="6" customWidth="1"/>
    <col min="13060" max="13060" width="10.5703125" style="6" customWidth="1"/>
    <col min="13061" max="13061" width="11.42578125" style="6" bestFit="1" customWidth="1"/>
    <col min="13062" max="13304" width="10.5703125" style="6"/>
    <col min="13305" max="13305" width="27.42578125" style="6" customWidth="1"/>
    <col min="13306" max="13306" width="8" style="6" customWidth="1"/>
    <col min="13307" max="13307" width="1.42578125" style="6" customWidth="1"/>
    <col min="13308" max="13308" width="11" style="6" customWidth="1"/>
    <col min="13309" max="13309" width="1.42578125" style="6" customWidth="1"/>
    <col min="13310" max="13310" width="11.42578125" style="6" customWidth="1"/>
    <col min="13311" max="13311" width="1.5703125" style="6" customWidth="1"/>
    <col min="13312" max="13312" width="13.5703125" style="6" bestFit="1" customWidth="1"/>
    <col min="13313" max="13313" width="1.5703125" style="6" customWidth="1"/>
    <col min="13314" max="13314" width="13.42578125" style="6" customWidth="1"/>
    <col min="13315" max="13315" width="1.5703125" style="6" customWidth="1"/>
    <col min="13316" max="13316" width="10.5703125" style="6" customWidth="1"/>
    <col min="13317" max="13317" width="11.42578125" style="6" bestFit="1" customWidth="1"/>
    <col min="13318" max="13560" width="10.5703125" style="6"/>
    <col min="13561" max="13561" width="27.42578125" style="6" customWidth="1"/>
    <col min="13562" max="13562" width="8" style="6" customWidth="1"/>
    <col min="13563" max="13563" width="1.42578125" style="6" customWidth="1"/>
    <col min="13564" max="13564" width="11" style="6" customWidth="1"/>
    <col min="13565" max="13565" width="1.42578125" style="6" customWidth="1"/>
    <col min="13566" max="13566" width="11.42578125" style="6" customWidth="1"/>
    <col min="13567" max="13567" width="1.5703125" style="6" customWidth="1"/>
    <col min="13568" max="13568" width="13.5703125" style="6" bestFit="1" customWidth="1"/>
    <col min="13569" max="13569" width="1.5703125" style="6" customWidth="1"/>
    <col min="13570" max="13570" width="13.42578125" style="6" customWidth="1"/>
    <col min="13571" max="13571" width="1.5703125" style="6" customWidth="1"/>
    <col min="13572" max="13572" width="10.5703125" style="6" customWidth="1"/>
    <col min="13573" max="13573" width="11.42578125" style="6" bestFit="1" customWidth="1"/>
    <col min="13574" max="13816" width="10.5703125" style="6"/>
    <col min="13817" max="13817" width="27.42578125" style="6" customWidth="1"/>
    <col min="13818" max="13818" width="8" style="6" customWidth="1"/>
    <col min="13819" max="13819" width="1.42578125" style="6" customWidth="1"/>
    <col min="13820" max="13820" width="11" style="6" customWidth="1"/>
    <col min="13821" max="13821" width="1.42578125" style="6" customWidth="1"/>
    <col min="13822" max="13822" width="11.42578125" style="6" customWidth="1"/>
    <col min="13823" max="13823" width="1.5703125" style="6" customWidth="1"/>
    <col min="13824" max="13824" width="13.5703125" style="6" bestFit="1" customWidth="1"/>
    <col min="13825" max="13825" width="1.5703125" style="6" customWidth="1"/>
    <col min="13826" max="13826" width="13.42578125" style="6" customWidth="1"/>
    <col min="13827" max="13827" width="1.5703125" style="6" customWidth="1"/>
    <col min="13828" max="13828" width="10.5703125" style="6" customWidth="1"/>
    <col min="13829" max="13829" width="11.42578125" style="6" bestFit="1" customWidth="1"/>
    <col min="13830" max="14072" width="10.5703125" style="6"/>
    <col min="14073" max="14073" width="27.42578125" style="6" customWidth="1"/>
    <col min="14074" max="14074" width="8" style="6" customWidth="1"/>
    <col min="14075" max="14075" width="1.42578125" style="6" customWidth="1"/>
    <col min="14076" max="14076" width="11" style="6" customWidth="1"/>
    <col min="14077" max="14077" width="1.42578125" style="6" customWidth="1"/>
    <col min="14078" max="14078" width="11.42578125" style="6" customWidth="1"/>
    <col min="14079" max="14079" width="1.5703125" style="6" customWidth="1"/>
    <col min="14080" max="14080" width="13.5703125" style="6" bestFit="1" customWidth="1"/>
    <col min="14081" max="14081" width="1.5703125" style="6" customWidth="1"/>
    <col min="14082" max="14082" width="13.42578125" style="6" customWidth="1"/>
    <col min="14083" max="14083" width="1.5703125" style="6" customWidth="1"/>
    <col min="14084" max="14084" width="10.5703125" style="6" customWidth="1"/>
    <col min="14085" max="14085" width="11.42578125" style="6" bestFit="1" customWidth="1"/>
    <col min="14086" max="14328" width="10.5703125" style="6"/>
    <col min="14329" max="14329" width="27.42578125" style="6" customWidth="1"/>
    <col min="14330" max="14330" width="8" style="6" customWidth="1"/>
    <col min="14331" max="14331" width="1.42578125" style="6" customWidth="1"/>
    <col min="14332" max="14332" width="11" style="6" customWidth="1"/>
    <col min="14333" max="14333" width="1.42578125" style="6" customWidth="1"/>
    <col min="14334" max="14334" width="11.42578125" style="6" customWidth="1"/>
    <col min="14335" max="14335" width="1.5703125" style="6" customWidth="1"/>
    <col min="14336" max="14336" width="13.5703125" style="6" bestFit="1" customWidth="1"/>
    <col min="14337" max="14337" width="1.5703125" style="6" customWidth="1"/>
    <col min="14338" max="14338" width="13.42578125" style="6" customWidth="1"/>
    <col min="14339" max="14339" width="1.5703125" style="6" customWidth="1"/>
    <col min="14340" max="14340" width="10.5703125" style="6" customWidth="1"/>
    <col min="14341" max="14341" width="11.42578125" style="6" bestFit="1" customWidth="1"/>
    <col min="14342" max="14584" width="10.5703125" style="6"/>
    <col min="14585" max="14585" width="27.42578125" style="6" customWidth="1"/>
    <col min="14586" max="14586" width="8" style="6" customWidth="1"/>
    <col min="14587" max="14587" width="1.42578125" style="6" customWidth="1"/>
    <col min="14588" max="14588" width="11" style="6" customWidth="1"/>
    <col min="14589" max="14589" width="1.42578125" style="6" customWidth="1"/>
    <col min="14590" max="14590" width="11.42578125" style="6" customWidth="1"/>
    <col min="14591" max="14591" width="1.5703125" style="6" customWidth="1"/>
    <col min="14592" max="14592" width="13.5703125" style="6" bestFit="1" customWidth="1"/>
    <col min="14593" max="14593" width="1.5703125" style="6" customWidth="1"/>
    <col min="14594" max="14594" width="13.42578125" style="6" customWidth="1"/>
    <col min="14595" max="14595" width="1.5703125" style="6" customWidth="1"/>
    <col min="14596" max="14596" width="10.5703125" style="6" customWidth="1"/>
    <col min="14597" max="14597" width="11.42578125" style="6" bestFit="1" customWidth="1"/>
    <col min="14598" max="14840" width="10.5703125" style="6"/>
    <col min="14841" max="14841" width="27.42578125" style="6" customWidth="1"/>
    <col min="14842" max="14842" width="8" style="6" customWidth="1"/>
    <col min="14843" max="14843" width="1.42578125" style="6" customWidth="1"/>
    <col min="14844" max="14844" width="11" style="6" customWidth="1"/>
    <col min="14845" max="14845" width="1.42578125" style="6" customWidth="1"/>
    <col min="14846" max="14846" width="11.42578125" style="6" customWidth="1"/>
    <col min="14847" max="14847" width="1.5703125" style="6" customWidth="1"/>
    <col min="14848" max="14848" width="13.5703125" style="6" bestFit="1" customWidth="1"/>
    <col min="14849" max="14849" width="1.5703125" style="6" customWidth="1"/>
    <col min="14850" max="14850" width="13.42578125" style="6" customWidth="1"/>
    <col min="14851" max="14851" width="1.5703125" style="6" customWidth="1"/>
    <col min="14852" max="14852" width="10.5703125" style="6" customWidth="1"/>
    <col min="14853" max="14853" width="11.42578125" style="6" bestFit="1" customWidth="1"/>
    <col min="14854" max="15096" width="10.5703125" style="6"/>
    <col min="15097" max="15097" width="27.42578125" style="6" customWidth="1"/>
    <col min="15098" max="15098" width="8" style="6" customWidth="1"/>
    <col min="15099" max="15099" width="1.42578125" style="6" customWidth="1"/>
    <col min="15100" max="15100" width="11" style="6" customWidth="1"/>
    <col min="15101" max="15101" width="1.42578125" style="6" customWidth="1"/>
    <col min="15102" max="15102" width="11.42578125" style="6" customWidth="1"/>
    <col min="15103" max="15103" width="1.5703125" style="6" customWidth="1"/>
    <col min="15104" max="15104" width="13.5703125" style="6" bestFit="1" customWidth="1"/>
    <col min="15105" max="15105" width="1.5703125" style="6" customWidth="1"/>
    <col min="15106" max="15106" width="13.42578125" style="6" customWidth="1"/>
    <col min="15107" max="15107" width="1.5703125" style="6" customWidth="1"/>
    <col min="15108" max="15108" width="10.5703125" style="6" customWidth="1"/>
    <col min="15109" max="15109" width="11.42578125" style="6" bestFit="1" customWidth="1"/>
    <col min="15110" max="15352" width="10.5703125" style="6"/>
    <col min="15353" max="15353" width="27.42578125" style="6" customWidth="1"/>
    <col min="15354" max="15354" width="8" style="6" customWidth="1"/>
    <col min="15355" max="15355" width="1.42578125" style="6" customWidth="1"/>
    <col min="15356" max="15356" width="11" style="6" customWidth="1"/>
    <col min="15357" max="15357" width="1.42578125" style="6" customWidth="1"/>
    <col min="15358" max="15358" width="11.42578125" style="6" customWidth="1"/>
    <col min="15359" max="15359" width="1.5703125" style="6" customWidth="1"/>
    <col min="15360" max="15360" width="13.5703125" style="6" bestFit="1" customWidth="1"/>
    <col min="15361" max="15361" width="1.5703125" style="6" customWidth="1"/>
    <col min="15362" max="15362" width="13.42578125" style="6" customWidth="1"/>
    <col min="15363" max="15363" width="1.5703125" style="6" customWidth="1"/>
    <col min="15364" max="15364" width="10.5703125" style="6" customWidth="1"/>
    <col min="15365" max="15365" width="11.42578125" style="6" bestFit="1" customWidth="1"/>
    <col min="15366" max="15608" width="10.5703125" style="6"/>
    <col min="15609" max="15609" width="27.42578125" style="6" customWidth="1"/>
    <col min="15610" max="15610" width="8" style="6" customWidth="1"/>
    <col min="15611" max="15611" width="1.42578125" style="6" customWidth="1"/>
    <col min="15612" max="15612" width="11" style="6" customWidth="1"/>
    <col min="15613" max="15613" width="1.42578125" style="6" customWidth="1"/>
    <col min="15614" max="15614" width="11.42578125" style="6" customWidth="1"/>
    <col min="15615" max="15615" width="1.5703125" style="6" customWidth="1"/>
    <col min="15616" max="15616" width="13.5703125" style="6" bestFit="1" customWidth="1"/>
    <col min="15617" max="15617" width="1.5703125" style="6" customWidth="1"/>
    <col min="15618" max="15618" width="13.42578125" style="6" customWidth="1"/>
    <col min="15619" max="15619" width="1.5703125" style="6" customWidth="1"/>
    <col min="15620" max="15620" width="10.5703125" style="6" customWidth="1"/>
    <col min="15621" max="15621" width="11.42578125" style="6" bestFit="1" customWidth="1"/>
    <col min="15622" max="15864" width="10.5703125" style="6"/>
    <col min="15865" max="15865" width="27.42578125" style="6" customWidth="1"/>
    <col min="15866" max="15866" width="8" style="6" customWidth="1"/>
    <col min="15867" max="15867" width="1.42578125" style="6" customWidth="1"/>
    <col min="15868" max="15868" width="11" style="6" customWidth="1"/>
    <col min="15869" max="15869" width="1.42578125" style="6" customWidth="1"/>
    <col min="15870" max="15870" width="11.42578125" style="6" customWidth="1"/>
    <col min="15871" max="15871" width="1.5703125" style="6" customWidth="1"/>
    <col min="15872" max="15872" width="13.5703125" style="6" bestFit="1" customWidth="1"/>
    <col min="15873" max="15873" width="1.5703125" style="6" customWidth="1"/>
    <col min="15874" max="15874" width="13.42578125" style="6" customWidth="1"/>
    <col min="15875" max="15875" width="1.5703125" style="6" customWidth="1"/>
    <col min="15876" max="15876" width="10.5703125" style="6" customWidth="1"/>
    <col min="15877" max="15877" width="11.42578125" style="6" bestFit="1" customWidth="1"/>
    <col min="15878" max="16120" width="10.5703125" style="6"/>
    <col min="16121" max="16121" width="27.42578125" style="6" customWidth="1"/>
    <col min="16122" max="16122" width="8" style="6" customWidth="1"/>
    <col min="16123" max="16123" width="1.42578125" style="6" customWidth="1"/>
    <col min="16124" max="16124" width="11" style="6" customWidth="1"/>
    <col min="16125" max="16125" width="1.42578125" style="6" customWidth="1"/>
    <col min="16126" max="16126" width="11.42578125" style="6" customWidth="1"/>
    <col min="16127" max="16127" width="1.5703125" style="6" customWidth="1"/>
    <col min="16128" max="16128" width="13.5703125" style="6" bestFit="1" customWidth="1"/>
    <col min="16129" max="16129" width="1.5703125" style="6" customWidth="1"/>
    <col min="16130" max="16130" width="13.42578125" style="6" customWidth="1"/>
    <col min="16131" max="16131" width="1.5703125" style="6" customWidth="1"/>
    <col min="16132" max="16132" width="10.5703125" style="6" customWidth="1"/>
    <col min="16133" max="16133" width="11.42578125" style="6" bestFit="1" customWidth="1"/>
    <col min="16134" max="16384" width="10.5703125" style="6"/>
  </cols>
  <sheetData>
    <row r="1" spans="1:13" s="4" customFormat="1" ht="21.7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s="4" customFormat="1" ht="21.75" customHeight="1" x14ac:dyDescent="0.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s="4" customFormat="1" ht="21.75" customHeight="1" x14ac:dyDescent="0.2">
      <c r="A3" s="1" t="s">
        <v>175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2"/>
    </row>
    <row r="4" spans="1:13" s="4" customFormat="1" ht="21.75" customHeight="1" x14ac:dyDescent="0.2">
      <c r="M4" s="5" t="s">
        <v>2</v>
      </c>
    </row>
    <row r="5" spans="1:13" s="4" customFormat="1" ht="21.75" customHeight="1" x14ac:dyDescent="0.2">
      <c r="A5" s="6"/>
      <c r="G5" s="92" t="s">
        <v>3</v>
      </c>
      <c r="H5" s="92"/>
      <c r="I5" s="92"/>
      <c r="K5" s="92" t="s">
        <v>4</v>
      </c>
      <c r="L5" s="92"/>
      <c r="M5" s="92"/>
    </row>
    <row r="6" spans="1:13" s="4" customFormat="1" ht="21.75" customHeight="1" x14ac:dyDescent="0.2">
      <c r="A6" s="6"/>
      <c r="E6" s="7" t="s">
        <v>5</v>
      </c>
      <c r="G6" s="8" t="s">
        <v>176</v>
      </c>
      <c r="I6" s="8" t="s">
        <v>6</v>
      </c>
      <c r="K6" s="8" t="s">
        <v>176</v>
      </c>
      <c r="M6" s="8" t="s">
        <v>6</v>
      </c>
    </row>
    <row r="7" spans="1:13" ht="21.75" customHeight="1" x14ac:dyDescent="0.2">
      <c r="B7" s="9"/>
      <c r="C7" s="9"/>
      <c r="D7" s="9"/>
      <c r="F7" s="9"/>
      <c r="G7" s="10" t="s">
        <v>7</v>
      </c>
      <c r="H7" s="9"/>
      <c r="I7" s="10" t="s">
        <v>8</v>
      </c>
      <c r="J7" s="9"/>
      <c r="K7" s="10" t="s">
        <v>7</v>
      </c>
      <c r="L7" s="11"/>
      <c r="M7" s="10" t="s">
        <v>8</v>
      </c>
    </row>
    <row r="8" spans="1:13" ht="21.75" customHeight="1" x14ac:dyDescent="0.2">
      <c r="B8" s="9"/>
      <c r="C8" s="9"/>
      <c r="D8" s="9"/>
      <c r="F8" s="9"/>
      <c r="G8" s="10" t="s">
        <v>9</v>
      </c>
      <c r="H8" s="9"/>
      <c r="I8" s="10"/>
      <c r="J8" s="9"/>
      <c r="K8" s="10" t="s">
        <v>9</v>
      </c>
      <c r="L8" s="11"/>
      <c r="M8" s="10"/>
    </row>
    <row r="9" spans="1:13" ht="21.75" customHeight="1" x14ac:dyDescent="0.2">
      <c r="A9" s="12" t="s">
        <v>10</v>
      </c>
      <c r="G9" s="13"/>
      <c r="I9" s="13"/>
      <c r="K9" s="13"/>
      <c r="L9" s="13"/>
      <c r="M9" s="13"/>
    </row>
    <row r="10" spans="1:13" ht="21.75" customHeight="1" x14ac:dyDescent="0.2">
      <c r="A10" s="12" t="s">
        <v>11</v>
      </c>
      <c r="B10" s="14"/>
      <c r="C10" s="14"/>
      <c r="D10" s="14"/>
      <c r="E10" s="14"/>
      <c r="F10" s="14"/>
      <c r="G10" s="15"/>
      <c r="H10" s="14"/>
      <c r="I10" s="15"/>
      <c r="J10" s="14"/>
      <c r="K10" s="15"/>
      <c r="L10" s="15"/>
      <c r="M10" s="15"/>
    </row>
    <row r="11" spans="1:13" ht="21.75" customHeight="1" x14ac:dyDescent="0.2">
      <c r="A11" s="6" t="s">
        <v>12</v>
      </c>
      <c r="B11" s="14"/>
      <c r="C11" s="14"/>
      <c r="D11" s="14"/>
      <c r="E11" s="14"/>
      <c r="F11" s="14"/>
      <c r="G11" s="15">
        <v>147741</v>
      </c>
      <c r="H11" s="14"/>
      <c r="I11" s="15">
        <v>155046</v>
      </c>
      <c r="J11" s="14"/>
      <c r="K11" s="15">
        <v>135335</v>
      </c>
      <c r="L11" s="14"/>
      <c r="M11" s="15">
        <v>145153</v>
      </c>
    </row>
    <row r="12" spans="1:13" ht="21.75" customHeight="1" x14ac:dyDescent="0.2">
      <c r="A12" s="6" t="s">
        <v>13</v>
      </c>
      <c r="B12" s="14"/>
      <c r="C12" s="14"/>
      <c r="D12" s="14"/>
      <c r="E12" s="14"/>
      <c r="F12" s="14"/>
      <c r="G12" s="15">
        <v>953</v>
      </c>
      <c r="H12" s="14"/>
      <c r="I12" s="15">
        <v>951</v>
      </c>
      <c r="J12" s="14"/>
      <c r="K12" s="15">
        <v>953</v>
      </c>
      <c r="L12" s="14"/>
      <c r="M12" s="15">
        <v>951</v>
      </c>
    </row>
    <row r="13" spans="1:13" ht="21.75" customHeight="1" x14ac:dyDescent="0.2">
      <c r="A13" s="6" t="s">
        <v>14</v>
      </c>
      <c r="B13" s="14"/>
      <c r="C13" s="14"/>
      <c r="D13" s="14"/>
      <c r="E13" s="14" t="s">
        <v>15</v>
      </c>
      <c r="F13" s="14"/>
      <c r="G13" s="15">
        <v>162666</v>
      </c>
      <c r="H13" s="14"/>
      <c r="I13" s="15">
        <v>248431</v>
      </c>
      <c r="J13" s="14"/>
      <c r="K13" s="15">
        <v>160051</v>
      </c>
      <c r="L13" s="14"/>
      <c r="M13" s="15">
        <v>243472</v>
      </c>
    </row>
    <row r="14" spans="1:13" ht="21.75" customHeight="1" x14ac:dyDescent="0.2">
      <c r="A14" s="6" t="s">
        <v>16</v>
      </c>
      <c r="B14" s="14"/>
      <c r="C14" s="14"/>
      <c r="D14" s="14"/>
      <c r="E14" s="14"/>
      <c r="F14" s="14"/>
      <c r="G14" s="15"/>
      <c r="H14" s="14"/>
      <c r="I14" s="16"/>
      <c r="J14" s="14"/>
      <c r="K14" s="90"/>
      <c r="L14" s="14"/>
      <c r="M14" s="15"/>
    </row>
    <row r="15" spans="1:13" ht="21.75" customHeight="1" x14ac:dyDescent="0.2">
      <c r="A15" s="6" t="s">
        <v>17</v>
      </c>
      <c r="B15" s="14"/>
      <c r="C15" s="14"/>
      <c r="D15" s="14"/>
      <c r="E15" s="14">
        <v>2</v>
      </c>
      <c r="F15" s="14"/>
      <c r="G15" s="16">
        <v>0</v>
      </c>
      <c r="H15" s="14"/>
      <c r="I15" s="16">
        <v>0</v>
      </c>
      <c r="J15" s="14"/>
      <c r="K15" s="90">
        <v>27968</v>
      </c>
      <c r="L15" s="14"/>
      <c r="M15" s="15">
        <v>4536</v>
      </c>
    </row>
    <row r="16" spans="1:13" ht="21.75" customHeight="1" x14ac:dyDescent="0.2">
      <c r="A16" s="6" t="s">
        <v>18</v>
      </c>
      <c r="B16" s="14"/>
      <c r="C16" s="14"/>
      <c r="D16" s="14"/>
      <c r="E16" s="14">
        <v>4</v>
      </c>
      <c r="F16" s="14"/>
      <c r="G16" s="15">
        <v>698359</v>
      </c>
      <c r="H16" s="14"/>
      <c r="I16" s="15">
        <v>531997</v>
      </c>
      <c r="J16" s="14"/>
      <c r="K16" s="15">
        <v>609609</v>
      </c>
      <c r="L16" s="14"/>
      <c r="M16" s="15">
        <v>461695</v>
      </c>
    </row>
    <row r="17" spans="1:13" ht="21.75" customHeight="1" x14ac:dyDescent="0.2">
      <c r="A17" s="6" t="s">
        <v>19</v>
      </c>
      <c r="B17" s="14"/>
      <c r="C17" s="14"/>
      <c r="D17" s="14"/>
      <c r="E17" s="14"/>
      <c r="F17" s="14"/>
      <c r="G17" s="17">
        <v>194</v>
      </c>
      <c r="H17" s="14"/>
      <c r="I17" s="15">
        <v>176</v>
      </c>
      <c r="J17" s="14"/>
      <c r="K17" s="15">
        <v>194</v>
      </c>
      <c r="L17" s="14"/>
      <c r="M17" s="15">
        <v>176</v>
      </c>
    </row>
    <row r="18" spans="1:13" ht="21.75" customHeight="1" x14ac:dyDescent="0.2">
      <c r="A18" s="6" t="s">
        <v>20</v>
      </c>
      <c r="B18" s="14"/>
      <c r="C18" s="14"/>
      <c r="D18" s="14"/>
      <c r="E18" s="14"/>
      <c r="F18" s="14"/>
      <c r="G18" s="17"/>
      <c r="H18" s="14"/>
      <c r="I18" s="15"/>
      <c r="J18" s="14"/>
      <c r="K18" s="15"/>
      <c r="L18" s="14"/>
      <c r="M18" s="15"/>
    </row>
    <row r="19" spans="1:13" ht="21.75" customHeight="1" x14ac:dyDescent="0.2">
      <c r="A19" s="6" t="s">
        <v>21</v>
      </c>
      <c r="B19" s="14"/>
      <c r="C19" s="14"/>
      <c r="D19" s="14"/>
      <c r="E19" s="14">
        <v>2</v>
      </c>
      <c r="F19" s="14"/>
      <c r="G19" s="17">
        <v>12791</v>
      </c>
      <c r="H19" s="14"/>
      <c r="I19" s="16">
        <v>16584</v>
      </c>
      <c r="J19" s="14"/>
      <c r="K19" s="16">
        <v>181306</v>
      </c>
      <c r="L19" s="14"/>
      <c r="M19" s="15">
        <v>149543</v>
      </c>
    </row>
    <row r="20" spans="1:13" ht="21.75" customHeight="1" x14ac:dyDescent="0.2">
      <c r="A20" s="6" t="s">
        <v>22</v>
      </c>
      <c r="B20" s="14"/>
      <c r="C20" s="14"/>
      <c r="D20" s="14"/>
      <c r="E20" s="14"/>
      <c r="F20" s="14"/>
      <c r="G20" s="18">
        <v>18862</v>
      </c>
      <c r="H20" s="14"/>
      <c r="I20" s="19">
        <v>24293</v>
      </c>
      <c r="J20" s="14"/>
      <c r="K20" s="19">
        <v>16900</v>
      </c>
      <c r="L20" s="14"/>
      <c r="M20" s="19">
        <v>22984</v>
      </c>
    </row>
    <row r="21" spans="1:13" ht="21.75" customHeight="1" x14ac:dyDescent="0.2">
      <c r="A21" s="12" t="s">
        <v>23</v>
      </c>
      <c r="B21" s="14"/>
      <c r="C21" s="14"/>
      <c r="D21" s="14"/>
      <c r="E21" s="14"/>
      <c r="F21" s="14"/>
      <c r="G21" s="20">
        <f>SUM(G11:G20)</f>
        <v>1041566</v>
      </c>
      <c r="H21" s="14"/>
      <c r="I21" s="20">
        <f>SUM(I11:I20)</f>
        <v>977478</v>
      </c>
      <c r="J21" s="14"/>
      <c r="K21" s="20">
        <f>SUM(K11:K20)</f>
        <v>1132316</v>
      </c>
      <c r="L21" s="14"/>
      <c r="M21" s="20">
        <f>SUM(M11:M20)</f>
        <v>1028510</v>
      </c>
    </row>
    <row r="22" spans="1:13" ht="21.75" customHeight="1" x14ac:dyDescent="0.2">
      <c r="A22" s="12" t="s">
        <v>24</v>
      </c>
      <c r="B22" s="14"/>
      <c r="C22" s="14"/>
      <c r="D22" s="14"/>
      <c r="E22" s="14"/>
      <c r="F22" s="14"/>
      <c r="G22" s="15"/>
      <c r="H22" s="14"/>
      <c r="I22" s="15"/>
      <c r="J22" s="14"/>
      <c r="K22" s="15"/>
      <c r="L22" s="14"/>
      <c r="M22" s="15"/>
    </row>
    <row r="23" spans="1:13" ht="21.75" customHeight="1" x14ac:dyDescent="0.2">
      <c r="A23" s="6" t="s">
        <v>25</v>
      </c>
      <c r="B23" s="14"/>
      <c r="C23" s="14"/>
      <c r="D23" s="14"/>
      <c r="E23" s="14">
        <v>5</v>
      </c>
      <c r="F23" s="14"/>
      <c r="G23" s="17">
        <v>0</v>
      </c>
      <c r="H23" s="17"/>
      <c r="I23" s="16">
        <v>0</v>
      </c>
      <c r="J23" s="14"/>
      <c r="K23" s="16">
        <v>141684</v>
      </c>
      <c r="L23" s="14"/>
      <c r="M23" s="17">
        <v>141684</v>
      </c>
    </row>
    <row r="24" spans="1:13" ht="21.75" customHeight="1" x14ac:dyDescent="0.2">
      <c r="A24" s="6" t="s">
        <v>16</v>
      </c>
      <c r="B24" s="14"/>
      <c r="C24" s="14"/>
      <c r="D24" s="14"/>
      <c r="E24" s="14"/>
      <c r="F24" s="14"/>
      <c r="G24" s="17"/>
      <c r="H24" s="17"/>
      <c r="I24" s="17"/>
      <c r="J24" s="14"/>
      <c r="K24" s="17"/>
      <c r="L24" s="14"/>
      <c r="M24" s="17"/>
    </row>
    <row r="25" spans="1:13" ht="21.75" customHeight="1" x14ac:dyDescent="0.2">
      <c r="A25" s="6" t="s">
        <v>26</v>
      </c>
      <c r="B25" s="14"/>
      <c r="C25" s="14"/>
      <c r="D25" s="14"/>
      <c r="E25" s="14">
        <v>2</v>
      </c>
      <c r="F25" s="14"/>
      <c r="G25" s="17">
        <v>0</v>
      </c>
      <c r="H25" s="17"/>
      <c r="I25" s="17">
        <v>0</v>
      </c>
      <c r="J25" s="14"/>
      <c r="K25" s="90">
        <v>0</v>
      </c>
      <c r="L25" s="14"/>
      <c r="M25" s="17">
        <v>4712</v>
      </c>
    </row>
    <row r="26" spans="1:13" ht="21.75" customHeight="1" x14ac:dyDescent="0.2">
      <c r="A26" s="6" t="s">
        <v>27</v>
      </c>
      <c r="B26" s="14"/>
      <c r="C26" s="14"/>
      <c r="D26" s="14"/>
      <c r="E26" s="14"/>
      <c r="F26" s="14"/>
      <c r="G26" s="16">
        <v>82221</v>
      </c>
      <c r="H26" s="14"/>
      <c r="I26" s="16">
        <v>82221</v>
      </c>
      <c r="J26" s="14"/>
      <c r="K26" s="15">
        <v>82221</v>
      </c>
      <c r="L26" s="14"/>
      <c r="M26" s="15">
        <v>82221</v>
      </c>
    </row>
    <row r="27" spans="1:13" ht="21.75" customHeight="1" x14ac:dyDescent="0.2">
      <c r="A27" s="6" t="s">
        <v>28</v>
      </c>
      <c r="B27" s="14"/>
      <c r="C27" s="14"/>
      <c r="D27" s="14"/>
      <c r="E27" s="14">
        <v>6</v>
      </c>
      <c r="F27" s="14"/>
      <c r="G27" s="15">
        <v>773668</v>
      </c>
      <c r="H27" s="14"/>
      <c r="I27" s="15">
        <v>769752</v>
      </c>
      <c r="J27" s="14"/>
      <c r="K27" s="15">
        <v>550329</v>
      </c>
      <c r="L27" s="14"/>
      <c r="M27" s="15">
        <v>550210</v>
      </c>
    </row>
    <row r="28" spans="1:13" ht="21.75" customHeight="1" x14ac:dyDescent="0.2">
      <c r="A28" s="6" t="s">
        <v>29</v>
      </c>
      <c r="B28" s="14"/>
      <c r="C28" s="14"/>
      <c r="D28" s="14"/>
      <c r="E28" s="14">
        <v>7</v>
      </c>
      <c r="F28" s="14"/>
      <c r="G28" s="15">
        <v>52857</v>
      </c>
      <c r="H28" s="14"/>
      <c r="I28" s="15">
        <v>55587</v>
      </c>
      <c r="J28" s="14"/>
      <c r="K28" s="15">
        <v>35023</v>
      </c>
      <c r="L28" s="14"/>
      <c r="M28" s="15">
        <v>36613</v>
      </c>
    </row>
    <row r="29" spans="1:13" ht="21.75" customHeight="1" x14ac:dyDescent="0.2">
      <c r="A29" s="6" t="s">
        <v>30</v>
      </c>
      <c r="B29" s="14"/>
      <c r="C29" s="14"/>
      <c r="D29" s="14"/>
      <c r="E29" s="14"/>
      <c r="F29" s="14"/>
      <c r="G29" s="15">
        <v>4778</v>
      </c>
      <c r="H29" s="14"/>
      <c r="I29" s="15">
        <v>5326</v>
      </c>
      <c r="J29" s="14"/>
      <c r="K29" s="15">
        <v>4747</v>
      </c>
      <c r="L29" s="14"/>
      <c r="M29" s="15">
        <v>5290</v>
      </c>
    </row>
    <row r="30" spans="1:13" ht="21.75" customHeight="1" x14ac:dyDescent="0.2">
      <c r="A30" s="6" t="s">
        <v>31</v>
      </c>
      <c r="B30" s="14"/>
      <c r="C30" s="14"/>
      <c r="D30" s="14"/>
      <c r="E30" s="14"/>
      <c r="F30" s="14"/>
      <c r="G30" s="21">
        <v>19160</v>
      </c>
      <c r="H30" s="14"/>
      <c r="I30" s="15">
        <v>19467</v>
      </c>
      <c r="J30" s="14"/>
      <c r="K30" s="15">
        <v>1516</v>
      </c>
      <c r="L30" s="14"/>
      <c r="M30" s="15">
        <v>1651</v>
      </c>
    </row>
    <row r="31" spans="1:13" ht="21.75" customHeight="1" x14ac:dyDescent="0.2">
      <c r="A31" s="12" t="s">
        <v>32</v>
      </c>
      <c r="B31" s="14"/>
      <c r="C31" s="14"/>
      <c r="D31" s="14"/>
      <c r="E31" s="14"/>
      <c r="F31" s="14"/>
      <c r="G31" s="20">
        <f>SUM(G22:G30)</f>
        <v>932684</v>
      </c>
      <c r="H31" s="14"/>
      <c r="I31" s="20">
        <f>SUM(I22:I30)</f>
        <v>932353</v>
      </c>
      <c r="J31" s="14"/>
      <c r="K31" s="20">
        <f>SUM(K22:K30)</f>
        <v>815520</v>
      </c>
      <c r="L31" s="14"/>
      <c r="M31" s="20">
        <f>SUM(M22:M30)</f>
        <v>822381</v>
      </c>
    </row>
    <row r="32" spans="1:13" ht="21.75" customHeight="1" thickBot="1" x14ac:dyDescent="0.25">
      <c r="A32" s="12" t="s">
        <v>33</v>
      </c>
      <c r="B32" s="14"/>
      <c r="C32" s="14"/>
      <c r="D32" s="14"/>
      <c r="E32" s="14"/>
      <c r="F32" s="14"/>
      <c r="G32" s="22">
        <f>SUM(G21,G31)</f>
        <v>1974250</v>
      </c>
      <c r="H32" s="14"/>
      <c r="I32" s="22">
        <f>SUM(I21,I31)</f>
        <v>1909831</v>
      </c>
      <c r="J32" s="14"/>
      <c r="K32" s="22">
        <f>SUM(K21,K31)</f>
        <v>1947836</v>
      </c>
      <c r="L32" s="14"/>
      <c r="M32" s="22">
        <f>SUM(M21,M31)</f>
        <v>1850891</v>
      </c>
    </row>
    <row r="33" spans="1:13" ht="21.75" customHeight="1" thickTop="1" x14ac:dyDescent="0.2">
      <c r="F33" s="14"/>
      <c r="G33" s="14"/>
      <c r="H33" s="14"/>
      <c r="I33" s="14"/>
      <c r="J33" s="14"/>
      <c r="K33" s="14"/>
      <c r="L33" s="23"/>
      <c r="M33" s="6"/>
    </row>
    <row r="34" spans="1:13" ht="21.75" customHeight="1" x14ac:dyDescent="0.2">
      <c r="A34" s="6" t="s">
        <v>34</v>
      </c>
      <c r="F34" s="14"/>
      <c r="G34" s="14"/>
      <c r="H34" s="14"/>
      <c r="I34" s="14"/>
      <c r="J34" s="14"/>
      <c r="K34" s="14"/>
      <c r="L34" s="23"/>
      <c r="M34" s="6"/>
    </row>
    <row r="35" spans="1:13" s="4" customFormat="1" ht="21.75" customHeight="1" x14ac:dyDescent="0.2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3"/>
      <c r="M35" s="2"/>
    </row>
    <row r="36" spans="1:13" s="4" customFormat="1" ht="21.75" customHeight="1" x14ac:dyDescent="0.2">
      <c r="A36" s="1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3"/>
      <c r="M36" s="2"/>
    </row>
    <row r="37" spans="1:13" s="4" customFormat="1" ht="21.75" customHeight="1" x14ac:dyDescent="0.2">
      <c r="A37" s="1" t="s">
        <v>175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3"/>
      <c r="M37" s="2"/>
    </row>
    <row r="38" spans="1:13" s="4" customFormat="1" ht="21.75" customHeight="1" x14ac:dyDescent="0.2">
      <c r="M38" s="5" t="s">
        <v>2</v>
      </c>
    </row>
    <row r="39" spans="1:13" s="4" customFormat="1" ht="21.75" customHeight="1" x14ac:dyDescent="0.2">
      <c r="G39" s="92" t="s">
        <v>3</v>
      </c>
      <c r="H39" s="92"/>
      <c r="I39" s="92"/>
      <c r="K39" s="92" t="s">
        <v>4</v>
      </c>
      <c r="L39" s="92"/>
      <c r="M39" s="92"/>
    </row>
    <row r="40" spans="1:13" ht="21.75" customHeight="1" x14ac:dyDescent="0.2">
      <c r="B40" s="9"/>
      <c r="C40" s="9"/>
      <c r="D40" s="9"/>
      <c r="E40" s="7" t="s">
        <v>5</v>
      </c>
      <c r="F40" s="4"/>
      <c r="G40" s="8" t="s">
        <v>176</v>
      </c>
      <c r="H40" s="4"/>
      <c r="I40" s="8" t="s">
        <v>6</v>
      </c>
      <c r="J40" s="4"/>
      <c r="K40" s="8" t="s">
        <v>176</v>
      </c>
      <c r="L40" s="4"/>
      <c r="M40" s="8" t="s">
        <v>6</v>
      </c>
    </row>
    <row r="41" spans="1:13" ht="21.75" customHeight="1" x14ac:dyDescent="0.2">
      <c r="B41" s="9"/>
      <c r="C41" s="9"/>
      <c r="D41" s="9"/>
      <c r="F41" s="9"/>
      <c r="G41" s="10" t="s">
        <v>7</v>
      </c>
      <c r="H41" s="9"/>
      <c r="I41" s="10" t="s">
        <v>8</v>
      </c>
      <c r="J41" s="9"/>
      <c r="K41" s="10" t="s">
        <v>7</v>
      </c>
      <c r="L41" s="11"/>
      <c r="M41" s="10" t="s">
        <v>8</v>
      </c>
    </row>
    <row r="42" spans="1:13" ht="21.75" customHeight="1" x14ac:dyDescent="0.2">
      <c r="B42" s="9"/>
      <c r="C42" s="9"/>
      <c r="D42" s="9"/>
      <c r="F42" s="9"/>
      <c r="G42" s="10" t="s">
        <v>9</v>
      </c>
      <c r="H42" s="9"/>
      <c r="I42" s="10"/>
      <c r="J42" s="9"/>
      <c r="K42" s="10" t="s">
        <v>9</v>
      </c>
      <c r="L42" s="11"/>
      <c r="M42" s="10"/>
    </row>
    <row r="43" spans="1:13" ht="21.75" customHeight="1" x14ac:dyDescent="0.2">
      <c r="A43" s="12" t="s">
        <v>36</v>
      </c>
      <c r="G43" s="24"/>
      <c r="I43" s="24"/>
      <c r="K43" s="24"/>
      <c r="L43" s="25"/>
      <c r="M43" s="24"/>
    </row>
    <row r="44" spans="1:13" ht="21.75" customHeight="1" x14ac:dyDescent="0.2">
      <c r="A44" s="12" t="s">
        <v>37</v>
      </c>
      <c r="B44" s="14"/>
      <c r="C44" s="14"/>
      <c r="D44" s="14"/>
      <c r="E44" s="14"/>
      <c r="G44" s="15"/>
      <c r="I44" s="15"/>
      <c r="K44" s="15"/>
      <c r="L44" s="26"/>
      <c r="M44" s="15"/>
    </row>
    <row r="45" spans="1:13" ht="21.75" customHeight="1" x14ac:dyDescent="0.2">
      <c r="A45" s="6" t="s">
        <v>38</v>
      </c>
      <c r="B45" s="14"/>
      <c r="C45" s="14"/>
      <c r="D45" s="14"/>
      <c r="E45" s="14">
        <v>8</v>
      </c>
      <c r="G45" s="15">
        <v>280000</v>
      </c>
      <c r="I45" s="15">
        <v>120000</v>
      </c>
      <c r="K45" s="15">
        <v>280000</v>
      </c>
      <c r="M45" s="15">
        <v>120000</v>
      </c>
    </row>
    <row r="46" spans="1:13" ht="21.75" customHeight="1" x14ac:dyDescent="0.2">
      <c r="A46" s="6" t="s">
        <v>39</v>
      </c>
      <c r="B46" s="14"/>
      <c r="C46" s="14"/>
      <c r="D46" s="14"/>
      <c r="E46" s="14" t="s">
        <v>40</v>
      </c>
      <c r="G46" s="15">
        <v>137498</v>
      </c>
      <c r="I46" s="15">
        <v>147256</v>
      </c>
      <c r="K46" s="15">
        <v>136690</v>
      </c>
      <c r="M46" s="15">
        <v>130637</v>
      </c>
    </row>
    <row r="47" spans="1:13" ht="21.75" customHeight="1" x14ac:dyDescent="0.2">
      <c r="A47" s="27" t="s">
        <v>41</v>
      </c>
      <c r="B47" s="14"/>
      <c r="C47" s="14"/>
      <c r="D47" s="14"/>
      <c r="E47" s="14"/>
      <c r="G47" s="15"/>
      <c r="I47" s="26"/>
      <c r="K47" s="26"/>
      <c r="M47" s="26"/>
    </row>
    <row r="48" spans="1:13" ht="21.75" customHeight="1" x14ac:dyDescent="0.2">
      <c r="A48" s="27" t="s">
        <v>42</v>
      </c>
      <c r="B48" s="14"/>
      <c r="C48" s="14"/>
      <c r="D48" s="14"/>
      <c r="E48" s="14">
        <v>2</v>
      </c>
      <c r="G48" s="17">
        <v>10125</v>
      </c>
      <c r="I48" s="26">
        <v>10570</v>
      </c>
      <c r="K48" s="16">
        <v>0</v>
      </c>
      <c r="L48" s="16"/>
      <c r="M48" s="16">
        <v>0</v>
      </c>
    </row>
    <row r="49" spans="1:13" ht="21.75" customHeight="1" x14ac:dyDescent="0.2">
      <c r="A49" s="27" t="s">
        <v>43</v>
      </c>
      <c r="B49" s="14"/>
      <c r="C49" s="14"/>
      <c r="D49" s="14"/>
      <c r="E49" s="14"/>
      <c r="G49" s="15">
        <v>3297</v>
      </c>
      <c r="I49" s="26">
        <v>3228</v>
      </c>
      <c r="K49" s="26">
        <v>3057</v>
      </c>
      <c r="M49" s="26">
        <v>2983</v>
      </c>
    </row>
    <row r="50" spans="1:13" ht="21.75" customHeight="1" x14ac:dyDescent="0.2">
      <c r="A50" s="6" t="s">
        <v>44</v>
      </c>
      <c r="B50" s="14"/>
      <c r="C50" s="14"/>
      <c r="D50" s="14"/>
      <c r="E50" s="14"/>
      <c r="G50" s="21">
        <v>5116</v>
      </c>
      <c r="I50" s="16">
        <v>5752</v>
      </c>
      <c r="K50" s="16">
        <v>5116</v>
      </c>
      <c r="M50" s="16">
        <v>5752</v>
      </c>
    </row>
    <row r="51" spans="1:13" ht="21.75" customHeight="1" x14ac:dyDescent="0.2">
      <c r="A51" s="27" t="s">
        <v>45</v>
      </c>
      <c r="B51" s="14"/>
      <c r="C51" s="14"/>
      <c r="D51" s="14"/>
      <c r="E51" s="14"/>
      <c r="G51" s="15">
        <v>5088</v>
      </c>
      <c r="I51" s="17">
        <v>13475</v>
      </c>
      <c r="K51" s="17">
        <v>5051</v>
      </c>
      <c r="M51" s="17">
        <v>13333</v>
      </c>
    </row>
    <row r="52" spans="1:13" ht="21.75" customHeight="1" x14ac:dyDescent="0.2">
      <c r="A52" s="27" t="s">
        <v>46</v>
      </c>
      <c r="B52" s="14"/>
      <c r="C52" s="14"/>
      <c r="D52" s="14"/>
      <c r="E52" s="14"/>
      <c r="G52" s="15">
        <v>24</v>
      </c>
      <c r="I52" s="15">
        <v>1621</v>
      </c>
      <c r="J52" s="14"/>
      <c r="K52" s="90">
        <v>24</v>
      </c>
      <c r="L52" s="14"/>
      <c r="M52" s="15">
        <v>1621</v>
      </c>
    </row>
    <row r="53" spans="1:13" ht="21.75" customHeight="1" x14ac:dyDescent="0.2">
      <c r="A53" s="28" t="s">
        <v>47</v>
      </c>
      <c r="E53" s="14"/>
      <c r="G53" s="29">
        <v>5690</v>
      </c>
      <c r="I53" s="30">
        <v>4354</v>
      </c>
      <c r="K53" s="30">
        <v>4352</v>
      </c>
      <c r="M53" s="30">
        <v>3855</v>
      </c>
    </row>
    <row r="54" spans="1:13" ht="21.75" customHeight="1" x14ac:dyDescent="0.2">
      <c r="A54" s="12" t="s">
        <v>48</v>
      </c>
      <c r="B54" s="14"/>
      <c r="C54" s="14"/>
      <c r="D54" s="14"/>
      <c r="E54" s="14"/>
      <c r="F54" s="14"/>
      <c r="G54" s="31">
        <f>SUM(G45:G53)</f>
        <v>446838</v>
      </c>
      <c r="H54" s="14"/>
      <c r="I54" s="31">
        <f>SUM(I45:I53)</f>
        <v>306256</v>
      </c>
      <c r="J54" s="14"/>
      <c r="K54" s="31">
        <f>SUM(K45:K53)</f>
        <v>434290</v>
      </c>
      <c r="L54" s="14"/>
      <c r="M54" s="31">
        <f>SUM(M45:M53)</f>
        <v>278181</v>
      </c>
    </row>
    <row r="55" spans="1:13" ht="21.75" customHeight="1" x14ac:dyDescent="0.2">
      <c r="A55" s="32" t="s">
        <v>49</v>
      </c>
      <c r="B55" s="14"/>
      <c r="C55" s="14"/>
      <c r="D55" s="14"/>
      <c r="E55" s="14"/>
      <c r="F55" s="14"/>
      <c r="G55" s="33"/>
      <c r="H55" s="14"/>
      <c r="I55" s="33"/>
      <c r="J55" s="14"/>
      <c r="K55" s="33"/>
      <c r="L55" s="14"/>
      <c r="M55" s="33"/>
    </row>
    <row r="56" spans="1:13" ht="21.75" customHeight="1" x14ac:dyDescent="0.2">
      <c r="A56" s="28" t="s">
        <v>50</v>
      </c>
      <c r="B56" s="14"/>
      <c r="C56" s="14"/>
      <c r="D56" s="14"/>
      <c r="E56" s="14"/>
      <c r="F56" s="14"/>
      <c r="G56" s="33"/>
      <c r="H56" s="14"/>
      <c r="I56" s="33"/>
      <c r="J56" s="14"/>
      <c r="K56" s="33"/>
      <c r="L56" s="14"/>
      <c r="M56" s="33"/>
    </row>
    <row r="57" spans="1:13" ht="21.75" customHeight="1" x14ac:dyDescent="0.2">
      <c r="A57" s="34" t="s">
        <v>42</v>
      </c>
      <c r="B57" s="14"/>
      <c r="C57" s="14"/>
      <c r="D57" s="14"/>
      <c r="E57" s="14">
        <v>2</v>
      </c>
      <c r="F57" s="14"/>
      <c r="G57" s="35">
        <v>68344</v>
      </c>
      <c r="H57" s="14"/>
      <c r="I57" s="33">
        <v>76634</v>
      </c>
      <c r="J57" s="14"/>
      <c r="K57" s="16">
        <v>0</v>
      </c>
      <c r="L57" s="16"/>
      <c r="M57" s="16">
        <v>0</v>
      </c>
    </row>
    <row r="58" spans="1:13" ht="21.75" customHeight="1" x14ac:dyDescent="0.2">
      <c r="A58" s="34" t="s">
        <v>43</v>
      </c>
      <c r="B58" s="14"/>
      <c r="C58" s="14"/>
      <c r="D58" s="14"/>
      <c r="E58" s="14"/>
      <c r="F58" s="14"/>
      <c r="G58" s="33">
        <v>56721</v>
      </c>
      <c r="H58" s="14"/>
      <c r="I58" s="33">
        <v>58887</v>
      </c>
      <c r="J58" s="14"/>
      <c r="K58" s="33">
        <v>37212</v>
      </c>
      <c r="L58" s="14"/>
      <c r="M58" s="33">
        <v>38394</v>
      </c>
    </row>
    <row r="59" spans="1:13" ht="21.75" customHeight="1" x14ac:dyDescent="0.2">
      <c r="A59" s="36" t="s">
        <v>51</v>
      </c>
      <c r="B59" s="14"/>
      <c r="C59" s="14"/>
      <c r="D59" s="14"/>
      <c r="E59" s="14">
        <v>11</v>
      </c>
      <c r="G59" s="15">
        <v>24826</v>
      </c>
      <c r="I59" s="15">
        <v>25107</v>
      </c>
      <c r="K59" s="15">
        <v>24826</v>
      </c>
      <c r="M59" s="15">
        <v>25107</v>
      </c>
    </row>
    <row r="60" spans="1:13" ht="21.75" customHeight="1" x14ac:dyDescent="0.2">
      <c r="A60" s="28" t="s">
        <v>52</v>
      </c>
      <c r="B60" s="14"/>
      <c r="C60" s="14"/>
      <c r="D60" s="14"/>
      <c r="E60" s="14">
        <v>10</v>
      </c>
      <c r="F60" s="14"/>
      <c r="G60" s="33">
        <v>79103</v>
      </c>
      <c r="H60" s="14"/>
      <c r="I60" s="17">
        <v>76681</v>
      </c>
      <c r="J60" s="14"/>
      <c r="K60" s="17">
        <v>79103</v>
      </c>
      <c r="L60" s="14"/>
      <c r="M60" s="17">
        <v>76681</v>
      </c>
    </row>
    <row r="61" spans="1:13" ht="21.75" customHeight="1" x14ac:dyDescent="0.2">
      <c r="A61" s="32" t="s">
        <v>53</v>
      </c>
      <c r="B61" s="14"/>
      <c r="C61" s="14"/>
      <c r="D61" s="14"/>
      <c r="E61" s="14"/>
      <c r="F61" s="14"/>
      <c r="G61" s="37">
        <f>SUM(G55:G60)</f>
        <v>228994</v>
      </c>
      <c r="H61" s="14"/>
      <c r="I61" s="37">
        <f>SUM(I56:I60)</f>
        <v>237309</v>
      </c>
      <c r="J61" s="14"/>
      <c r="K61" s="37">
        <f>SUM(K56:K60)</f>
        <v>141141</v>
      </c>
      <c r="L61" s="14"/>
      <c r="M61" s="37">
        <f>SUM(M56:M60)</f>
        <v>140182</v>
      </c>
    </row>
    <row r="62" spans="1:13" ht="21.75" customHeight="1" x14ac:dyDescent="0.2">
      <c r="A62" s="32" t="s">
        <v>54</v>
      </c>
      <c r="B62" s="14"/>
      <c r="C62" s="14"/>
      <c r="D62" s="14"/>
      <c r="E62" s="14"/>
      <c r="F62" s="14"/>
      <c r="G62" s="31">
        <f>G54+G61</f>
        <v>675832</v>
      </c>
      <c r="H62" s="14"/>
      <c r="I62" s="31">
        <f>I54+I61</f>
        <v>543565</v>
      </c>
      <c r="J62" s="14"/>
      <c r="K62" s="31">
        <f>K54+K61</f>
        <v>575431</v>
      </c>
      <c r="L62" s="14"/>
      <c r="M62" s="31">
        <f>M54+M61</f>
        <v>418363</v>
      </c>
    </row>
    <row r="63" spans="1:13" ht="21.75" customHeight="1" x14ac:dyDescent="0.2">
      <c r="F63" s="14"/>
      <c r="G63" s="14"/>
      <c r="H63" s="14"/>
      <c r="I63" s="14"/>
      <c r="J63" s="14"/>
      <c r="K63" s="14"/>
      <c r="L63" s="23"/>
      <c r="M63" s="6"/>
    </row>
    <row r="64" spans="1:13" ht="21.75" customHeight="1" x14ac:dyDescent="0.2">
      <c r="A64" s="6" t="s">
        <v>34</v>
      </c>
      <c r="F64" s="14"/>
      <c r="G64" s="14"/>
      <c r="H64" s="14"/>
      <c r="I64" s="14"/>
      <c r="J64" s="14"/>
      <c r="K64" s="14"/>
      <c r="L64" s="23"/>
      <c r="M64" s="6"/>
    </row>
    <row r="65" spans="1:13" s="4" customFormat="1" ht="21.75" customHeight="1" x14ac:dyDescent="0.2">
      <c r="A65" s="1" t="s">
        <v>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3"/>
      <c r="M65" s="2"/>
    </row>
    <row r="66" spans="1:13" s="4" customFormat="1" ht="21.75" customHeight="1" x14ac:dyDescent="0.2">
      <c r="A66" s="1" t="s">
        <v>35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3"/>
      <c r="M66" s="2"/>
    </row>
    <row r="67" spans="1:13" s="4" customFormat="1" ht="21.75" customHeight="1" x14ac:dyDescent="0.2">
      <c r="A67" s="1" t="s">
        <v>175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  <c r="M67" s="2"/>
    </row>
    <row r="68" spans="1:13" s="4" customFormat="1" ht="21.75" customHeight="1" x14ac:dyDescent="0.2">
      <c r="M68" s="5" t="s">
        <v>2</v>
      </c>
    </row>
    <row r="69" spans="1:13" s="4" customFormat="1" ht="21.75" customHeight="1" x14ac:dyDescent="0.2">
      <c r="G69" s="92" t="s">
        <v>3</v>
      </c>
      <c r="H69" s="92"/>
      <c r="I69" s="92"/>
      <c r="K69" s="92" t="s">
        <v>4</v>
      </c>
      <c r="L69" s="92"/>
      <c r="M69" s="92"/>
    </row>
    <row r="70" spans="1:13" ht="21.75" customHeight="1" x14ac:dyDescent="0.2">
      <c r="B70" s="9"/>
      <c r="C70" s="9"/>
      <c r="D70" s="9"/>
      <c r="E70" s="25"/>
      <c r="F70" s="4"/>
      <c r="G70" s="8" t="s">
        <v>176</v>
      </c>
      <c r="H70" s="4"/>
      <c r="I70" s="8" t="s">
        <v>6</v>
      </c>
      <c r="J70" s="4"/>
      <c r="K70" s="8" t="s">
        <v>176</v>
      </c>
      <c r="L70" s="4"/>
      <c r="M70" s="8" t="s">
        <v>6</v>
      </c>
    </row>
    <row r="71" spans="1:13" ht="21.75" customHeight="1" x14ac:dyDescent="0.2">
      <c r="B71" s="9"/>
      <c r="C71" s="9"/>
      <c r="D71" s="9"/>
      <c r="E71" s="9"/>
      <c r="F71" s="9"/>
      <c r="G71" s="10" t="s">
        <v>7</v>
      </c>
      <c r="H71" s="9"/>
      <c r="I71" s="10" t="s">
        <v>8</v>
      </c>
      <c r="J71" s="9"/>
      <c r="K71" s="10" t="s">
        <v>7</v>
      </c>
      <c r="L71" s="11"/>
      <c r="M71" s="10" t="s">
        <v>8</v>
      </c>
    </row>
    <row r="72" spans="1:13" ht="21.75" customHeight="1" x14ac:dyDescent="0.2">
      <c r="B72" s="9"/>
      <c r="C72" s="9"/>
      <c r="D72" s="9"/>
      <c r="E72" s="9"/>
      <c r="F72" s="9"/>
      <c r="G72" s="10" t="s">
        <v>9</v>
      </c>
      <c r="H72" s="9"/>
      <c r="I72" s="10"/>
      <c r="J72" s="9"/>
      <c r="K72" s="10" t="s">
        <v>9</v>
      </c>
      <c r="L72" s="11"/>
      <c r="M72" s="10"/>
    </row>
    <row r="73" spans="1:13" ht="21.75" customHeight="1" x14ac:dyDescent="0.2">
      <c r="A73" s="12" t="s">
        <v>55</v>
      </c>
      <c r="B73" s="14"/>
      <c r="C73" s="14"/>
      <c r="D73" s="14"/>
      <c r="E73" s="9"/>
      <c r="F73" s="14"/>
      <c r="G73" s="15"/>
      <c r="H73" s="14"/>
      <c r="I73" s="15"/>
      <c r="J73" s="14"/>
      <c r="K73" s="15"/>
      <c r="L73" s="15"/>
      <c r="M73" s="15"/>
    </row>
    <row r="74" spans="1:13" ht="21.75" customHeight="1" x14ac:dyDescent="0.2">
      <c r="A74" s="6" t="s">
        <v>56</v>
      </c>
      <c r="B74" s="14"/>
      <c r="C74" s="14"/>
      <c r="D74" s="14"/>
      <c r="E74" s="14"/>
      <c r="F74" s="14"/>
      <c r="G74" s="15"/>
      <c r="H74" s="14"/>
      <c r="I74" s="15"/>
      <c r="J74" s="14"/>
      <c r="K74" s="15"/>
      <c r="L74" s="15"/>
      <c r="M74" s="15"/>
    </row>
    <row r="75" spans="1:13" ht="21.75" customHeight="1" x14ac:dyDescent="0.2">
      <c r="A75" s="38" t="s">
        <v>57</v>
      </c>
      <c r="B75" s="14"/>
      <c r="C75" s="14"/>
      <c r="D75" s="14"/>
      <c r="E75" s="14"/>
      <c r="F75" s="14"/>
      <c r="G75" s="15" t="s">
        <v>58</v>
      </c>
      <c r="H75" s="14"/>
      <c r="I75" s="15"/>
      <c r="J75" s="14"/>
      <c r="K75" s="15"/>
      <c r="L75" s="15"/>
      <c r="M75" s="15"/>
    </row>
    <row r="76" spans="1:13" ht="21.75" customHeight="1" thickBot="1" x14ac:dyDescent="0.25">
      <c r="A76" s="38" t="s">
        <v>59</v>
      </c>
      <c r="B76" s="14"/>
      <c r="C76" s="14"/>
      <c r="D76" s="14"/>
      <c r="F76" s="14"/>
      <c r="G76" s="22">
        <v>400000</v>
      </c>
      <c r="H76" s="14"/>
      <c r="I76" s="22">
        <v>400000</v>
      </c>
      <c r="J76" s="14"/>
      <c r="K76" s="22">
        <v>400000</v>
      </c>
      <c r="L76" s="14"/>
      <c r="M76" s="22">
        <v>400000</v>
      </c>
    </row>
    <row r="77" spans="1:13" ht="21.75" customHeight="1" thickTop="1" x14ac:dyDescent="0.2">
      <c r="A77" s="38" t="s">
        <v>60</v>
      </c>
      <c r="B77" s="14"/>
      <c r="C77" s="14"/>
      <c r="D77" s="14"/>
      <c r="E77" s="14"/>
      <c r="F77" s="14"/>
      <c r="G77" s="15"/>
      <c r="H77" s="14"/>
      <c r="I77" s="15"/>
      <c r="J77" s="14"/>
      <c r="K77" s="15"/>
      <c r="L77" s="14"/>
      <c r="M77" s="15"/>
    </row>
    <row r="78" spans="1:13" ht="21.75" customHeight="1" x14ac:dyDescent="0.2">
      <c r="A78" s="38" t="s">
        <v>59</v>
      </c>
      <c r="B78" s="14"/>
      <c r="C78" s="14"/>
      <c r="D78" s="14"/>
      <c r="E78" s="14"/>
      <c r="F78" s="14"/>
      <c r="G78" s="15">
        <v>400000</v>
      </c>
      <c r="H78" s="14"/>
      <c r="I78" s="15">
        <v>400000</v>
      </c>
      <c r="J78" s="14"/>
      <c r="K78" s="15">
        <v>400000</v>
      </c>
      <c r="L78" s="14"/>
      <c r="M78" s="15">
        <v>400000</v>
      </c>
    </row>
    <row r="79" spans="1:13" ht="21.75" customHeight="1" x14ac:dyDescent="0.2">
      <c r="A79" s="38" t="s">
        <v>61</v>
      </c>
      <c r="B79" s="14"/>
      <c r="C79" s="14"/>
      <c r="D79" s="14"/>
      <c r="E79" s="14"/>
      <c r="F79" s="14"/>
      <c r="G79" s="15">
        <v>283168</v>
      </c>
      <c r="H79" s="14"/>
      <c r="I79" s="15">
        <v>283168</v>
      </c>
      <c r="J79" s="14"/>
      <c r="K79" s="15">
        <v>283168</v>
      </c>
      <c r="L79" s="14"/>
      <c r="M79" s="15">
        <v>283168</v>
      </c>
    </row>
    <row r="80" spans="1:13" ht="21.75" customHeight="1" x14ac:dyDescent="0.2">
      <c r="A80" s="6" t="s">
        <v>62</v>
      </c>
      <c r="B80" s="14"/>
      <c r="C80" s="14"/>
      <c r="D80" s="14"/>
      <c r="E80" s="14"/>
      <c r="F80" s="14"/>
      <c r="G80" s="15"/>
      <c r="H80" s="14"/>
      <c r="I80" s="15"/>
      <c r="J80" s="14"/>
      <c r="K80" s="15"/>
      <c r="L80" s="14"/>
      <c r="M80" s="15"/>
    </row>
    <row r="81" spans="1:13" ht="21.75" customHeight="1" x14ac:dyDescent="0.2">
      <c r="A81" s="6" t="s">
        <v>63</v>
      </c>
      <c r="B81" s="14"/>
      <c r="C81" s="14"/>
      <c r="D81" s="14"/>
      <c r="E81" s="14"/>
      <c r="F81" s="14"/>
      <c r="G81" s="15">
        <v>40000</v>
      </c>
      <c r="H81" s="14"/>
      <c r="I81" s="15">
        <v>40000</v>
      </c>
      <c r="J81" s="14"/>
      <c r="K81" s="15">
        <v>40000</v>
      </c>
      <c r="L81" s="14"/>
      <c r="M81" s="15">
        <v>40000</v>
      </c>
    </row>
    <row r="82" spans="1:13" ht="21.75" customHeight="1" x14ac:dyDescent="0.2">
      <c r="A82" s="6" t="s">
        <v>64</v>
      </c>
      <c r="B82" s="14"/>
      <c r="C82" s="14"/>
      <c r="D82" s="14"/>
      <c r="E82" s="14"/>
      <c r="F82" s="14"/>
      <c r="G82" s="15">
        <v>405713</v>
      </c>
      <c r="H82" s="14"/>
      <c r="I82" s="15">
        <v>460589</v>
      </c>
      <c r="J82" s="14"/>
      <c r="K82" s="15">
        <v>474331</v>
      </c>
      <c r="L82" s="14"/>
      <c r="M82" s="15">
        <v>534454</v>
      </c>
    </row>
    <row r="83" spans="1:13" ht="21.75" customHeight="1" x14ac:dyDescent="0.2">
      <c r="A83" s="6" t="s">
        <v>65</v>
      </c>
      <c r="B83" s="14"/>
      <c r="C83" s="14"/>
      <c r="D83" s="14"/>
      <c r="E83" s="14"/>
      <c r="F83" s="14"/>
      <c r="G83" s="19">
        <v>169537</v>
      </c>
      <c r="H83" s="14"/>
      <c r="I83" s="19">
        <v>182509</v>
      </c>
      <c r="J83" s="14"/>
      <c r="K83" s="19">
        <v>174906</v>
      </c>
      <c r="L83" s="14"/>
      <c r="M83" s="19">
        <v>174906</v>
      </c>
    </row>
    <row r="84" spans="1:13" ht="21.75" customHeight="1" x14ac:dyDescent="0.2">
      <c r="A84" s="12" t="s">
        <v>66</v>
      </c>
      <c r="B84" s="14"/>
      <c r="C84" s="14"/>
      <c r="D84" s="14"/>
      <c r="E84" s="14"/>
      <c r="F84" s="14"/>
      <c r="G84" s="19">
        <f>SUM(G78:G83)</f>
        <v>1298418</v>
      </c>
      <c r="H84" s="14"/>
      <c r="I84" s="19">
        <f>SUM(I77:I83)</f>
        <v>1366266</v>
      </c>
      <c r="J84" s="14"/>
      <c r="K84" s="19">
        <f>SUM(K77:K83)</f>
        <v>1372405</v>
      </c>
      <c r="L84" s="14"/>
      <c r="M84" s="19">
        <f>SUM(M77:M83)</f>
        <v>1432528</v>
      </c>
    </row>
    <row r="85" spans="1:13" ht="21.75" customHeight="1" thickBot="1" x14ac:dyDescent="0.25">
      <c r="A85" s="12" t="s">
        <v>67</v>
      </c>
      <c r="B85" s="14"/>
      <c r="C85" s="14"/>
      <c r="D85" s="14"/>
      <c r="E85" s="14"/>
      <c r="F85" s="14"/>
      <c r="G85" s="22">
        <f>G62+G84</f>
        <v>1974250</v>
      </c>
      <c r="H85" s="14"/>
      <c r="I85" s="22">
        <f>I62+I84</f>
        <v>1909831</v>
      </c>
      <c r="J85" s="14"/>
      <c r="K85" s="22">
        <f>K62+K84</f>
        <v>1947836</v>
      </c>
      <c r="L85" s="14"/>
      <c r="M85" s="22">
        <f>M62+M84</f>
        <v>1850891</v>
      </c>
    </row>
    <row r="86" spans="1:13" ht="21.75" customHeight="1" thickTop="1" x14ac:dyDescent="0.2">
      <c r="B86" s="14"/>
      <c r="C86" s="14"/>
      <c r="D86" s="14"/>
      <c r="E86" s="14"/>
      <c r="F86" s="14"/>
      <c r="G86" s="16">
        <f>SUM(G85-G32)</f>
        <v>0</v>
      </c>
      <c r="H86" s="14"/>
      <c r="I86" s="16">
        <f>SUM(I85-I32)</f>
        <v>0</v>
      </c>
      <c r="J86" s="14"/>
      <c r="K86" s="16">
        <f>SUM(K85-K32)</f>
        <v>0</v>
      </c>
      <c r="L86" s="16"/>
      <c r="M86" s="16">
        <f>SUM(M85-M32)</f>
        <v>0</v>
      </c>
    </row>
    <row r="87" spans="1:13" ht="21.75" customHeight="1" x14ac:dyDescent="0.2">
      <c r="A87" s="6" t="s">
        <v>34</v>
      </c>
      <c r="F87" s="14"/>
      <c r="G87" s="14"/>
      <c r="H87" s="14"/>
      <c r="I87" s="14"/>
      <c r="J87" s="14"/>
      <c r="K87" s="14"/>
      <c r="M87" s="6"/>
    </row>
    <row r="88" spans="1:13" ht="21.75" customHeight="1" x14ac:dyDescent="0.2">
      <c r="F88" s="14"/>
      <c r="G88" s="14"/>
      <c r="H88" s="14"/>
      <c r="I88" s="14"/>
      <c r="J88" s="14"/>
      <c r="K88" s="14"/>
      <c r="L88" s="23"/>
      <c r="M88" s="6"/>
    </row>
    <row r="89" spans="1:13" ht="21.75" customHeight="1" x14ac:dyDescent="0.2">
      <c r="A89" s="39" t="s">
        <v>68</v>
      </c>
      <c r="B89" s="39" t="s">
        <v>68</v>
      </c>
      <c r="C89" s="39" t="s">
        <v>68</v>
      </c>
      <c r="D89" s="39" t="s">
        <v>68</v>
      </c>
      <c r="E89" s="39" t="s">
        <v>68</v>
      </c>
      <c r="F89" s="14"/>
      <c r="G89" s="14"/>
      <c r="H89" s="14"/>
      <c r="I89" s="14"/>
      <c r="J89" s="14"/>
      <c r="K89" s="14"/>
      <c r="L89" s="23"/>
      <c r="M89" s="6"/>
    </row>
    <row r="90" spans="1:13" ht="21.75" customHeight="1" x14ac:dyDescent="0.2">
      <c r="F90" s="14"/>
      <c r="G90" s="14"/>
      <c r="H90" s="14"/>
      <c r="I90" s="14"/>
      <c r="J90" s="14"/>
      <c r="K90" s="14"/>
      <c r="L90" s="23"/>
      <c r="M90" s="6"/>
    </row>
    <row r="91" spans="1:13" ht="21.75" customHeight="1" x14ac:dyDescent="0.2">
      <c r="G91" s="6" t="s">
        <v>69</v>
      </c>
      <c r="I91" s="6"/>
      <c r="K91" s="6"/>
      <c r="L91" s="23"/>
      <c r="M91" s="6"/>
    </row>
    <row r="92" spans="1:13" ht="21.75" customHeight="1" x14ac:dyDescent="0.2">
      <c r="A92" s="39" t="s">
        <v>68</v>
      </c>
      <c r="B92" s="39" t="s">
        <v>68</v>
      </c>
      <c r="C92" s="39" t="s">
        <v>68</v>
      </c>
      <c r="D92" s="39" t="s">
        <v>68</v>
      </c>
      <c r="E92" s="39" t="s">
        <v>68</v>
      </c>
      <c r="F92" s="14"/>
      <c r="G92" s="14"/>
      <c r="H92" s="14"/>
      <c r="I92" s="14"/>
      <c r="J92" s="14"/>
      <c r="K92" s="14"/>
      <c r="L92" s="3"/>
      <c r="M92" s="2"/>
    </row>
  </sheetData>
  <mergeCells count="6">
    <mergeCell ref="G5:I5"/>
    <mergeCell ref="K5:M5"/>
    <mergeCell ref="G39:I39"/>
    <mergeCell ref="K39:M39"/>
    <mergeCell ref="G69:I69"/>
    <mergeCell ref="K69:M69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4" fitToHeight="4" orientation="portrait" r:id="rId1"/>
  <headerFooter alignWithMargins="0"/>
  <rowBreaks count="2" manualBreakCount="2">
    <brk id="34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CCB8F-1F03-4423-B36C-ED2CD09974B1}">
  <dimension ref="A1:N100"/>
  <sheetViews>
    <sheetView showGridLines="0" view="pageBreakPreview" topLeftCell="A79" zoomScaleNormal="70" zoomScaleSheetLayoutView="100" workbookViewId="0">
      <selection activeCell="E93" sqref="E93:K93"/>
    </sheetView>
  </sheetViews>
  <sheetFormatPr defaultColWidth="10.5703125" defaultRowHeight="21.75" customHeight="1" x14ac:dyDescent="0.2"/>
  <cols>
    <col min="1" max="1" width="30.7109375" style="6" customWidth="1"/>
    <col min="2" max="2" width="4.5703125" style="6" customWidth="1"/>
    <col min="3" max="3" width="7.7109375" style="6" customWidth="1"/>
    <col min="4" max="4" width="1.5703125" style="6" customWidth="1"/>
    <col min="5" max="5" width="14.42578125" style="23" customWidth="1"/>
    <col min="6" max="6" width="1.5703125" style="6" customWidth="1"/>
    <col min="7" max="7" width="14.42578125" style="23" customWidth="1"/>
    <col min="8" max="8" width="1.5703125" style="6" customWidth="1"/>
    <col min="9" max="9" width="14.42578125" style="23" customWidth="1"/>
    <col min="10" max="10" width="1.5703125" style="6" customWidth="1"/>
    <col min="11" max="11" width="14.42578125" style="23" customWidth="1"/>
    <col min="12" max="215" width="10.5703125" style="6"/>
    <col min="216" max="216" width="27.42578125" style="6" customWidth="1"/>
    <col min="217" max="217" width="8" style="6" customWidth="1"/>
    <col min="218" max="218" width="1.42578125" style="6" customWidth="1"/>
    <col min="219" max="219" width="11" style="6" customWidth="1"/>
    <col min="220" max="220" width="1.42578125" style="6" customWidth="1"/>
    <col min="221" max="221" width="11.42578125" style="6" customWidth="1"/>
    <col min="222" max="222" width="1.5703125" style="6" customWidth="1"/>
    <col min="223" max="223" width="13.5703125" style="6" bestFit="1" customWidth="1"/>
    <col min="224" max="224" width="1.5703125" style="6" customWidth="1"/>
    <col min="225" max="225" width="13.42578125" style="6" customWidth="1"/>
    <col min="226" max="226" width="1.5703125" style="6" customWidth="1"/>
    <col min="227" max="227" width="10.5703125" style="6" customWidth="1"/>
    <col min="228" max="228" width="11.42578125" style="6" bestFit="1" customWidth="1"/>
    <col min="229" max="471" width="10.5703125" style="6"/>
    <col min="472" max="472" width="27.42578125" style="6" customWidth="1"/>
    <col min="473" max="473" width="8" style="6" customWidth="1"/>
    <col min="474" max="474" width="1.42578125" style="6" customWidth="1"/>
    <col min="475" max="475" width="11" style="6" customWidth="1"/>
    <col min="476" max="476" width="1.42578125" style="6" customWidth="1"/>
    <col min="477" max="477" width="11.42578125" style="6" customWidth="1"/>
    <col min="478" max="478" width="1.5703125" style="6" customWidth="1"/>
    <col min="479" max="479" width="13.5703125" style="6" bestFit="1" customWidth="1"/>
    <col min="480" max="480" width="1.5703125" style="6" customWidth="1"/>
    <col min="481" max="481" width="13.42578125" style="6" customWidth="1"/>
    <col min="482" max="482" width="1.5703125" style="6" customWidth="1"/>
    <col min="483" max="483" width="10.5703125" style="6" customWidth="1"/>
    <col min="484" max="484" width="11.42578125" style="6" bestFit="1" customWidth="1"/>
    <col min="485" max="727" width="10.5703125" style="6"/>
    <col min="728" max="728" width="27.42578125" style="6" customWidth="1"/>
    <col min="729" max="729" width="8" style="6" customWidth="1"/>
    <col min="730" max="730" width="1.42578125" style="6" customWidth="1"/>
    <col min="731" max="731" width="11" style="6" customWidth="1"/>
    <col min="732" max="732" width="1.42578125" style="6" customWidth="1"/>
    <col min="733" max="733" width="11.42578125" style="6" customWidth="1"/>
    <col min="734" max="734" width="1.5703125" style="6" customWidth="1"/>
    <col min="735" max="735" width="13.5703125" style="6" bestFit="1" customWidth="1"/>
    <col min="736" max="736" width="1.5703125" style="6" customWidth="1"/>
    <col min="737" max="737" width="13.42578125" style="6" customWidth="1"/>
    <col min="738" max="738" width="1.5703125" style="6" customWidth="1"/>
    <col min="739" max="739" width="10.5703125" style="6" customWidth="1"/>
    <col min="740" max="740" width="11.42578125" style="6" bestFit="1" customWidth="1"/>
    <col min="741" max="983" width="10.5703125" style="6"/>
    <col min="984" max="984" width="27.42578125" style="6" customWidth="1"/>
    <col min="985" max="985" width="8" style="6" customWidth="1"/>
    <col min="986" max="986" width="1.42578125" style="6" customWidth="1"/>
    <col min="987" max="987" width="11" style="6" customWidth="1"/>
    <col min="988" max="988" width="1.42578125" style="6" customWidth="1"/>
    <col min="989" max="989" width="11.42578125" style="6" customWidth="1"/>
    <col min="990" max="990" width="1.5703125" style="6" customWidth="1"/>
    <col min="991" max="991" width="13.5703125" style="6" bestFit="1" customWidth="1"/>
    <col min="992" max="992" width="1.5703125" style="6" customWidth="1"/>
    <col min="993" max="993" width="13.42578125" style="6" customWidth="1"/>
    <col min="994" max="994" width="1.5703125" style="6" customWidth="1"/>
    <col min="995" max="995" width="10.5703125" style="6" customWidth="1"/>
    <col min="996" max="996" width="11.42578125" style="6" bestFit="1" customWidth="1"/>
    <col min="997" max="1239" width="10.5703125" style="6"/>
    <col min="1240" max="1240" width="27.42578125" style="6" customWidth="1"/>
    <col min="1241" max="1241" width="8" style="6" customWidth="1"/>
    <col min="1242" max="1242" width="1.42578125" style="6" customWidth="1"/>
    <col min="1243" max="1243" width="11" style="6" customWidth="1"/>
    <col min="1244" max="1244" width="1.42578125" style="6" customWidth="1"/>
    <col min="1245" max="1245" width="11.42578125" style="6" customWidth="1"/>
    <col min="1246" max="1246" width="1.5703125" style="6" customWidth="1"/>
    <col min="1247" max="1247" width="13.5703125" style="6" bestFit="1" customWidth="1"/>
    <col min="1248" max="1248" width="1.5703125" style="6" customWidth="1"/>
    <col min="1249" max="1249" width="13.42578125" style="6" customWidth="1"/>
    <col min="1250" max="1250" width="1.5703125" style="6" customWidth="1"/>
    <col min="1251" max="1251" width="10.5703125" style="6" customWidth="1"/>
    <col min="1252" max="1252" width="11.42578125" style="6" bestFit="1" customWidth="1"/>
    <col min="1253" max="1495" width="10.5703125" style="6"/>
    <col min="1496" max="1496" width="27.42578125" style="6" customWidth="1"/>
    <col min="1497" max="1497" width="8" style="6" customWidth="1"/>
    <col min="1498" max="1498" width="1.42578125" style="6" customWidth="1"/>
    <col min="1499" max="1499" width="11" style="6" customWidth="1"/>
    <col min="1500" max="1500" width="1.42578125" style="6" customWidth="1"/>
    <col min="1501" max="1501" width="11.42578125" style="6" customWidth="1"/>
    <col min="1502" max="1502" width="1.5703125" style="6" customWidth="1"/>
    <col min="1503" max="1503" width="13.5703125" style="6" bestFit="1" customWidth="1"/>
    <col min="1504" max="1504" width="1.5703125" style="6" customWidth="1"/>
    <col min="1505" max="1505" width="13.42578125" style="6" customWidth="1"/>
    <col min="1506" max="1506" width="1.5703125" style="6" customWidth="1"/>
    <col min="1507" max="1507" width="10.5703125" style="6" customWidth="1"/>
    <col min="1508" max="1508" width="11.42578125" style="6" bestFit="1" customWidth="1"/>
    <col min="1509" max="1751" width="10.5703125" style="6"/>
    <col min="1752" max="1752" width="27.42578125" style="6" customWidth="1"/>
    <col min="1753" max="1753" width="8" style="6" customWidth="1"/>
    <col min="1754" max="1754" width="1.42578125" style="6" customWidth="1"/>
    <col min="1755" max="1755" width="11" style="6" customWidth="1"/>
    <col min="1756" max="1756" width="1.42578125" style="6" customWidth="1"/>
    <col min="1757" max="1757" width="11.42578125" style="6" customWidth="1"/>
    <col min="1758" max="1758" width="1.5703125" style="6" customWidth="1"/>
    <col min="1759" max="1759" width="13.5703125" style="6" bestFit="1" customWidth="1"/>
    <col min="1760" max="1760" width="1.5703125" style="6" customWidth="1"/>
    <col min="1761" max="1761" width="13.42578125" style="6" customWidth="1"/>
    <col min="1762" max="1762" width="1.5703125" style="6" customWidth="1"/>
    <col min="1763" max="1763" width="10.5703125" style="6" customWidth="1"/>
    <col min="1764" max="1764" width="11.42578125" style="6" bestFit="1" customWidth="1"/>
    <col min="1765" max="2007" width="10.5703125" style="6"/>
    <col min="2008" max="2008" width="27.42578125" style="6" customWidth="1"/>
    <col min="2009" max="2009" width="8" style="6" customWidth="1"/>
    <col min="2010" max="2010" width="1.42578125" style="6" customWidth="1"/>
    <col min="2011" max="2011" width="11" style="6" customWidth="1"/>
    <col min="2012" max="2012" width="1.42578125" style="6" customWidth="1"/>
    <col min="2013" max="2013" width="11.42578125" style="6" customWidth="1"/>
    <col min="2014" max="2014" width="1.5703125" style="6" customWidth="1"/>
    <col min="2015" max="2015" width="13.5703125" style="6" bestFit="1" customWidth="1"/>
    <col min="2016" max="2016" width="1.5703125" style="6" customWidth="1"/>
    <col min="2017" max="2017" width="13.42578125" style="6" customWidth="1"/>
    <col min="2018" max="2018" width="1.5703125" style="6" customWidth="1"/>
    <col min="2019" max="2019" width="10.5703125" style="6" customWidth="1"/>
    <col min="2020" max="2020" width="11.42578125" style="6" bestFit="1" customWidth="1"/>
    <col min="2021" max="2263" width="10.5703125" style="6"/>
    <col min="2264" max="2264" width="27.42578125" style="6" customWidth="1"/>
    <col min="2265" max="2265" width="8" style="6" customWidth="1"/>
    <col min="2266" max="2266" width="1.42578125" style="6" customWidth="1"/>
    <col min="2267" max="2267" width="11" style="6" customWidth="1"/>
    <col min="2268" max="2268" width="1.42578125" style="6" customWidth="1"/>
    <col min="2269" max="2269" width="11.42578125" style="6" customWidth="1"/>
    <col min="2270" max="2270" width="1.5703125" style="6" customWidth="1"/>
    <col min="2271" max="2271" width="13.5703125" style="6" bestFit="1" customWidth="1"/>
    <col min="2272" max="2272" width="1.5703125" style="6" customWidth="1"/>
    <col min="2273" max="2273" width="13.42578125" style="6" customWidth="1"/>
    <col min="2274" max="2274" width="1.5703125" style="6" customWidth="1"/>
    <col min="2275" max="2275" width="10.5703125" style="6" customWidth="1"/>
    <col min="2276" max="2276" width="11.42578125" style="6" bestFit="1" customWidth="1"/>
    <col min="2277" max="2519" width="10.5703125" style="6"/>
    <col min="2520" max="2520" width="27.42578125" style="6" customWidth="1"/>
    <col min="2521" max="2521" width="8" style="6" customWidth="1"/>
    <col min="2522" max="2522" width="1.42578125" style="6" customWidth="1"/>
    <col min="2523" max="2523" width="11" style="6" customWidth="1"/>
    <col min="2524" max="2524" width="1.42578125" style="6" customWidth="1"/>
    <col min="2525" max="2525" width="11.42578125" style="6" customWidth="1"/>
    <col min="2526" max="2526" width="1.5703125" style="6" customWidth="1"/>
    <col min="2527" max="2527" width="13.5703125" style="6" bestFit="1" customWidth="1"/>
    <col min="2528" max="2528" width="1.5703125" style="6" customWidth="1"/>
    <col min="2529" max="2529" width="13.42578125" style="6" customWidth="1"/>
    <col min="2530" max="2530" width="1.5703125" style="6" customWidth="1"/>
    <col min="2531" max="2531" width="10.5703125" style="6" customWidth="1"/>
    <col min="2532" max="2532" width="11.42578125" style="6" bestFit="1" customWidth="1"/>
    <col min="2533" max="2775" width="10.5703125" style="6"/>
    <col min="2776" max="2776" width="27.42578125" style="6" customWidth="1"/>
    <col min="2777" max="2777" width="8" style="6" customWidth="1"/>
    <col min="2778" max="2778" width="1.42578125" style="6" customWidth="1"/>
    <col min="2779" max="2779" width="11" style="6" customWidth="1"/>
    <col min="2780" max="2780" width="1.42578125" style="6" customWidth="1"/>
    <col min="2781" max="2781" width="11.42578125" style="6" customWidth="1"/>
    <col min="2782" max="2782" width="1.5703125" style="6" customWidth="1"/>
    <col min="2783" max="2783" width="13.5703125" style="6" bestFit="1" customWidth="1"/>
    <col min="2784" max="2784" width="1.5703125" style="6" customWidth="1"/>
    <col min="2785" max="2785" width="13.42578125" style="6" customWidth="1"/>
    <col min="2786" max="2786" width="1.5703125" style="6" customWidth="1"/>
    <col min="2787" max="2787" width="10.5703125" style="6" customWidth="1"/>
    <col min="2788" max="2788" width="11.42578125" style="6" bestFit="1" customWidth="1"/>
    <col min="2789" max="3031" width="10.5703125" style="6"/>
    <col min="3032" max="3032" width="27.42578125" style="6" customWidth="1"/>
    <col min="3033" max="3033" width="8" style="6" customWidth="1"/>
    <col min="3034" max="3034" width="1.42578125" style="6" customWidth="1"/>
    <col min="3035" max="3035" width="11" style="6" customWidth="1"/>
    <col min="3036" max="3036" width="1.42578125" style="6" customWidth="1"/>
    <col min="3037" max="3037" width="11.42578125" style="6" customWidth="1"/>
    <col min="3038" max="3038" width="1.5703125" style="6" customWidth="1"/>
    <col min="3039" max="3039" width="13.5703125" style="6" bestFit="1" customWidth="1"/>
    <col min="3040" max="3040" width="1.5703125" style="6" customWidth="1"/>
    <col min="3041" max="3041" width="13.42578125" style="6" customWidth="1"/>
    <col min="3042" max="3042" width="1.5703125" style="6" customWidth="1"/>
    <col min="3043" max="3043" width="10.5703125" style="6" customWidth="1"/>
    <col min="3044" max="3044" width="11.42578125" style="6" bestFit="1" customWidth="1"/>
    <col min="3045" max="3287" width="10.5703125" style="6"/>
    <col min="3288" max="3288" width="27.42578125" style="6" customWidth="1"/>
    <col min="3289" max="3289" width="8" style="6" customWidth="1"/>
    <col min="3290" max="3290" width="1.42578125" style="6" customWidth="1"/>
    <col min="3291" max="3291" width="11" style="6" customWidth="1"/>
    <col min="3292" max="3292" width="1.42578125" style="6" customWidth="1"/>
    <col min="3293" max="3293" width="11.42578125" style="6" customWidth="1"/>
    <col min="3294" max="3294" width="1.5703125" style="6" customWidth="1"/>
    <col min="3295" max="3295" width="13.5703125" style="6" bestFit="1" customWidth="1"/>
    <col min="3296" max="3296" width="1.5703125" style="6" customWidth="1"/>
    <col min="3297" max="3297" width="13.42578125" style="6" customWidth="1"/>
    <col min="3298" max="3298" width="1.5703125" style="6" customWidth="1"/>
    <col min="3299" max="3299" width="10.5703125" style="6" customWidth="1"/>
    <col min="3300" max="3300" width="11.42578125" style="6" bestFit="1" customWidth="1"/>
    <col min="3301" max="3543" width="10.5703125" style="6"/>
    <col min="3544" max="3544" width="27.42578125" style="6" customWidth="1"/>
    <col min="3545" max="3545" width="8" style="6" customWidth="1"/>
    <col min="3546" max="3546" width="1.42578125" style="6" customWidth="1"/>
    <col min="3547" max="3547" width="11" style="6" customWidth="1"/>
    <col min="3548" max="3548" width="1.42578125" style="6" customWidth="1"/>
    <col min="3549" max="3549" width="11.42578125" style="6" customWidth="1"/>
    <col min="3550" max="3550" width="1.5703125" style="6" customWidth="1"/>
    <col min="3551" max="3551" width="13.5703125" style="6" bestFit="1" customWidth="1"/>
    <col min="3552" max="3552" width="1.5703125" style="6" customWidth="1"/>
    <col min="3553" max="3553" width="13.42578125" style="6" customWidth="1"/>
    <col min="3554" max="3554" width="1.5703125" style="6" customWidth="1"/>
    <col min="3555" max="3555" width="10.5703125" style="6" customWidth="1"/>
    <col min="3556" max="3556" width="11.42578125" style="6" bestFit="1" customWidth="1"/>
    <col min="3557" max="3799" width="10.5703125" style="6"/>
    <col min="3800" max="3800" width="27.42578125" style="6" customWidth="1"/>
    <col min="3801" max="3801" width="8" style="6" customWidth="1"/>
    <col min="3802" max="3802" width="1.42578125" style="6" customWidth="1"/>
    <col min="3803" max="3803" width="11" style="6" customWidth="1"/>
    <col min="3804" max="3804" width="1.42578125" style="6" customWidth="1"/>
    <col min="3805" max="3805" width="11.42578125" style="6" customWidth="1"/>
    <col min="3806" max="3806" width="1.5703125" style="6" customWidth="1"/>
    <col min="3807" max="3807" width="13.5703125" style="6" bestFit="1" customWidth="1"/>
    <col min="3808" max="3808" width="1.5703125" style="6" customWidth="1"/>
    <col min="3809" max="3809" width="13.42578125" style="6" customWidth="1"/>
    <col min="3810" max="3810" width="1.5703125" style="6" customWidth="1"/>
    <col min="3811" max="3811" width="10.5703125" style="6" customWidth="1"/>
    <col min="3812" max="3812" width="11.42578125" style="6" bestFit="1" customWidth="1"/>
    <col min="3813" max="4055" width="10.5703125" style="6"/>
    <col min="4056" max="4056" width="27.42578125" style="6" customWidth="1"/>
    <col min="4057" max="4057" width="8" style="6" customWidth="1"/>
    <col min="4058" max="4058" width="1.42578125" style="6" customWidth="1"/>
    <col min="4059" max="4059" width="11" style="6" customWidth="1"/>
    <col min="4060" max="4060" width="1.42578125" style="6" customWidth="1"/>
    <col min="4061" max="4061" width="11.42578125" style="6" customWidth="1"/>
    <col min="4062" max="4062" width="1.5703125" style="6" customWidth="1"/>
    <col min="4063" max="4063" width="13.5703125" style="6" bestFit="1" customWidth="1"/>
    <col min="4064" max="4064" width="1.5703125" style="6" customWidth="1"/>
    <col min="4065" max="4065" width="13.42578125" style="6" customWidth="1"/>
    <col min="4066" max="4066" width="1.5703125" style="6" customWidth="1"/>
    <col min="4067" max="4067" width="10.5703125" style="6" customWidth="1"/>
    <col min="4068" max="4068" width="11.42578125" style="6" bestFit="1" customWidth="1"/>
    <col min="4069" max="4311" width="10.5703125" style="6"/>
    <col min="4312" max="4312" width="27.42578125" style="6" customWidth="1"/>
    <col min="4313" max="4313" width="8" style="6" customWidth="1"/>
    <col min="4314" max="4314" width="1.42578125" style="6" customWidth="1"/>
    <col min="4315" max="4315" width="11" style="6" customWidth="1"/>
    <col min="4316" max="4316" width="1.42578125" style="6" customWidth="1"/>
    <col min="4317" max="4317" width="11.42578125" style="6" customWidth="1"/>
    <col min="4318" max="4318" width="1.5703125" style="6" customWidth="1"/>
    <col min="4319" max="4319" width="13.5703125" style="6" bestFit="1" customWidth="1"/>
    <col min="4320" max="4320" width="1.5703125" style="6" customWidth="1"/>
    <col min="4321" max="4321" width="13.42578125" style="6" customWidth="1"/>
    <col min="4322" max="4322" width="1.5703125" style="6" customWidth="1"/>
    <col min="4323" max="4323" width="10.5703125" style="6" customWidth="1"/>
    <col min="4324" max="4324" width="11.42578125" style="6" bestFit="1" customWidth="1"/>
    <col min="4325" max="4567" width="10.5703125" style="6"/>
    <col min="4568" max="4568" width="27.42578125" style="6" customWidth="1"/>
    <col min="4569" max="4569" width="8" style="6" customWidth="1"/>
    <col min="4570" max="4570" width="1.42578125" style="6" customWidth="1"/>
    <col min="4571" max="4571" width="11" style="6" customWidth="1"/>
    <col min="4572" max="4572" width="1.42578125" style="6" customWidth="1"/>
    <col min="4573" max="4573" width="11.42578125" style="6" customWidth="1"/>
    <col min="4574" max="4574" width="1.5703125" style="6" customWidth="1"/>
    <col min="4575" max="4575" width="13.5703125" style="6" bestFit="1" customWidth="1"/>
    <col min="4576" max="4576" width="1.5703125" style="6" customWidth="1"/>
    <col min="4577" max="4577" width="13.42578125" style="6" customWidth="1"/>
    <col min="4578" max="4578" width="1.5703125" style="6" customWidth="1"/>
    <col min="4579" max="4579" width="10.5703125" style="6" customWidth="1"/>
    <col min="4580" max="4580" width="11.42578125" style="6" bestFit="1" customWidth="1"/>
    <col min="4581" max="4823" width="10.5703125" style="6"/>
    <col min="4824" max="4824" width="27.42578125" style="6" customWidth="1"/>
    <col min="4825" max="4825" width="8" style="6" customWidth="1"/>
    <col min="4826" max="4826" width="1.42578125" style="6" customWidth="1"/>
    <col min="4827" max="4827" width="11" style="6" customWidth="1"/>
    <col min="4828" max="4828" width="1.42578125" style="6" customWidth="1"/>
    <col min="4829" max="4829" width="11.42578125" style="6" customWidth="1"/>
    <col min="4830" max="4830" width="1.5703125" style="6" customWidth="1"/>
    <col min="4831" max="4831" width="13.5703125" style="6" bestFit="1" customWidth="1"/>
    <col min="4832" max="4832" width="1.5703125" style="6" customWidth="1"/>
    <col min="4833" max="4833" width="13.42578125" style="6" customWidth="1"/>
    <col min="4834" max="4834" width="1.5703125" style="6" customWidth="1"/>
    <col min="4835" max="4835" width="10.5703125" style="6" customWidth="1"/>
    <col min="4836" max="4836" width="11.42578125" style="6" bestFit="1" customWidth="1"/>
    <col min="4837" max="5079" width="10.5703125" style="6"/>
    <col min="5080" max="5080" width="27.42578125" style="6" customWidth="1"/>
    <col min="5081" max="5081" width="8" style="6" customWidth="1"/>
    <col min="5082" max="5082" width="1.42578125" style="6" customWidth="1"/>
    <col min="5083" max="5083" width="11" style="6" customWidth="1"/>
    <col min="5084" max="5084" width="1.42578125" style="6" customWidth="1"/>
    <col min="5085" max="5085" width="11.42578125" style="6" customWidth="1"/>
    <col min="5086" max="5086" width="1.5703125" style="6" customWidth="1"/>
    <col min="5087" max="5087" width="13.5703125" style="6" bestFit="1" customWidth="1"/>
    <col min="5088" max="5088" width="1.5703125" style="6" customWidth="1"/>
    <col min="5089" max="5089" width="13.42578125" style="6" customWidth="1"/>
    <col min="5090" max="5090" width="1.5703125" style="6" customWidth="1"/>
    <col min="5091" max="5091" width="10.5703125" style="6" customWidth="1"/>
    <col min="5092" max="5092" width="11.42578125" style="6" bestFit="1" customWidth="1"/>
    <col min="5093" max="5335" width="10.5703125" style="6"/>
    <col min="5336" max="5336" width="27.42578125" style="6" customWidth="1"/>
    <col min="5337" max="5337" width="8" style="6" customWidth="1"/>
    <col min="5338" max="5338" width="1.42578125" style="6" customWidth="1"/>
    <col min="5339" max="5339" width="11" style="6" customWidth="1"/>
    <col min="5340" max="5340" width="1.42578125" style="6" customWidth="1"/>
    <col min="5341" max="5341" width="11.42578125" style="6" customWidth="1"/>
    <col min="5342" max="5342" width="1.5703125" style="6" customWidth="1"/>
    <col min="5343" max="5343" width="13.5703125" style="6" bestFit="1" customWidth="1"/>
    <col min="5344" max="5344" width="1.5703125" style="6" customWidth="1"/>
    <col min="5345" max="5345" width="13.42578125" style="6" customWidth="1"/>
    <col min="5346" max="5346" width="1.5703125" style="6" customWidth="1"/>
    <col min="5347" max="5347" width="10.5703125" style="6" customWidth="1"/>
    <col min="5348" max="5348" width="11.42578125" style="6" bestFit="1" customWidth="1"/>
    <col min="5349" max="5591" width="10.5703125" style="6"/>
    <col min="5592" max="5592" width="27.42578125" style="6" customWidth="1"/>
    <col min="5593" max="5593" width="8" style="6" customWidth="1"/>
    <col min="5594" max="5594" width="1.42578125" style="6" customWidth="1"/>
    <col min="5595" max="5595" width="11" style="6" customWidth="1"/>
    <col min="5596" max="5596" width="1.42578125" style="6" customWidth="1"/>
    <col min="5597" max="5597" width="11.42578125" style="6" customWidth="1"/>
    <col min="5598" max="5598" width="1.5703125" style="6" customWidth="1"/>
    <col min="5599" max="5599" width="13.5703125" style="6" bestFit="1" customWidth="1"/>
    <col min="5600" max="5600" width="1.5703125" style="6" customWidth="1"/>
    <col min="5601" max="5601" width="13.42578125" style="6" customWidth="1"/>
    <col min="5602" max="5602" width="1.5703125" style="6" customWidth="1"/>
    <col min="5603" max="5603" width="10.5703125" style="6" customWidth="1"/>
    <col min="5604" max="5604" width="11.42578125" style="6" bestFit="1" customWidth="1"/>
    <col min="5605" max="5847" width="10.5703125" style="6"/>
    <col min="5848" max="5848" width="27.42578125" style="6" customWidth="1"/>
    <col min="5849" max="5849" width="8" style="6" customWidth="1"/>
    <col min="5850" max="5850" width="1.42578125" style="6" customWidth="1"/>
    <col min="5851" max="5851" width="11" style="6" customWidth="1"/>
    <col min="5852" max="5852" width="1.42578125" style="6" customWidth="1"/>
    <col min="5853" max="5853" width="11.42578125" style="6" customWidth="1"/>
    <col min="5854" max="5854" width="1.5703125" style="6" customWidth="1"/>
    <col min="5855" max="5855" width="13.5703125" style="6" bestFit="1" customWidth="1"/>
    <col min="5856" max="5856" width="1.5703125" style="6" customWidth="1"/>
    <col min="5857" max="5857" width="13.42578125" style="6" customWidth="1"/>
    <col min="5858" max="5858" width="1.5703125" style="6" customWidth="1"/>
    <col min="5859" max="5859" width="10.5703125" style="6" customWidth="1"/>
    <col min="5860" max="5860" width="11.42578125" style="6" bestFit="1" customWidth="1"/>
    <col min="5861" max="6103" width="10.5703125" style="6"/>
    <col min="6104" max="6104" width="27.42578125" style="6" customWidth="1"/>
    <col min="6105" max="6105" width="8" style="6" customWidth="1"/>
    <col min="6106" max="6106" width="1.42578125" style="6" customWidth="1"/>
    <col min="6107" max="6107" width="11" style="6" customWidth="1"/>
    <col min="6108" max="6108" width="1.42578125" style="6" customWidth="1"/>
    <col min="6109" max="6109" width="11.42578125" style="6" customWidth="1"/>
    <col min="6110" max="6110" width="1.5703125" style="6" customWidth="1"/>
    <col min="6111" max="6111" width="13.5703125" style="6" bestFit="1" customWidth="1"/>
    <col min="6112" max="6112" width="1.5703125" style="6" customWidth="1"/>
    <col min="6113" max="6113" width="13.42578125" style="6" customWidth="1"/>
    <col min="6114" max="6114" width="1.5703125" style="6" customWidth="1"/>
    <col min="6115" max="6115" width="10.5703125" style="6" customWidth="1"/>
    <col min="6116" max="6116" width="11.42578125" style="6" bestFit="1" customWidth="1"/>
    <col min="6117" max="6359" width="10.5703125" style="6"/>
    <col min="6360" max="6360" width="27.42578125" style="6" customWidth="1"/>
    <col min="6361" max="6361" width="8" style="6" customWidth="1"/>
    <col min="6362" max="6362" width="1.42578125" style="6" customWidth="1"/>
    <col min="6363" max="6363" width="11" style="6" customWidth="1"/>
    <col min="6364" max="6364" width="1.42578125" style="6" customWidth="1"/>
    <col min="6365" max="6365" width="11.42578125" style="6" customWidth="1"/>
    <col min="6366" max="6366" width="1.5703125" style="6" customWidth="1"/>
    <col min="6367" max="6367" width="13.5703125" style="6" bestFit="1" customWidth="1"/>
    <col min="6368" max="6368" width="1.5703125" style="6" customWidth="1"/>
    <col min="6369" max="6369" width="13.42578125" style="6" customWidth="1"/>
    <col min="6370" max="6370" width="1.5703125" style="6" customWidth="1"/>
    <col min="6371" max="6371" width="10.5703125" style="6" customWidth="1"/>
    <col min="6372" max="6372" width="11.42578125" style="6" bestFit="1" customWidth="1"/>
    <col min="6373" max="6615" width="10.5703125" style="6"/>
    <col min="6616" max="6616" width="27.42578125" style="6" customWidth="1"/>
    <col min="6617" max="6617" width="8" style="6" customWidth="1"/>
    <col min="6618" max="6618" width="1.42578125" style="6" customWidth="1"/>
    <col min="6619" max="6619" width="11" style="6" customWidth="1"/>
    <col min="6620" max="6620" width="1.42578125" style="6" customWidth="1"/>
    <col min="6621" max="6621" width="11.42578125" style="6" customWidth="1"/>
    <col min="6622" max="6622" width="1.5703125" style="6" customWidth="1"/>
    <col min="6623" max="6623" width="13.5703125" style="6" bestFit="1" customWidth="1"/>
    <col min="6624" max="6624" width="1.5703125" style="6" customWidth="1"/>
    <col min="6625" max="6625" width="13.42578125" style="6" customWidth="1"/>
    <col min="6626" max="6626" width="1.5703125" style="6" customWidth="1"/>
    <col min="6627" max="6627" width="10.5703125" style="6" customWidth="1"/>
    <col min="6628" max="6628" width="11.42578125" style="6" bestFit="1" customWidth="1"/>
    <col min="6629" max="6871" width="10.5703125" style="6"/>
    <col min="6872" max="6872" width="27.42578125" style="6" customWidth="1"/>
    <col min="6873" max="6873" width="8" style="6" customWidth="1"/>
    <col min="6874" max="6874" width="1.42578125" style="6" customWidth="1"/>
    <col min="6875" max="6875" width="11" style="6" customWidth="1"/>
    <col min="6876" max="6876" width="1.42578125" style="6" customWidth="1"/>
    <col min="6877" max="6877" width="11.42578125" style="6" customWidth="1"/>
    <col min="6878" max="6878" width="1.5703125" style="6" customWidth="1"/>
    <col min="6879" max="6879" width="13.5703125" style="6" bestFit="1" customWidth="1"/>
    <col min="6880" max="6880" width="1.5703125" style="6" customWidth="1"/>
    <col min="6881" max="6881" width="13.42578125" style="6" customWidth="1"/>
    <col min="6882" max="6882" width="1.5703125" style="6" customWidth="1"/>
    <col min="6883" max="6883" width="10.5703125" style="6" customWidth="1"/>
    <col min="6884" max="6884" width="11.42578125" style="6" bestFit="1" customWidth="1"/>
    <col min="6885" max="7127" width="10.5703125" style="6"/>
    <col min="7128" max="7128" width="27.42578125" style="6" customWidth="1"/>
    <col min="7129" max="7129" width="8" style="6" customWidth="1"/>
    <col min="7130" max="7130" width="1.42578125" style="6" customWidth="1"/>
    <col min="7131" max="7131" width="11" style="6" customWidth="1"/>
    <col min="7132" max="7132" width="1.42578125" style="6" customWidth="1"/>
    <col min="7133" max="7133" width="11.42578125" style="6" customWidth="1"/>
    <col min="7134" max="7134" width="1.5703125" style="6" customWidth="1"/>
    <col min="7135" max="7135" width="13.5703125" style="6" bestFit="1" customWidth="1"/>
    <col min="7136" max="7136" width="1.5703125" style="6" customWidth="1"/>
    <col min="7137" max="7137" width="13.42578125" style="6" customWidth="1"/>
    <col min="7138" max="7138" width="1.5703125" style="6" customWidth="1"/>
    <col min="7139" max="7139" width="10.5703125" style="6" customWidth="1"/>
    <col min="7140" max="7140" width="11.42578125" style="6" bestFit="1" customWidth="1"/>
    <col min="7141" max="7383" width="10.5703125" style="6"/>
    <col min="7384" max="7384" width="27.42578125" style="6" customWidth="1"/>
    <col min="7385" max="7385" width="8" style="6" customWidth="1"/>
    <col min="7386" max="7386" width="1.42578125" style="6" customWidth="1"/>
    <col min="7387" max="7387" width="11" style="6" customWidth="1"/>
    <col min="7388" max="7388" width="1.42578125" style="6" customWidth="1"/>
    <col min="7389" max="7389" width="11.42578125" style="6" customWidth="1"/>
    <col min="7390" max="7390" width="1.5703125" style="6" customWidth="1"/>
    <col min="7391" max="7391" width="13.5703125" style="6" bestFit="1" customWidth="1"/>
    <col min="7392" max="7392" width="1.5703125" style="6" customWidth="1"/>
    <col min="7393" max="7393" width="13.42578125" style="6" customWidth="1"/>
    <col min="7394" max="7394" width="1.5703125" style="6" customWidth="1"/>
    <col min="7395" max="7395" width="10.5703125" style="6" customWidth="1"/>
    <col min="7396" max="7396" width="11.42578125" style="6" bestFit="1" customWidth="1"/>
    <col min="7397" max="7639" width="10.5703125" style="6"/>
    <col min="7640" max="7640" width="27.42578125" style="6" customWidth="1"/>
    <col min="7641" max="7641" width="8" style="6" customWidth="1"/>
    <col min="7642" max="7642" width="1.42578125" style="6" customWidth="1"/>
    <col min="7643" max="7643" width="11" style="6" customWidth="1"/>
    <col min="7644" max="7644" width="1.42578125" style="6" customWidth="1"/>
    <col min="7645" max="7645" width="11.42578125" style="6" customWidth="1"/>
    <col min="7646" max="7646" width="1.5703125" style="6" customWidth="1"/>
    <col min="7647" max="7647" width="13.5703125" style="6" bestFit="1" customWidth="1"/>
    <col min="7648" max="7648" width="1.5703125" style="6" customWidth="1"/>
    <col min="7649" max="7649" width="13.42578125" style="6" customWidth="1"/>
    <col min="7650" max="7650" width="1.5703125" style="6" customWidth="1"/>
    <col min="7651" max="7651" width="10.5703125" style="6" customWidth="1"/>
    <col min="7652" max="7652" width="11.42578125" style="6" bestFit="1" customWidth="1"/>
    <col min="7653" max="7895" width="10.5703125" style="6"/>
    <col min="7896" max="7896" width="27.42578125" style="6" customWidth="1"/>
    <col min="7897" max="7897" width="8" style="6" customWidth="1"/>
    <col min="7898" max="7898" width="1.42578125" style="6" customWidth="1"/>
    <col min="7899" max="7899" width="11" style="6" customWidth="1"/>
    <col min="7900" max="7900" width="1.42578125" style="6" customWidth="1"/>
    <col min="7901" max="7901" width="11.42578125" style="6" customWidth="1"/>
    <col min="7902" max="7902" width="1.5703125" style="6" customWidth="1"/>
    <col min="7903" max="7903" width="13.5703125" style="6" bestFit="1" customWidth="1"/>
    <col min="7904" max="7904" width="1.5703125" style="6" customWidth="1"/>
    <col min="7905" max="7905" width="13.42578125" style="6" customWidth="1"/>
    <col min="7906" max="7906" width="1.5703125" style="6" customWidth="1"/>
    <col min="7907" max="7907" width="10.5703125" style="6" customWidth="1"/>
    <col min="7908" max="7908" width="11.42578125" style="6" bestFit="1" customWidth="1"/>
    <col min="7909" max="8151" width="10.5703125" style="6"/>
    <col min="8152" max="8152" width="27.42578125" style="6" customWidth="1"/>
    <col min="8153" max="8153" width="8" style="6" customWidth="1"/>
    <col min="8154" max="8154" width="1.42578125" style="6" customWidth="1"/>
    <col min="8155" max="8155" width="11" style="6" customWidth="1"/>
    <col min="8156" max="8156" width="1.42578125" style="6" customWidth="1"/>
    <col min="8157" max="8157" width="11.42578125" style="6" customWidth="1"/>
    <col min="8158" max="8158" width="1.5703125" style="6" customWidth="1"/>
    <col min="8159" max="8159" width="13.5703125" style="6" bestFit="1" customWidth="1"/>
    <col min="8160" max="8160" width="1.5703125" style="6" customWidth="1"/>
    <col min="8161" max="8161" width="13.42578125" style="6" customWidth="1"/>
    <col min="8162" max="8162" width="1.5703125" style="6" customWidth="1"/>
    <col min="8163" max="8163" width="10.5703125" style="6" customWidth="1"/>
    <col min="8164" max="8164" width="11.42578125" style="6" bestFit="1" customWidth="1"/>
    <col min="8165" max="8407" width="10.5703125" style="6"/>
    <col min="8408" max="8408" width="27.42578125" style="6" customWidth="1"/>
    <col min="8409" max="8409" width="8" style="6" customWidth="1"/>
    <col min="8410" max="8410" width="1.42578125" style="6" customWidth="1"/>
    <col min="8411" max="8411" width="11" style="6" customWidth="1"/>
    <col min="8412" max="8412" width="1.42578125" style="6" customWidth="1"/>
    <col min="8413" max="8413" width="11.42578125" style="6" customWidth="1"/>
    <col min="8414" max="8414" width="1.5703125" style="6" customWidth="1"/>
    <col min="8415" max="8415" width="13.5703125" style="6" bestFit="1" customWidth="1"/>
    <col min="8416" max="8416" width="1.5703125" style="6" customWidth="1"/>
    <col min="8417" max="8417" width="13.42578125" style="6" customWidth="1"/>
    <col min="8418" max="8418" width="1.5703125" style="6" customWidth="1"/>
    <col min="8419" max="8419" width="10.5703125" style="6" customWidth="1"/>
    <col min="8420" max="8420" width="11.42578125" style="6" bestFit="1" customWidth="1"/>
    <col min="8421" max="8663" width="10.5703125" style="6"/>
    <col min="8664" max="8664" width="27.42578125" style="6" customWidth="1"/>
    <col min="8665" max="8665" width="8" style="6" customWidth="1"/>
    <col min="8666" max="8666" width="1.42578125" style="6" customWidth="1"/>
    <col min="8667" max="8667" width="11" style="6" customWidth="1"/>
    <col min="8668" max="8668" width="1.42578125" style="6" customWidth="1"/>
    <col min="8669" max="8669" width="11.42578125" style="6" customWidth="1"/>
    <col min="8670" max="8670" width="1.5703125" style="6" customWidth="1"/>
    <col min="8671" max="8671" width="13.5703125" style="6" bestFit="1" customWidth="1"/>
    <col min="8672" max="8672" width="1.5703125" style="6" customWidth="1"/>
    <col min="8673" max="8673" width="13.42578125" style="6" customWidth="1"/>
    <col min="8674" max="8674" width="1.5703125" style="6" customWidth="1"/>
    <col min="8675" max="8675" width="10.5703125" style="6" customWidth="1"/>
    <col min="8676" max="8676" width="11.42578125" style="6" bestFit="1" customWidth="1"/>
    <col min="8677" max="8919" width="10.5703125" style="6"/>
    <col min="8920" max="8920" width="27.42578125" style="6" customWidth="1"/>
    <col min="8921" max="8921" width="8" style="6" customWidth="1"/>
    <col min="8922" max="8922" width="1.42578125" style="6" customWidth="1"/>
    <col min="8923" max="8923" width="11" style="6" customWidth="1"/>
    <col min="8924" max="8924" width="1.42578125" style="6" customWidth="1"/>
    <col min="8925" max="8925" width="11.42578125" style="6" customWidth="1"/>
    <col min="8926" max="8926" width="1.5703125" style="6" customWidth="1"/>
    <col min="8927" max="8927" width="13.5703125" style="6" bestFit="1" customWidth="1"/>
    <col min="8928" max="8928" width="1.5703125" style="6" customWidth="1"/>
    <col min="8929" max="8929" width="13.42578125" style="6" customWidth="1"/>
    <col min="8930" max="8930" width="1.5703125" style="6" customWidth="1"/>
    <col min="8931" max="8931" width="10.5703125" style="6" customWidth="1"/>
    <col min="8932" max="8932" width="11.42578125" style="6" bestFit="1" customWidth="1"/>
    <col min="8933" max="9175" width="10.5703125" style="6"/>
    <col min="9176" max="9176" width="27.42578125" style="6" customWidth="1"/>
    <col min="9177" max="9177" width="8" style="6" customWidth="1"/>
    <col min="9178" max="9178" width="1.42578125" style="6" customWidth="1"/>
    <col min="9179" max="9179" width="11" style="6" customWidth="1"/>
    <col min="9180" max="9180" width="1.42578125" style="6" customWidth="1"/>
    <col min="9181" max="9181" width="11.42578125" style="6" customWidth="1"/>
    <col min="9182" max="9182" width="1.5703125" style="6" customWidth="1"/>
    <col min="9183" max="9183" width="13.5703125" style="6" bestFit="1" customWidth="1"/>
    <col min="9184" max="9184" width="1.5703125" style="6" customWidth="1"/>
    <col min="9185" max="9185" width="13.42578125" style="6" customWidth="1"/>
    <col min="9186" max="9186" width="1.5703125" style="6" customWidth="1"/>
    <col min="9187" max="9187" width="10.5703125" style="6" customWidth="1"/>
    <col min="9188" max="9188" width="11.42578125" style="6" bestFit="1" customWidth="1"/>
    <col min="9189" max="9431" width="10.5703125" style="6"/>
    <col min="9432" max="9432" width="27.42578125" style="6" customWidth="1"/>
    <col min="9433" max="9433" width="8" style="6" customWidth="1"/>
    <col min="9434" max="9434" width="1.42578125" style="6" customWidth="1"/>
    <col min="9435" max="9435" width="11" style="6" customWidth="1"/>
    <col min="9436" max="9436" width="1.42578125" style="6" customWidth="1"/>
    <col min="9437" max="9437" width="11.42578125" style="6" customWidth="1"/>
    <col min="9438" max="9438" width="1.5703125" style="6" customWidth="1"/>
    <col min="9439" max="9439" width="13.5703125" style="6" bestFit="1" customWidth="1"/>
    <col min="9440" max="9440" width="1.5703125" style="6" customWidth="1"/>
    <col min="9441" max="9441" width="13.42578125" style="6" customWidth="1"/>
    <col min="9442" max="9442" width="1.5703125" style="6" customWidth="1"/>
    <col min="9443" max="9443" width="10.5703125" style="6" customWidth="1"/>
    <col min="9444" max="9444" width="11.42578125" style="6" bestFit="1" customWidth="1"/>
    <col min="9445" max="9687" width="10.5703125" style="6"/>
    <col min="9688" max="9688" width="27.42578125" style="6" customWidth="1"/>
    <col min="9689" max="9689" width="8" style="6" customWidth="1"/>
    <col min="9690" max="9690" width="1.42578125" style="6" customWidth="1"/>
    <col min="9691" max="9691" width="11" style="6" customWidth="1"/>
    <col min="9692" max="9692" width="1.42578125" style="6" customWidth="1"/>
    <col min="9693" max="9693" width="11.42578125" style="6" customWidth="1"/>
    <col min="9694" max="9694" width="1.5703125" style="6" customWidth="1"/>
    <col min="9695" max="9695" width="13.5703125" style="6" bestFit="1" customWidth="1"/>
    <col min="9696" max="9696" width="1.5703125" style="6" customWidth="1"/>
    <col min="9697" max="9697" width="13.42578125" style="6" customWidth="1"/>
    <col min="9698" max="9698" width="1.5703125" style="6" customWidth="1"/>
    <col min="9699" max="9699" width="10.5703125" style="6" customWidth="1"/>
    <col min="9700" max="9700" width="11.42578125" style="6" bestFit="1" customWidth="1"/>
    <col min="9701" max="9943" width="10.5703125" style="6"/>
    <col min="9944" max="9944" width="27.42578125" style="6" customWidth="1"/>
    <col min="9945" max="9945" width="8" style="6" customWidth="1"/>
    <col min="9946" max="9946" width="1.42578125" style="6" customWidth="1"/>
    <col min="9947" max="9947" width="11" style="6" customWidth="1"/>
    <col min="9948" max="9948" width="1.42578125" style="6" customWidth="1"/>
    <col min="9949" max="9949" width="11.42578125" style="6" customWidth="1"/>
    <col min="9950" max="9950" width="1.5703125" style="6" customWidth="1"/>
    <col min="9951" max="9951" width="13.5703125" style="6" bestFit="1" customWidth="1"/>
    <col min="9952" max="9952" width="1.5703125" style="6" customWidth="1"/>
    <col min="9953" max="9953" width="13.42578125" style="6" customWidth="1"/>
    <col min="9954" max="9954" width="1.5703125" style="6" customWidth="1"/>
    <col min="9955" max="9955" width="10.5703125" style="6" customWidth="1"/>
    <col min="9956" max="9956" width="11.42578125" style="6" bestFit="1" customWidth="1"/>
    <col min="9957" max="10199" width="10.5703125" style="6"/>
    <col min="10200" max="10200" width="27.42578125" style="6" customWidth="1"/>
    <col min="10201" max="10201" width="8" style="6" customWidth="1"/>
    <col min="10202" max="10202" width="1.42578125" style="6" customWidth="1"/>
    <col min="10203" max="10203" width="11" style="6" customWidth="1"/>
    <col min="10204" max="10204" width="1.42578125" style="6" customWidth="1"/>
    <col min="10205" max="10205" width="11.42578125" style="6" customWidth="1"/>
    <col min="10206" max="10206" width="1.5703125" style="6" customWidth="1"/>
    <col min="10207" max="10207" width="13.5703125" style="6" bestFit="1" customWidth="1"/>
    <col min="10208" max="10208" width="1.5703125" style="6" customWidth="1"/>
    <col min="10209" max="10209" width="13.42578125" style="6" customWidth="1"/>
    <col min="10210" max="10210" width="1.5703125" style="6" customWidth="1"/>
    <col min="10211" max="10211" width="10.5703125" style="6" customWidth="1"/>
    <col min="10212" max="10212" width="11.42578125" style="6" bestFit="1" customWidth="1"/>
    <col min="10213" max="10455" width="10.5703125" style="6"/>
    <col min="10456" max="10456" width="27.42578125" style="6" customWidth="1"/>
    <col min="10457" max="10457" width="8" style="6" customWidth="1"/>
    <col min="10458" max="10458" width="1.42578125" style="6" customWidth="1"/>
    <col min="10459" max="10459" width="11" style="6" customWidth="1"/>
    <col min="10460" max="10460" width="1.42578125" style="6" customWidth="1"/>
    <col min="10461" max="10461" width="11.42578125" style="6" customWidth="1"/>
    <col min="10462" max="10462" width="1.5703125" style="6" customWidth="1"/>
    <col min="10463" max="10463" width="13.5703125" style="6" bestFit="1" customWidth="1"/>
    <col min="10464" max="10464" width="1.5703125" style="6" customWidth="1"/>
    <col min="10465" max="10465" width="13.42578125" style="6" customWidth="1"/>
    <col min="10466" max="10466" width="1.5703125" style="6" customWidth="1"/>
    <col min="10467" max="10467" width="10.5703125" style="6" customWidth="1"/>
    <col min="10468" max="10468" width="11.42578125" style="6" bestFit="1" customWidth="1"/>
    <col min="10469" max="10711" width="10.5703125" style="6"/>
    <col min="10712" max="10712" width="27.42578125" style="6" customWidth="1"/>
    <col min="10713" max="10713" width="8" style="6" customWidth="1"/>
    <col min="10714" max="10714" width="1.42578125" style="6" customWidth="1"/>
    <col min="10715" max="10715" width="11" style="6" customWidth="1"/>
    <col min="10716" max="10716" width="1.42578125" style="6" customWidth="1"/>
    <col min="10717" max="10717" width="11.42578125" style="6" customWidth="1"/>
    <col min="10718" max="10718" width="1.5703125" style="6" customWidth="1"/>
    <col min="10719" max="10719" width="13.5703125" style="6" bestFit="1" customWidth="1"/>
    <col min="10720" max="10720" width="1.5703125" style="6" customWidth="1"/>
    <col min="10721" max="10721" width="13.42578125" style="6" customWidth="1"/>
    <col min="10722" max="10722" width="1.5703125" style="6" customWidth="1"/>
    <col min="10723" max="10723" width="10.5703125" style="6" customWidth="1"/>
    <col min="10724" max="10724" width="11.42578125" style="6" bestFit="1" customWidth="1"/>
    <col min="10725" max="10967" width="10.5703125" style="6"/>
    <col min="10968" max="10968" width="27.42578125" style="6" customWidth="1"/>
    <col min="10969" max="10969" width="8" style="6" customWidth="1"/>
    <col min="10970" max="10970" width="1.42578125" style="6" customWidth="1"/>
    <col min="10971" max="10971" width="11" style="6" customWidth="1"/>
    <col min="10972" max="10972" width="1.42578125" style="6" customWidth="1"/>
    <col min="10973" max="10973" width="11.42578125" style="6" customWidth="1"/>
    <col min="10974" max="10974" width="1.5703125" style="6" customWidth="1"/>
    <col min="10975" max="10975" width="13.5703125" style="6" bestFit="1" customWidth="1"/>
    <col min="10976" max="10976" width="1.5703125" style="6" customWidth="1"/>
    <col min="10977" max="10977" width="13.42578125" style="6" customWidth="1"/>
    <col min="10978" max="10978" width="1.5703125" style="6" customWidth="1"/>
    <col min="10979" max="10979" width="10.5703125" style="6" customWidth="1"/>
    <col min="10980" max="10980" width="11.42578125" style="6" bestFit="1" customWidth="1"/>
    <col min="10981" max="11223" width="10.5703125" style="6"/>
    <col min="11224" max="11224" width="27.42578125" style="6" customWidth="1"/>
    <col min="11225" max="11225" width="8" style="6" customWidth="1"/>
    <col min="11226" max="11226" width="1.42578125" style="6" customWidth="1"/>
    <col min="11227" max="11227" width="11" style="6" customWidth="1"/>
    <col min="11228" max="11228" width="1.42578125" style="6" customWidth="1"/>
    <col min="11229" max="11229" width="11.42578125" style="6" customWidth="1"/>
    <col min="11230" max="11230" width="1.5703125" style="6" customWidth="1"/>
    <col min="11231" max="11231" width="13.5703125" style="6" bestFit="1" customWidth="1"/>
    <col min="11232" max="11232" width="1.5703125" style="6" customWidth="1"/>
    <col min="11233" max="11233" width="13.42578125" style="6" customWidth="1"/>
    <col min="11234" max="11234" width="1.5703125" style="6" customWidth="1"/>
    <col min="11235" max="11235" width="10.5703125" style="6" customWidth="1"/>
    <col min="11236" max="11236" width="11.42578125" style="6" bestFit="1" customWidth="1"/>
    <col min="11237" max="11479" width="10.5703125" style="6"/>
    <col min="11480" max="11480" width="27.42578125" style="6" customWidth="1"/>
    <col min="11481" max="11481" width="8" style="6" customWidth="1"/>
    <col min="11482" max="11482" width="1.42578125" style="6" customWidth="1"/>
    <col min="11483" max="11483" width="11" style="6" customWidth="1"/>
    <col min="11484" max="11484" width="1.42578125" style="6" customWidth="1"/>
    <col min="11485" max="11485" width="11.42578125" style="6" customWidth="1"/>
    <col min="11486" max="11486" width="1.5703125" style="6" customWidth="1"/>
    <col min="11487" max="11487" width="13.5703125" style="6" bestFit="1" customWidth="1"/>
    <col min="11488" max="11488" width="1.5703125" style="6" customWidth="1"/>
    <col min="11489" max="11489" width="13.42578125" style="6" customWidth="1"/>
    <col min="11490" max="11490" width="1.5703125" style="6" customWidth="1"/>
    <col min="11491" max="11491" width="10.5703125" style="6" customWidth="1"/>
    <col min="11492" max="11492" width="11.42578125" style="6" bestFit="1" customWidth="1"/>
    <col min="11493" max="11735" width="10.5703125" style="6"/>
    <col min="11736" max="11736" width="27.42578125" style="6" customWidth="1"/>
    <col min="11737" max="11737" width="8" style="6" customWidth="1"/>
    <col min="11738" max="11738" width="1.42578125" style="6" customWidth="1"/>
    <col min="11739" max="11739" width="11" style="6" customWidth="1"/>
    <col min="11740" max="11740" width="1.42578125" style="6" customWidth="1"/>
    <col min="11741" max="11741" width="11.42578125" style="6" customWidth="1"/>
    <col min="11742" max="11742" width="1.5703125" style="6" customWidth="1"/>
    <col min="11743" max="11743" width="13.5703125" style="6" bestFit="1" customWidth="1"/>
    <col min="11744" max="11744" width="1.5703125" style="6" customWidth="1"/>
    <col min="11745" max="11745" width="13.42578125" style="6" customWidth="1"/>
    <col min="11746" max="11746" width="1.5703125" style="6" customWidth="1"/>
    <col min="11747" max="11747" width="10.5703125" style="6" customWidth="1"/>
    <col min="11748" max="11748" width="11.42578125" style="6" bestFit="1" customWidth="1"/>
    <col min="11749" max="11991" width="10.5703125" style="6"/>
    <col min="11992" max="11992" width="27.42578125" style="6" customWidth="1"/>
    <col min="11993" max="11993" width="8" style="6" customWidth="1"/>
    <col min="11994" max="11994" width="1.42578125" style="6" customWidth="1"/>
    <col min="11995" max="11995" width="11" style="6" customWidth="1"/>
    <col min="11996" max="11996" width="1.42578125" style="6" customWidth="1"/>
    <col min="11997" max="11997" width="11.42578125" style="6" customWidth="1"/>
    <col min="11998" max="11998" width="1.5703125" style="6" customWidth="1"/>
    <col min="11999" max="11999" width="13.5703125" style="6" bestFit="1" customWidth="1"/>
    <col min="12000" max="12000" width="1.5703125" style="6" customWidth="1"/>
    <col min="12001" max="12001" width="13.42578125" style="6" customWidth="1"/>
    <col min="12002" max="12002" width="1.5703125" style="6" customWidth="1"/>
    <col min="12003" max="12003" width="10.5703125" style="6" customWidth="1"/>
    <col min="12004" max="12004" width="11.42578125" style="6" bestFit="1" customWidth="1"/>
    <col min="12005" max="12247" width="10.5703125" style="6"/>
    <col min="12248" max="12248" width="27.42578125" style="6" customWidth="1"/>
    <col min="12249" max="12249" width="8" style="6" customWidth="1"/>
    <col min="12250" max="12250" width="1.42578125" style="6" customWidth="1"/>
    <col min="12251" max="12251" width="11" style="6" customWidth="1"/>
    <col min="12252" max="12252" width="1.42578125" style="6" customWidth="1"/>
    <col min="12253" max="12253" width="11.42578125" style="6" customWidth="1"/>
    <col min="12254" max="12254" width="1.5703125" style="6" customWidth="1"/>
    <col min="12255" max="12255" width="13.5703125" style="6" bestFit="1" customWidth="1"/>
    <col min="12256" max="12256" width="1.5703125" style="6" customWidth="1"/>
    <col min="12257" max="12257" width="13.42578125" style="6" customWidth="1"/>
    <col min="12258" max="12258" width="1.5703125" style="6" customWidth="1"/>
    <col min="12259" max="12259" width="10.5703125" style="6" customWidth="1"/>
    <col min="12260" max="12260" width="11.42578125" style="6" bestFit="1" customWidth="1"/>
    <col min="12261" max="12503" width="10.5703125" style="6"/>
    <col min="12504" max="12504" width="27.42578125" style="6" customWidth="1"/>
    <col min="12505" max="12505" width="8" style="6" customWidth="1"/>
    <col min="12506" max="12506" width="1.42578125" style="6" customWidth="1"/>
    <col min="12507" max="12507" width="11" style="6" customWidth="1"/>
    <col min="12508" max="12508" width="1.42578125" style="6" customWidth="1"/>
    <col min="12509" max="12509" width="11.42578125" style="6" customWidth="1"/>
    <col min="12510" max="12510" width="1.5703125" style="6" customWidth="1"/>
    <col min="12511" max="12511" width="13.5703125" style="6" bestFit="1" customWidth="1"/>
    <col min="12512" max="12512" width="1.5703125" style="6" customWidth="1"/>
    <col min="12513" max="12513" width="13.42578125" style="6" customWidth="1"/>
    <col min="12514" max="12514" width="1.5703125" style="6" customWidth="1"/>
    <col min="12515" max="12515" width="10.5703125" style="6" customWidth="1"/>
    <col min="12516" max="12516" width="11.42578125" style="6" bestFit="1" customWidth="1"/>
    <col min="12517" max="12759" width="10.5703125" style="6"/>
    <col min="12760" max="12760" width="27.42578125" style="6" customWidth="1"/>
    <col min="12761" max="12761" width="8" style="6" customWidth="1"/>
    <col min="12762" max="12762" width="1.42578125" style="6" customWidth="1"/>
    <col min="12763" max="12763" width="11" style="6" customWidth="1"/>
    <col min="12764" max="12764" width="1.42578125" style="6" customWidth="1"/>
    <col min="12765" max="12765" width="11.42578125" style="6" customWidth="1"/>
    <col min="12766" max="12766" width="1.5703125" style="6" customWidth="1"/>
    <col min="12767" max="12767" width="13.5703125" style="6" bestFit="1" customWidth="1"/>
    <col min="12768" max="12768" width="1.5703125" style="6" customWidth="1"/>
    <col min="12769" max="12769" width="13.42578125" style="6" customWidth="1"/>
    <col min="12770" max="12770" width="1.5703125" style="6" customWidth="1"/>
    <col min="12771" max="12771" width="10.5703125" style="6" customWidth="1"/>
    <col min="12772" max="12772" width="11.42578125" style="6" bestFit="1" customWidth="1"/>
    <col min="12773" max="13015" width="10.5703125" style="6"/>
    <col min="13016" max="13016" width="27.42578125" style="6" customWidth="1"/>
    <col min="13017" max="13017" width="8" style="6" customWidth="1"/>
    <col min="13018" max="13018" width="1.42578125" style="6" customWidth="1"/>
    <col min="13019" max="13019" width="11" style="6" customWidth="1"/>
    <col min="13020" max="13020" width="1.42578125" style="6" customWidth="1"/>
    <col min="13021" max="13021" width="11.42578125" style="6" customWidth="1"/>
    <col min="13022" max="13022" width="1.5703125" style="6" customWidth="1"/>
    <col min="13023" max="13023" width="13.5703125" style="6" bestFit="1" customWidth="1"/>
    <col min="13024" max="13024" width="1.5703125" style="6" customWidth="1"/>
    <col min="13025" max="13025" width="13.42578125" style="6" customWidth="1"/>
    <col min="13026" max="13026" width="1.5703125" style="6" customWidth="1"/>
    <col min="13027" max="13027" width="10.5703125" style="6" customWidth="1"/>
    <col min="13028" max="13028" width="11.42578125" style="6" bestFit="1" customWidth="1"/>
    <col min="13029" max="13271" width="10.5703125" style="6"/>
    <col min="13272" max="13272" width="27.42578125" style="6" customWidth="1"/>
    <col min="13273" max="13273" width="8" style="6" customWidth="1"/>
    <col min="13274" max="13274" width="1.42578125" style="6" customWidth="1"/>
    <col min="13275" max="13275" width="11" style="6" customWidth="1"/>
    <col min="13276" max="13276" width="1.42578125" style="6" customWidth="1"/>
    <col min="13277" max="13277" width="11.42578125" style="6" customWidth="1"/>
    <col min="13278" max="13278" width="1.5703125" style="6" customWidth="1"/>
    <col min="13279" max="13279" width="13.5703125" style="6" bestFit="1" customWidth="1"/>
    <col min="13280" max="13280" width="1.5703125" style="6" customWidth="1"/>
    <col min="13281" max="13281" width="13.42578125" style="6" customWidth="1"/>
    <col min="13282" max="13282" width="1.5703125" style="6" customWidth="1"/>
    <col min="13283" max="13283" width="10.5703125" style="6" customWidth="1"/>
    <col min="13284" max="13284" width="11.42578125" style="6" bestFit="1" customWidth="1"/>
    <col min="13285" max="13527" width="10.5703125" style="6"/>
    <col min="13528" max="13528" width="27.42578125" style="6" customWidth="1"/>
    <col min="13529" max="13529" width="8" style="6" customWidth="1"/>
    <col min="13530" max="13530" width="1.42578125" style="6" customWidth="1"/>
    <col min="13531" max="13531" width="11" style="6" customWidth="1"/>
    <col min="13532" max="13532" width="1.42578125" style="6" customWidth="1"/>
    <col min="13533" max="13533" width="11.42578125" style="6" customWidth="1"/>
    <col min="13534" max="13534" width="1.5703125" style="6" customWidth="1"/>
    <col min="13535" max="13535" width="13.5703125" style="6" bestFit="1" customWidth="1"/>
    <col min="13536" max="13536" width="1.5703125" style="6" customWidth="1"/>
    <col min="13537" max="13537" width="13.42578125" style="6" customWidth="1"/>
    <col min="13538" max="13538" width="1.5703125" style="6" customWidth="1"/>
    <col min="13539" max="13539" width="10.5703125" style="6" customWidth="1"/>
    <col min="13540" max="13540" width="11.42578125" style="6" bestFit="1" customWidth="1"/>
    <col min="13541" max="13783" width="10.5703125" style="6"/>
    <col min="13784" max="13784" width="27.42578125" style="6" customWidth="1"/>
    <col min="13785" max="13785" width="8" style="6" customWidth="1"/>
    <col min="13786" max="13786" width="1.42578125" style="6" customWidth="1"/>
    <col min="13787" max="13787" width="11" style="6" customWidth="1"/>
    <col min="13788" max="13788" width="1.42578125" style="6" customWidth="1"/>
    <col min="13789" max="13789" width="11.42578125" style="6" customWidth="1"/>
    <col min="13790" max="13790" width="1.5703125" style="6" customWidth="1"/>
    <col min="13791" max="13791" width="13.5703125" style="6" bestFit="1" customWidth="1"/>
    <col min="13792" max="13792" width="1.5703125" style="6" customWidth="1"/>
    <col min="13793" max="13793" width="13.42578125" style="6" customWidth="1"/>
    <col min="13794" max="13794" width="1.5703125" style="6" customWidth="1"/>
    <col min="13795" max="13795" width="10.5703125" style="6" customWidth="1"/>
    <col min="13796" max="13796" width="11.42578125" style="6" bestFit="1" customWidth="1"/>
    <col min="13797" max="14039" width="10.5703125" style="6"/>
    <col min="14040" max="14040" width="27.42578125" style="6" customWidth="1"/>
    <col min="14041" max="14041" width="8" style="6" customWidth="1"/>
    <col min="14042" max="14042" width="1.42578125" style="6" customWidth="1"/>
    <col min="14043" max="14043" width="11" style="6" customWidth="1"/>
    <col min="14044" max="14044" width="1.42578125" style="6" customWidth="1"/>
    <col min="14045" max="14045" width="11.42578125" style="6" customWidth="1"/>
    <col min="14046" max="14046" width="1.5703125" style="6" customWidth="1"/>
    <col min="14047" max="14047" width="13.5703125" style="6" bestFit="1" customWidth="1"/>
    <col min="14048" max="14048" width="1.5703125" style="6" customWidth="1"/>
    <col min="14049" max="14049" width="13.42578125" style="6" customWidth="1"/>
    <col min="14050" max="14050" width="1.5703125" style="6" customWidth="1"/>
    <col min="14051" max="14051" width="10.5703125" style="6" customWidth="1"/>
    <col min="14052" max="14052" width="11.42578125" style="6" bestFit="1" customWidth="1"/>
    <col min="14053" max="14295" width="10.5703125" style="6"/>
    <col min="14296" max="14296" width="27.42578125" style="6" customWidth="1"/>
    <col min="14297" max="14297" width="8" style="6" customWidth="1"/>
    <col min="14298" max="14298" width="1.42578125" style="6" customWidth="1"/>
    <col min="14299" max="14299" width="11" style="6" customWidth="1"/>
    <col min="14300" max="14300" width="1.42578125" style="6" customWidth="1"/>
    <col min="14301" max="14301" width="11.42578125" style="6" customWidth="1"/>
    <col min="14302" max="14302" width="1.5703125" style="6" customWidth="1"/>
    <col min="14303" max="14303" width="13.5703125" style="6" bestFit="1" customWidth="1"/>
    <col min="14304" max="14304" width="1.5703125" style="6" customWidth="1"/>
    <col min="14305" max="14305" width="13.42578125" style="6" customWidth="1"/>
    <col min="14306" max="14306" width="1.5703125" style="6" customWidth="1"/>
    <col min="14307" max="14307" width="10.5703125" style="6" customWidth="1"/>
    <col min="14308" max="14308" width="11.42578125" style="6" bestFit="1" customWidth="1"/>
    <col min="14309" max="14551" width="10.5703125" style="6"/>
    <col min="14552" max="14552" width="27.42578125" style="6" customWidth="1"/>
    <col min="14553" max="14553" width="8" style="6" customWidth="1"/>
    <col min="14554" max="14554" width="1.42578125" style="6" customWidth="1"/>
    <col min="14555" max="14555" width="11" style="6" customWidth="1"/>
    <col min="14556" max="14556" width="1.42578125" style="6" customWidth="1"/>
    <col min="14557" max="14557" width="11.42578125" style="6" customWidth="1"/>
    <col min="14558" max="14558" width="1.5703125" style="6" customWidth="1"/>
    <col min="14559" max="14559" width="13.5703125" style="6" bestFit="1" customWidth="1"/>
    <col min="14560" max="14560" width="1.5703125" style="6" customWidth="1"/>
    <col min="14561" max="14561" width="13.42578125" style="6" customWidth="1"/>
    <col min="14562" max="14562" width="1.5703125" style="6" customWidth="1"/>
    <col min="14563" max="14563" width="10.5703125" style="6" customWidth="1"/>
    <col min="14564" max="14564" width="11.42578125" style="6" bestFit="1" customWidth="1"/>
    <col min="14565" max="14807" width="10.5703125" style="6"/>
    <col min="14808" max="14808" width="27.42578125" style="6" customWidth="1"/>
    <col min="14809" max="14809" width="8" style="6" customWidth="1"/>
    <col min="14810" max="14810" width="1.42578125" style="6" customWidth="1"/>
    <col min="14811" max="14811" width="11" style="6" customWidth="1"/>
    <col min="14812" max="14812" width="1.42578125" style="6" customWidth="1"/>
    <col min="14813" max="14813" width="11.42578125" style="6" customWidth="1"/>
    <col min="14814" max="14814" width="1.5703125" style="6" customWidth="1"/>
    <col min="14815" max="14815" width="13.5703125" style="6" bestFit="1" customWidth="1"/>
    <col min="14816" max="14816" width="1.5703125" style="6" customWidth="1"/>
    <col min="14817" max="14817" width="13.42578125" style="6" customWidth="1"/>
    <col min="14818" max="14818" width="1.5703125" style="6" customWidth="1"/>
    <col min="14819" max="14819" width="10.5703125" style="6" customWidth="1"/>
    <col min="14820" max="14820" width="11.42578125" style="6" bestFit="1" customWidth="1"/>
    <col min="14821" max="15063" width="10.5703125" style="6"/>
    <col min="15064" max="15064" width="27.42578125" style="6" customWidth="1"/>
    <col min="15065" max="15065" width="8" style="6" customWidth="1"/>
    <col min="15066" max="15066" width="1.42578125" style="6" customWidth="1"/>
    <col min="15067" max="15067" width="11" style="6" customWidth="1"/>
    <col min="15068" max="15068" width="1.42578125" style="6" customWidth="1"/>
    <col min="15069" max="15069" width="11.42578125" style="6" customWidth="1"/>
    <col min="15070" max="15070" width="1.5703125" style="6" customWidth="1"/>
    <col min="15071" max="15071" width="13.5703125" style="6" bestFit="1" customWidth="1"/>
    <col min="15072" max="15072" width="1.5703125" style="6" customWidth="1"/>
    <col min="15073" max="15073" width="13.42578125" style="6" customWidth="1"/>
    <col min="15074" max="15074" width="1.5703125" style="6" customWidth="1"/>
    <col min="15075" max="15075" width="10.5703125" style="6" customWidth="1"/>
    <col min="15076" max="15076" width="11.42578125" style="6" bestFit="1" customWidth="1"/>
    <col min="15077" max="15319" width="10.5703125" style="6"/>
    <col min="15320" max="15320" width="27.42578125" style="6" customWidth="1"/>
    <col min="15321" max="15321" width="8" style="6" customWidth="1"/>
    <col min="15322" max="15322" width="1.42578125" style="6" customWidth="1"/>
    <col min="15323" max="15323" width="11" style="6" customWidth="1"/>
    <col min="15324" max="15324" width="1.42578125" style="6" customWidth="1"/>
    <col min="15325" max="15325" width="11.42578125" style="6" customWidth="1"/>
    <col min="15326" max="15326" width="1.5703125" style="6" customWidth="1"/>
    <col min="15327" max="15327" width="13.5703125" style="6" bestFit="1" customWidth="1"/>
    <col min="15328" max="15328" width="1.5703125" style="6" customWidth="1"/>
    <col min="15329" max="15329" width="13.42578125" style="6" customWidth="1"/>
    <col min="15330" max="15330" width="1.5703125" style="6" customWidth="1"/>
    <col min="15331" max="15331" width="10.5703125" style="6" customWidth="1"/>
    <col min="15332" max="15332" width="11.42578125" style="6" bestFit="1" customWidth="1"/>
    <col min="15333" max="15575" width="10.5703125" style="6"/>
    <col min="15576" max="15576" width="27.42578125" style="6" customWidth="1"/>
    <col min="15577" max="15577" width="8" style="6" customWidth="1"/>
    <col min="15578" max="15578" width="1.42578125" style="6" customWidth="1"/>
    <col min="15579" max="15579" width="11" style="6" customWidth="1"/>
    <col min="15580" max="15580" width="1.42578125" style="6" customWidth="1"/>
    <col min="15581" max="15581" width="11.42578125" style="6" customWidth="1"/>
    <col min="15582" max="15582" width="1.5703125" style="6" customWidth="1"/>
    <col min="15583" max="15583" width="13.5703125" style="6" bestFit="1" customWidth="1"/>
    <col min="15584" max="15584" width="1.5703125" style="6" customWidth="1"/>
    <col min="15585" max="15585" width="13.42578125" style="6" customWidth="1"/>
    <col min="15586" max="15586" width="1.5703125" style="6" customWidth="1"/>
    <col min="15587" max="15587" width="10.5703125" style="6" customWidth="1"/>
    <col min="15588" max="15588" width="11.42578125" style="6" bestFit="1" customWidth="1"/>
    <col min="15589" max="15831" width="10.5703125" style="6"/>
    <col min="15832" max="15832" width="27.42578125" style="6" customWidth="1"/>
    <col min="15833" max="15833" width="8" style="6" customWidth="1"/>
    <col min="15834" max="15834" width="1.42578125" style="6" customWidth="1"/>
    <col min="15835" max="15835" width="11" style="6" customWidth="1"/>
    <col min="15836" max="15836" width="1.42578125" style="6" customWidth="1"/>
    <col min="15837" max="15837" width="11.42578125" style="6" customWidth="1"/>
    <col min="15838" max="15838" width="1.5703125" style="6" customWidth="1"/>
    <col min="15839" max="15839" width="13.5703125" style="6" bestFit="1" customWidth="1"/>
    <col min="15840" max="15840" width="1.5703125" style="6" customWidth="1"/>
    <col min="15841" max="15841" width="13.42578125" style="6" customWidth="1"/>
    <col min="15842" max="15842" width="1.5703125" style="6" customWidth="1"/>
    <col min="15843" max="15843" width="10.5703125" style="6" customWidth="1"/>
    <col min="15844" max="15844" width="11.42578125" style="6" bestFit="1" customWidth="1"/>
    <col min="15845" max="16087" width="10.5703125" style="6"/>
    <col min="16088" max="16088" width="27.42578125" style="6" customWidth="1"/>
    <col min="16089" max="16089" width="8" style="6" customWidth="1"/>
    <col min="16090" max="16090" width="1.42578125" style="6" customWidth="1"/>
    <col min="16091" max="16091" width="11" style="6" customWidth="1"/>
    <col min="16092" max="16092" width="1.42578125" style="6" customWidth="1"/>
    <col min="16093" max="16093" width="11.42578125" style="6" customWidth="1"/>
    <col min="16094" max="16094" width="1.5703125" style="6" customWidth="1"/>
    <col min="16095" max="16095" width="13.5703125" style="6" bestFit="1" customWidth="1"/>
    <col min="16096" max="16096" width="1.5703125" style="6" customWidth="1"/>
    <col min="16097" max="16097" width="13.42578125" style="6" customWidth="1"/>
    <col min="16098" max="16098" width="1.5703125" style="6" customWidth="1"/>
    <col min="16099" max="16099" width="10.5703125" style="6" customWidth="1"/>
    <col min="16100" max="16100" width="11.42578125" style="6" bestFit="1" customWidth="1"/>
    <col min="16101" max="16384" width="10.5703125" style="6"/>
  </cols>
  <sheetData>
    <row r="1" spans="1:14" ht="21.75" customHeight="1" x14ac:dyDescent="0.2">
      <c r="K1" s="5" t="s">
        <v>70</v>
      </c>
    </row>
    <row r="2" spans="1:14" s="4" customFormat="1" ht="21.75" customHeight="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3"/>
      <c r="K2" s="2"/>
    </row>
    <row r="3" spans="1:14" s="4" customFormat="1" ht="21.75" customHeight="1" x14ac:dyDescent="0.2">
      <c r="A3" s="1" t="s">
        <v>71</v>
      </c>
      <c r="B3" s="2"/>
      <c r="C3" s="2"/>
      <c r="D3" s="2"/>
      <c r="E3" s="2"/>
      <c r="F3" s="2"/>
      <c r="G3" s="2"/>
      <c r="H3" s="2"/>
      <c r="I3" s="2"/>
      <c r="J3" s="3"/>
      <c r="K3" s="2"/>
    </row>
    <row r="4" spans="1:14" s="4" customFormat="1" ht="21.6" customHeight="1" x14ac:dyDescent="0.2">
      <c r="A4" s="1" t="s">
        <v>177</v>
      </c>
      <c r="B4" s="2"/>
      <c r="C4" s="2"/>
      <c r="D4" s="2"/>
      <c r="E4" s="2"/>
      <c r="F4" s="2"/>
      <c r="G4" s="2"/>
      <c r="H4" s="2"/>
      <c r="I4" s="2"/>
      <c r="J4" s="3"/>
      <c r="K4" s="2"/>
    </row>
    <row r="5" spans="1:14" s="4" customFormat="1" ht="21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3"/>
      <c r="K5" s="5" t="s">
        <v>2</v>
      </c>
    </row>
    <row r="6" spans="1:14" s="4" customFormat="1" ht="21.75" customHeight="1" x14ac:dyDescent="0.2">
      <c r="A6" s="2"/>
      <c r="B6" s="2"/>
      <c r="C6" s="2"/>
      <c r="D6" s="2"/>
      <c r="E6" s="92" t="s">
        <v>3</v>
      </c>
      <c r="F6" s="92"/>
      <c r="G6" s="92"/>
      <c r="I6" s="92" t="s">
        <v>4</v>
      </c>
      <c r="J6" s="92"/>
      <c r="K6" s="92"/>
    </row>
    <row r="7" spans="1:14" ht="21.75" customHeight="1" x14ac:dyDescent="0.2">
      <c r="B7" s="9"/>
      <c r="C7" s="7" t="s">
        <v>5</v>
      </c>
      <c r="D7" s="9"/>
      <c r="E7" s="8" t="s">
        <v>72</v>
      </c>
      <c r="F7" s="11"/>
      <c r="G7" s="8" t="s">
        <v>73</v>
      </c>
      <c r="H7" s="9"/>
      <c r="I7" s="8" t="s">
        <v>72</v>
      </c>
      <c r="J7" s="11"/>
      <c r="K7" s="8" t="s">
        <v>73</v>
      </c>
    </row>
    <row r="8" spans="1:14" ht="21.75" customHeight="1" x14ac:dyDescent="0.2">
      <c r="A8" s="32" t="s">
        <v>74</v>
      </c>
      <c r="B8" s="9"/>
      <c r="C8" s="9"/>
      <c r="D8" s="9"/>
      <c r="E8" s="40"/>
      <c r="F8" s="9"/>
      <c r="G8" s="40"/>
      <c r="H8" s="9"/>
      <c r="I8" s="40"/>
      <c r="J8" s="11"/>
      <c r="K8" s="41"/>
    </row>
    <row r="9" spans="1:14" ht="21.75" customHeight="1" x14ac:dyDescent="0.2">
      <c r="A9" s="6" t="s">
        <v>75</v>
      </c>
      <c r="B9" s="9"/>
      <c r="C9" s="9"/>
      <c r="D9" s="9"/>
      <c r="E9" s="89">
        <v>437940</v>
      </c>
      <c r="F9" s="9"/>
      <c r="G9" s="26">
        <v>645546</v>
      </c>
      <c r="H9" s="14"/>
      <c r="I9" s="26">
        <v>430674</v>
      </c>
      <c r="J9" s="15"/>
      <c r="K9" s="26">
        <v>637539</v>
      </c>
      <c r="N9" s="87"/>
    </row>
    <row r="10" spans="1:14" ht="21.75" customHeight="1" x14ac:dyDescent="0.2">
      <c r="A10" s="6" t="s">
        <v>76</v>
      </c>
      <c r="B10" s="9"/>
      <c r="C10" s="9"/>
      <c r="D10" s="9"/>
      <c r="E10" s="18">
        <v>369034</v>
      </c>
      <c r="F10" s="9"/>
      <c r="G10" s="19">
        <v>497232</v>
      </c>
      <c r="I10" s="19">
        <v>372271</v>
      </c>
      <c r="J10" s="15"/>
      <c r="K10" s="19">
        <v>504177</v>
      </c>
    </row>
    <row r="11" spans="1:14" ht="21.75" customHeight="1" x14ac:dyDescent="0.2">
      <c r="A11" s="12" t="s">
        <v>77</v>
      </c>
      <c r="B11" s="9"/>
      <c r="C11" s="9"/>
      <c r="D11" s="9"/>
      <c r="E11" s="26">
        <f>E9-E10</f>
        <v>68906</v>
      </c>
      <c r="F11" s="26"/>
      <c r="G11" s="26">
        <f>G9-G10</f>
        <v>148314</v>
      </c>
      <c r="H11" s="26"/>
      <c r="I11" s="26">
        <f>I9-I10</f>
        <v>58403</v>
      </c>
      <c r="J11" s="26"/>
      <c r="K11" s="26">
        <f>K9-K10</f>
        <v>133362</v>
      </c>
      <c r="L11" s="42"/>
      <c r="M11" s="42"/>
      <c r="N11" s="42"/>
    </row>
    <row r="12" spans="1:14" ht="21.75" customHeight="1" x14ac:dyDescent="0.2">
      <c r="A12" s="6" t="s">
        <v>78</v>
      </c>
      <c r="B12" s="9"/>
      <c r="C12" s="43"/>
      <c r="D12" s="9"/>
      <c r="E12" s="89">
        <v>8298</v>
      </c>
      <c r="F12" s="26"/>
      <c r="G12" s="26">
        <v>508</v>
      </c>
      <c r="H12" s="26"/>
      <c r="I12" s="26">
        <v>5043</v>
      </c>
      <c r="J12" s="26"/>
      <c r="K12" s="26">
        <v>306</v>
      </c>
      <c r="L12" s="42"/>
      <c r="M12" s="42"/>
      <c r="N12" s="42"/>
    </row>
    <row r="13" spans="1:14" ht="21.75" customHeight="1" x14ac:dyDescent="0.2">
      <c r="A13" s="88" t="s">
        <v>184</v>
      </c>
      <c r="B13" s="9"/>
      <c r="C13" s="9"/>
      <c r="D13" s="9"/>
      <c r="E13" s="91">
        <v>-2819</v>
      </c>
      <c r="F13" s="26"/>
      <c r="G13" s="17">
        <v>2179</v>
      </c>
      <c r="H13" s="14"/>
      <c r="I13" s="17">
        <v>-1739</v>
      </c>
      <c r="J13" s="15"/>
      <c r="K13" s="17">
        <v>2143</v>
      </c>
    </row>
    <row r="14" spans="1:14" ht="21.75" customHeight="1" x14ac:dyDescent="0.2">
      <c r="A14" s="6" t="s">
        <v>79</v>
      </c>
      <c r="B14" s="9"/>
      <c r="C14" s="9"/>
      <c r="D14" s="9"/>
      <c r="E14" s="89">
        <v>-16166</v>
      </c>
      <c r="F14" s="26"/>
      <c r="G14" s="26">
        <v>-20561</v>
      </c>
      <c r="H14" s="26"/>
      <c r="I14" s="26">
        <v>-14592</v>
      </c>
      <c r="J14" s="26"/>
      <c r="K14" s="26">
        <v>-18185</v>
      </c>
    </row>
    <row r="15" spans="1:14" ht="21.75" customHeight="1" x14ac:dyDescent="0.2">
      <c r="A15" s="6" t="s">
        <v>80</v>
      </c>
      <c r="B15" s="9"/>
      <c r="C15" s="9"/>
      <c r="D15" s="9"/>
      <c r="E15" s="29">
        <v>-43418</v>
      </c>
      <c r="F15" s="26"/>
      <c r="G15" s="30">
        <v>-40584</v>
      </c>
      <c r="H15" s="26"/>
      <c r="I15" s="30">
        <v>-40644</v>
      </c>
      <c r="J15" s="26"/>
      <c r="K15" s="30">
        <v>-37611</v>
      </c>
    </row>
    <row r="16" spans="1:14" ht="21.75" customHeight="1" x14ac:dyDescent="0.2">
      <c r="A16" s="12" t="s">
        <v>81</v>
      </c>
      <c r="B16" s="9"/>
      <c r="C16" s="9"/>
      <c r="D16" s="9"/>
      <c r="E16" s="26">
        <f>SUM(E11:E15)</f>
        <v>14801</v>
      </c>
      <c r="F16" s="26"/>
      <c r="G16" s="26">
        <f>SUM(G11:G15)</f>
        <v>89856</v>
      </c>
      <c r="H16" s="26"/>
      <c r="I16" s="26">
        <f>SUM(I11:I15)</f>
        <v>6471</v>
      </c>
      <c r="J16" s="26"/>
      <c r="K16" s="26">
        <f>SUM(K11:K15)</f>
        <v>80015</v>
      </c>
    </row>
    <row r="17" spans="1:11" ht="21.75" customHeight="1" x14ac:dyDescent="0.5">
      <c r="A17" s="44" t="s">
        <v>82</v>
      </c>
      <c r="B17" s="9"/>
      <c r="C17" s="43"/>
      <c r="D17" s="9"/>
      <c r="E17" s="17">
        <v>196</v>
      </c>
      <c r="F17" s="26"/>
      <c r="G17" s="17">
        <v>301</v>
      </c>
      <c r="H17" s="14"/>
      <c r="I17" s="17">
        <v>361</v>
      </c>
      <c r="J17" s="15"/>
      <c r="K17" s="17">
        <v>311</v>
      </c>
    </row>
    <row r="18" spans="1:11" ht="21.75" customHeight="1" x14ac:dyDescent="0.5">
      <c r="A18" s="44" t="s">
        <v>83</v>
      </c>
      <c r="B18" s="9"/>
      <c r="C18" s="43"/>
      <c r="D18" s="9"/>
      <c r="E18" s="19">
        <v>-1985</v>
      </c>
      <c r="F18" s="26"/>
      <c r="G18" s="19">
        <v>-2703</v>
      </c>
      <c r="I18" s="19">
        <v>-1578</v>
      </c>
      <c r="J18" s="15"/>
      <c r="K18" s="19">
        <v>-2221</v>
      </c>
    </row>
    <row r="19" spans="1:11" ht="21.75" customHeight="1" x14ac:dyDescent="0.5">
      <c r="A19" s="45" t="s">
        <v>84</v>
      </c>
      <c r="B19" s="9"/>
      <c r="C19" s="9"/>
      <c r="D19" s="9"/>
      <c r="E19" s="26">
        <f>SUM(E16:E18)</f>
        <v>13012</v>
      </c>
      <c r="F19" s="26"/>
      <c r="G19" s="26">
        <f>SUM(G16:G18)</f>
        <v>87454</v>
      </c>
      <c r="H19" s="26"/>
      <c r="I19" s="26">
        <f>SUM(I16:I18)</f>
        <v>5254</v>
      </c>
      <c r="J19" s="26"/>
      <c r="K19" s="26">
        <f>SUM(K16:K18)</f>
        <v>78105</v>
      </c>
    </row>
    <row r="20" spans="1:11" ht="21.75" customHeight="1" x14ac:dyDescent="0.2">
      <c r="A20" s="6" t="s">
        <v>85</v>
      </c>
      <c r="B20" s="9"/>
      <c r="C20" s="43">
        <v>11</v>
      </c>
      <c r="D20" s="9"/>
      <c r="E20" s="19">
        <v>-972</v>
      </c>
      <c r="F20" s="26"/>
      <c r="G20" s="19">
        <v>-16025</v>
      </c>
      <c r="H20" s="23"/>
      <c r="I20" s="19">
        <v>-979</v>
      </c>
      <c r="J20" s="15"/>
      <c r="K20" s="19">
        <v>-16016</v>
      </c>
    </row>
    <row r="21" spans="1:11" ht="21.75" customHeight="1" thickBot="1" x14ac:dyDescent="0.25">
      <c r="A21" s="12" t="s">
        <v>86</v>
      </c>
      <c r="B21" s="9"/>
      <c r="C21" s="14"/>
      <c r="D21" s="15"/>
      <c r="E21" s="46">
        <f>SUM(E19:E20)</f>
        <v>12040</v>
      </c>
      <c r="F21" s="15"/>
      <c r="G21" s="46">
        <f>SUM(G19:G20)</f>
        <v>71429</v>
      </c>
      <c r="H21" s="15"/>
      <c r="I21" s="46">
        <f>SUM(I19:I20)</f>
        <v>4275</v>
      </c>
      <c r="J21" s="16"/>
      <c r="K21" s="46">
        <f>SUM(K19:K20)</f>
        <v>62089</v>
      </c>
    </row>
    <row r="22" spans="1:11" ht="21.75" customHeight="1" thickTop="1" x14ac:dyDescent="0.2">
      <c r="A22" s="12"/>
      <c r="B22" s="9"/>
      <c r="C22" s="14"/>
      <c r="D22" s="15"/>
      <c r="E22" s="16"/>
      <c r="F22" s="15"/>
      <c r="G22" s="16"/>
      <c r="H22" s="15"/>
      <c r="I22" s="16"/>
      <c r="J22" s="16"/>
      <c r="K22" s="16"/>
    </row>
    <row r="23" spans="1:11" ht="21.75" customHeight="1" x14ac:dyDescent="0.2">
      <c r="A23" s="12"/>
      <c r="B23" s="9"/>
      <c r="C23" s="14"/>
      <c r="D23" s="15"/>
      <c r="E23" s="16"/>
      <c r="F23" s="15"/>
      <c r="G23" s="16"/>
      <c r="H23" s="15"/>
      <c r="I23" s="16"/>
      <c r="J23" s="16"/>
      <c r="K23" s="33" t="s">
        <v>87</v>
      </c>
    </row>
    <row r="24" spans="1:11" ht="21.75" customHeight="1" x14ac:dyDescent="0.2">
      <c r="A24" s="12" t="s">
        <v>88</v>
      </c>
      <c r="B24" s="9"/>
      <c r="C24" s="43">
        <v>12</v>
      </c>
      <c r="D24" s="15"/>
      <c r="E24" s="15"/>
      <c r="F24" s="15"/>
      <c r="G24" s="15"/>
      <c r="H24" s="15"/>
      <c r="I24" s="15"/>
      <c r="J24" s="23"/>
      <c r="K24" s="6"/>
    </row>
    <row r="25" spans="1:11" ht="21.75" customHeight="1" x14ac:dyDescent="0.2">
      <c r="A25" s="6" t="s">
        <v>89</v>
      </c>
      <c r="B25" s="9"/>
      <c r="D25" s="15"/>
      <c r="E25" s="15"/>
      <c r="F25" s="15"/>
      <c r="G25" s="15"/>
      <c r="H25" s="15"/>
      <c r="I25" s="15"/>
      <c r="J25" s="23"/>
      <c r="K25" s="15"/>
    </row>
    <row r="26" spans="1:11" ht="21.75" customHeight="1" thickBot="1" x14ac:dyDescent="0.25">
      <c r="A26" s="6" t="s">
        <v>90</v>
      </c>
      <c r="B26" s="9"/>
      <c r="C26" s="43"/>
      <c r="D26" s="15"/>
      <c r="E26" s="47">
        <f>E21/800000</f>
        <v>1.5049999999999999E-2</v>
      </c>
      <c r="F26" s="15"/>
      <c r="G26" s="47">
        <f>G21/800000</f>
        <v>8.9286249999999998E-2</v>
      </c>
      <c r="H26" s="15"/>
      <c r="I26" s="47">
        <f>I21/800000</f>
        <v>5.3437500000000004E-3</v>
      </c>
      <c r="J26" s="23"/>
      <c r="K26" s="47">
        <f>K21/800000</f>
        <v>7.7611250000000007E-2</v>
      </c>
    </row>
    <row r="27" spans="1:11" ht="21.75" customHeight="1" thickTop="1" x14ac:dyDescent="0.2">
      <c r="A27" s="12"/>
      <c r="B27" s="9"/>
      <c r="C27" s="14"/>
      <c r="D27" s="15"/>
      <c r="E27" s="16"/>
      <c r="F27" s="15"/>
      <c r="G27" s="16"/>
      <c r="H27" s="15"/>
      <c r="I27" s="16"/>
      <c r="J27" s="16"/>
      <c r="K27" s="16"/>
    </row>
    <row r="28" spans="1:11" ht="21.75" customHeight="1" x14ac:dyDescent="0.2">
      <c r="A28" s="6" t="s">
        <v>34</v>
      </c>
      <c r="B28" s="9"/>
      <c r="C28" s="14"/>
      <c r="D28" s="15"/>
      <c r="E28" s="16"/>
      <c r="F28" s="15"/>
      <c r="G28" s="16"/>
      <c r="H28" s="15"/>
      <c r="I28" s="16"/>
      <c r="J28" s="16"/>
      <c r="K28" s="16"/>
    </row>
    <row r="29" spans="1:11" ht="21.75" customHeight="1" x14ac:dyDescent="0.2">
      <c r="A29" s="12"/>
      <c r="B29" s="9"/>
      <c r="C29" s="14"/>
      <c r="D29" s="15"/>
      <c r="E29" s="16"/>
      <c r="F29" s="15"/>
      <c r="G29" s="16"/>
      <c r="H29" s="15"/>
      <c r="I29" s="16"/>
      <c r="J29" s="16"/>
      <c r="K29" s="5" t="s">
        <v>70</v>
      </c>
    </row>
    <row r="30" spans="1:11" ht="21.75" customHeight="1" x14ac:dyDescent="0.2">
      <c r="A30" s="1" t="s">
        <v>0</v>
      </c>
      <c r="B30" s="9"/>
      <c r="C30" s="14"/>
      <c r="D30" s="15"/>
      <c r="E30" s="16"/>
      <c r="F30" s="15"/>
      <c r="G30" s="16"/>
      <c r="H30" s="15"/>
      <c r="I30" s="16"/>
      <c r="J30" s="16"/>
      <c r="K30" s="16"/>
    </row>
    <row r="31" spans="1:11" ht="21.75" customHeight="1" x14ac:dyDescent="0.2">
      <c r="A31" s="1" t="s">
        <v>91</v>
      </c>
      <c r="B31" s="9"/>
      <c r="C31" s="14"/>
      <c r="D31" s="15"/>
      <c r="E31" s="16"/>
      <c r="F31" s="15"/>
      <c r="G31" s="16"/>
      <c r="H31" s="15"/>
      <c r="I31" s="16"/>
      <c r="J31" s="16"/>
      <c r="K31" s="16"/>
    </row>
    <row r="32" spans="1:11" ht="21.75" customHeight="1" x14ac:dyDescent="0.2">
      <c r="A32" s="1" t="s">
        <v>177</v>
      </c>
      <c r="B32" s="9"/>
      <c r="C32" s="14"/>
      <c r="D32" s="15"/>
      <c r="E32" s="16"/>
      <c r="F32" s="15"/>
      <c r="G32" s="16"/>
      <c r="H32" s="15"/>
      <c r="I32" s="16"/>
      <c r="J32" s="16"/>
      <c r="K32" s="16"/>
    </row>
    <row r="33" spans="1:11" ht="21.75" customHeight="1" x14ac:dyDescent="0.2">
      <c r="A33" s="12"/>
      <c r="B33" s="9"/>
      <c r="C33" s="2"/>
      <c r="D33" s="2"/>
      <c r="E33" s="2"/>
      <c r="F33" s="2"/>
      <c r="G33" s="2"/>
      <c r="H33" s="2"/>
      <c r="I33" s="2"/>
      <c r="J33" s="3"/>
      <c r="K33" s="5" t="s">
        <v>2</v>
      </c>
    </row>
    <row r="34" spans="1:11" ht="21.75" customHeight="1" x14ac:dyDescent="0.2">
      <c r="A34" s="12"/>
      <c r="B34" s="9"/>
      <c r="C34" s="2"/>
      <c r="D34" s="2"/>
      <c r="E34" s="92" t="s">
        <v>3</v>
      </c>
      <c r="F34" s="92"/>
      <c r="G34" s="92"/>
      <c r="H34" s="4"/>
      <c r="I34" s="92" t="s">
        <v>4</v>
      </c>
      <c r="J34" s="92"/>
      <c r="K34" s="92"/>
    </row>
    <row r="35" spans="1:11" ht="21.75" customHeight="1" x14ac:dyDescent="0.2">
      <c r="A35" s="12"/>
      <c r="B35" s="9"/>
      <c r="C35" s="25"/>
      <c r="D35" s="9"/>
      <c r="E35" s="8" t="s">
        <v>72</v>
      </c>
      <c r="F35" s="11"/>
      <c r="G35" s="8" t="s">
        <v>73</v>
      </c>
      <c r="H35" s="9"/>
      <c r="I35" s="8" t="s">
        <v>72</v>
      </c>
      <c r="J35" s="11"/>
      <c r="K35" s="8" t="s">
        <v>73</v>
      </c>
    </row>
    <row r="36" spans="1:11" ht="21.75" customHeight="1" x14ac:dyDescent="0.2">
      <c r="A36" s="12"/>
      <c r="B36" s="9"/>
      <c r="C36" s="14"/>
      <c r="D36" s="15"/>
      <c r="E36" s="16"/>
      <c r="F36" s="15"/>
      <c r="G36" s="16"/>
      <c r="H36" s="15"/>
      <c r="I36" s="16"/>
      <c r="J36" s="16"/>
      <c r="K36" s="16"/>
    </row>
    <row r="37" spans="1:11" ht="21.75" customHeight="1" x14ac:dyDescent="0.2">
      <c r="A37" s="12" t="s">
        <v>92</v>
      </c>
      <c r="B37" s="9"/>
      <c r="C37" s="14"/>
      <c r="D37" s="15"/>
      <c r="E37" s="48">
        <f>E21</f>
        <v>12040</v>
      </c>
      <c r="F37" s="15"/>
      <c r="G37" s="48">
        <f>G21</f>
        <v>71429</v>
      </c>
      <c r="H37" s="15"/>
      <c r="I37" s="48">
        <f>I21</f>
        <v>4275</v>
      </c>
      <c r="J37" s="16"/>
      <c r="K37" s="48">
        <f>K21</f>
        <v>62089</v>
      </c>
    </row>
    <row r="38" spans="1:11" ht="21.75" customHeight="1" x14ac:dyDescent="0.2">
      <c r="A38" s="12"/>
      <c r="B38" s="9"/>
      <c r="C38" s="14"/>
      <c r="D38" s="15"/>
      <c r="E38" s="16"/>
      <c r="F38" s="15"/>
      <c r="G38" s="16"/>
      <c r="H38" s="15"/>
      <c r="I38" s="16"/>
      <c r="J38" s="16"/>
      <c r="K38" s="16"/>
    </row>
    <row r="39" spans="1:11" ht="21.75" customHeight="1" x14ac:dyDescent="0.2">
      <c r="A39" s="12" t="s">
        <v>93</v>
      </c>
      <c r="E39" s="26"/>
      <c r="G39" s="26"/>
      <c r="I39" s="26"/>
      <c r="K39" s="26"/>
    </row>
    <row r="40" spans="1:11" ht="21.75" customHeight="1" x14ac:dyDescent="0.2">
      <c r="A40" s="49" t="s">
        <v>94</v>
      </c>
      <c r="E40" s="26"/>
      <c r="G40" s="26"/>
      <c r="I40" s="26"/>
      <c r="K40" s="26"/>
    </row>
    <row r="41" spans="1:11" ht="21.75" customHeight="1" x14ac:dyDescent="0.2">
      <c r="A41" s="49" t="s">
        <v>95</v>
      </c>
      <c r="C41" s="14"/>
      <c r="E41" s="15"/>
      <c r="G41" s="15"/>
      <c r="I41" s="15"/>
      <c r="J41" s="15"/>
      <c r="K41" s="15"/>
    </row>
    <row r="42" spans="1:11" ht="21.75" customHeight="1" x14ac:dyDescent="0.2">
      <c r="A42" s="6" t="s">
        <v>96</v>
      </c>
      <c r="C42" s="14"/>
      <c r="E42" s="15"/>
      <c r="G42" s="15"/>
      <c r="I42" s="15"/>
      <c r="J42" s="15"/>
      <c r="K42" s="15"/>
    </row>
    <row r="43" spans="1:11" ht="21.75" customHeight="1" x14ac:dyDescent="0.2">
      <c r="A43" s="6" t="s">
        <v>97</v>
      </c>
      <c r="E43" s="50">
        <v>-11838</v>
      </c>
      <c r="G43" s="50">
        <v>-1077</v>
      </c>
      <c r="I43" s="50">
        <v>0</v>
      </c>
      <c r="K43" s="50">
        <v>0</v>
      </c>
    </row>
    <row r="44" spans="1:11" ht="21.75" customHeight="1" x14ac:dyDescent="0.2">
      <c r="A44" s="6" t="s">
        <v>98</v>
      </c>
      <c r="C44" s="14"/>
      <c r="E44" s="15"/>
      <c r="G44" s="15"/>
      <c r="I44" s="15"/>
      <c r="J44" s="15"/>
      <c r="K44" s="15"/>
    </row>
    <row r="45" spans="1:11" ht="21.75" customHeight="1" x14ac:dyDescent="0.2">
      <c r="A45" s="6" t="s">
        <v>99</v>
      </c>
      <c r="E45" s="50">
        <f>SUM(E38:E43)</f>
        <v>-11838</v>
      </c>
      <c r="G45" s="50">
        <f>SUM(G38:G43)</f>
        <v>-1077</v>
      </c>
      <c r="I45" s="50">
        <f>SUM(I38:I43)</f>
        <v>0</v>
      </c>
      <c r="J45" s="26"/>
      <c r="K45" s="50">
        <f>SUM(K38:K43)</f>
        <v>0</v>
      </c>
    </row>
    <row r="46" spans="1:11" ht="21.75" customHeight="1" x14ac:dyDescent="0.2">
      <c r="A46" s="12" t="s">
        <v>100</v>
      </c>
      <c r="E46" s="50">
        <f>SUM(E45)</f>
        <v>-11838</v>
      </c>
      <c r="G46" s="50">
        <f>SUM(G45)</f>
        <v>-1077</v>
      </c>
      <c r="I46" s="50">
        <f>SUM(I45)</f>
        <v>0</v>
      </c>
      <c r="J46" s="26"/>
      <c r="K46" s="50">
        <f>SUM(K45)</f>
        <v>0</v>
      </c>
    </row>
    <row r="47" spans="1:11" ht="21.75" customHeight="1" thickBot="1" x14ac:dyDescent="0.25">
      <c r="A47" s="12" t="s">
        <v>101</v>
      </c>
      <c r="E47" s="51">
        <f>SUM(E37,E46)</f>
        <v>202</v>
      </c>
      <c r="G47" s="51">
        <f>SUM(G37,G46)</f>
        <v>70352</v>
      </c>
      <c r="I47" s="51">
        <f>SUM(I37,I46)</f>
        <v>4275</v>
      </c>
      <c r="J47" s="26"/>
      <c r="K47" s="51">
        <f>SUM(K37,K46)</f>
        <v>62089</v>
      </c>
    </row>
    <row r="48" spans="1:11" ht="21.75" customHeight="1" thickTop="1" x14ac:dyDescent="0.2">
      <c r="B48" s="9"/>
      <c r="C48" s="43"/>
      <c r="D48" s="15"/>
      <c r="E48" s="15"/>
      <c r="F48" s="15"/>
      <c r="G48" s="15"/>
      <c r="H48" s="15"/>
      <c r="I48" s="15"/>
      <c r="J48" s="23"/>
      <c r="K48" s="15"/>
    </row>
    <row r="49" spans="1:14" ht="21.75" customHeight="1" x14ac:dyDescent="0.2">
      <c r="B49" s="9"/>
      <c r="C49" s="43"/>
      <c r="D49" s="15"/>
      <c r="F49" s="15"/>
      <c r="H49" s="15"/>
      <c r="I49" s="15"/>
      <c r="J49" s="23"/>
      <c r="K49" s="15"/>
    </row>
    <row r="50" spans="1:14" ht="21.75" customHeight="1" x14ac:dyDescent="0.2">
      <c r="A50" s="6" t="s">
        <v>34</v>
      </c>
      <c r="E50" s="6"/>
      <c r="G50" s="6"/>
      <c r="I50" s="6"/>
      <c r="J50" s="23"/>
      <c r="K50" s="6"/>
    </row>
    <row r="51" spans="1:14" ht="21.75" customHeight="1" x14ac:dyDescent="0.2">
      <c r="K51" s="5" t="s">
        <v>70</v>
      </c>
    </row>
    <row r="52" spans="1:14" s="4" customFormat="1" ht="21.75" customHeight="1" x14ac:dyDescent="0.2">
      <c r="A52" s="1" t="s">
        <v>0</v>
      </c>
      <c r="B52" s="2"/>
      <c r="C52" s="2"/>
      <c r="D52" s="2"/>
      <c r="E52" s="2"/>
      <c r="F52" s="2"/>
      <c r="G52" s="2"/>
      <c r="H52" s="2"/>
      <c r="I52" s="2"/>
      <c r="J52" s="3"/>
      <c r="K52" s="2"/>
    </row>
    <row r="53" spans="1:14" s="4" customFormat="1" ht="21.75" customHeight="1" x14ac:dyDescent="0.2">
      <c r="A53" s="1" t="s">
        <v>71</v>
      </c>
      <c r="B53" s="2"/>
      <c r="C53" s="2"/>
      <c r="D53" s="2"/>
      <c r="E53" s="2"/>
      <c r="F53" s="2"/>
      <c r="G53" s="2"/>
      <c r="H53" s="2"/>
      <c r="I53" s="2"/>
      <c r="J53" s="3"/>
      <c r="K53" s="2"/>
    </row>
    <row r="54" spans="1:14" s="4" customFormat="1" ht="21.75" customHeight="1" x14ac:dyDescent="0.2">
      <c r="A54" s="1" t="s">
        <v>180</v>
      </c>
      <c r="B54" s="2"/>
      <c r="C54" s="2"/>
      <c r="D54" s="2"/>
      <c r="E54" s="2"/>
      <c r="F54" s="2"/>
      <c r="G54" s="2"/>
      <c r="H54" s="2"/>
      <c r="I54" s="2"/>
      <c r="J54" s="3"/>
      <c r="K54" s="2"/>
    </row>
    <row r="55" spans="1:14" s="4" customFormat="1" ht="21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3"/>
      <c r="K55" s="5" t="s">
        <v>2</v>
      </c>
    </row>
    <row r="56" spans="1:14" s="4" customFormat="1" ht="21.75" customHeight="1" x14ac:dyDescent="0.2">
      <c r="A56" s="2"/>
      <c r="B56" s="2"/>
      <c r="C56" s="2"/>
      <c r="D56" s="2"/>
      <c r="E56" s="92" t="s">
        <v>3</v>
      </c>
      <c r="F56" s="92"/>
      <c r="G56" s="92"/>
      <c r="I56" s="92" t="s">
        <v>4</v>
      </c>
      <c r="J56" s="92"/>
      <c r="K56" s="92"/>
    </row>
    <row r="57" spans="1:14" ht="21.75" customHeight="1" x14ac:dyDescent="0.2">
      <c r="B57" s="9"/>
      <c r="C57" s="7" t="s">
        <v>5</v>
      </c>
      <c r="D57" s="9"/>
      <c r="E57" s="8" t="s">
        <v>72</v>
      </c>
      <c r="F57" s="11"/>
      <c r="G57" s="8" t="s">
        <v>73</v>
      </c>
      <c r="H57" s="9"/>
      <c r="I57" s="8" t="s">
        <v>72</v>
      </c>
      <c r="J57" s="11"/>
      <c r="K57" s="8" t="s">
        <v>73</v>
      </c>
    </row>
    <row r="58" spans="1:14" ht="21.75" customHeight="1" x14ac:dyDescent="0.2">
      <c r="A58" s="32" t="s">
        <v>74</v>
      </c>
      <c r="B58" s="9"/>
      <c r="C58" s="9"/>
      <c r="D58" s="9"/>
      <c r="E58" s="40"/>
      <c r="F58" s="9"/>
      <c r="G58" s="40"/>
      <c r="H58" s="9"/>
      <c r="I58" s="40"/>
      <c r="J58" s="11"/>
      <c r="K58" s="41"/>
    </row>
    <row r="59" spans="1:14" ht="21.75" customHeight="1" x14ac:dyDescent="0.2">
      <c r="A59" s="6" t="s">
        <v>75</v>
      </c>
      <c r="B59" s="9"/>
      <c r="C59" s="9"/>
      <c r="D59" s="9"/>
      <c r="E59" s="89">
        <v>883422</v>
      </c>
      <c r="F59" s="9"/>
      <c r="G59" s="26">
        <v>1159610</v>
      </c>
      <c r="H59" s="14"/>
      <c r="I59" s="26">
        <v>864725</v>
      </c>
      <c r="J59" s="15"/>
      <c r="K59" s="26">
        <v>1147922</v>
      </c>
      <c r="N59" s="87"/>
    </row>
    <row r="60" spans="1:14" ht="21.75" customHeight="1" x14ac:dyDescent="0.2">
      <c r="A60" s="6" t="s">
        <v>76</v>
      </c>
      <c r="B60" s="9"/>
      <c r="C60" s="9"/>
      <c r="D60" s="9"/>
      <c r="E60" s="18">
        <v>743856</v>
      </c>
      <c r="F60" s="9"/>
      <c r="G60" s="19">
        <v>923280</v>
      </c>
      <c r="I60" s="19">
        <v>739328</v>
      </c>
      <c r="J60" s="15"/>
      <c r="K60" s="19">
        <v>928167</v>
      </c>
    </row>
    <row r="61" spans="1:14" ht="21.75" customHeight="1" x14ac:dyDescent="0.2">
      <c r="A61" s="12" t="s">
        <v>77</v>
      </c>
      <c r="B61" s="9"/>
      <c r="C61" s="9"/>
      <c r="D61" s="9"/>
      <c r="E61" s="26">
        <f>E59-E60</f>
        <v>139566</v>
      </c>
      <c r="F61" s="26"/>
      <c r="G61" s="26">
        <f>G59-G60</f>
        <v>236330</v>
      </c>
      <c r="H61" s="26"/>
      <c r="I61" s="26">
        <f>I59-I60</f>
        <v>125397</v>
      </c>
      <c r="J61" s="26"/>
      <c r="K61" s="26">
        <f>K59-K60</f>
        <v>219755</v>
      </c>
      <c r="L61" s="42"/>
      <c r="M61" s="42"/>
      <c r="N61" s="42"/>
    </row>
    <row r="62" spans="1:14" ht="21.6" customHeight="1" x14ac:dyDescent="0.2">
      <c r="A62" s="6" t="s">
        <v>78</v>
      </c>
      <c r="B62" s="9"/>
      <c r="C62" s="43"/>
      <c r="D62" s="9"/>
      <c r="E62" s="89">
        <v>10722</v>
      </c>
      <c r="F62" s="26"/>
      <c r="G62" s="26">
        <v>3464</v>
      </c>
      <c r="H62" s="26"/>
      <c r="I62" s="26">
        <v>7233</v>
      </c>
      <c r="J62" s="26"/>
      <c r="K62" s="26">
        <v>3097</v>
      </c>
      <c r="L62" s="42"/>
      <c r="M62" s="42"/>
      <c r="N62" s="42"/>
    </row>
    <row r="63" spans="1:14" ht="21.75" customHeight="1" x14ac:dyDescent="0.2">
      <c r="A63" s="88" t="s">
        <v>184</v>
      </c>
      <c r="B63" s="9"/>
      <c r="C63" s="9"/>
      <c r="D63" s="9"/>
      <c r="E63" s="91">
        <v>-313</v>
      </c>
      <c r="F63" s="26"/>
      <c r="G63" s="17">
        <v>12768</v>
      </c>
      <c r="H63" s="14"/>
      <c r="I63" s="17">
        <v>891</v>
      </c>
      <c r="J63" s="15"/>
      <c r="K63" s="17">
        <v>12654</v>
      </c>
    </row>
    <row r="64" spans="1:14" ht="21.75" customHeight="1" x14ac:dyDescent="0.2">
      <c r="A64" s="6" t="s">
        <v>79</v>
      </c>
      <c r="B64" s="9"/>
      <c r="C64" s="9"/>
      <c r="D64" s="9"/>
      <c r="E64" s="89">
        <v>-31554</v>
      </c>
      <c r="F64" s="26"/>
      <c r="G64" s="26">
        <v>-37774</v>
      </c>
      <c r="H64" s="26"/>
      <c r="I64" s="26">
        <v>-27411</v>
      </c>
      <c r="J64" s="26"/>
      <c r="K64" s="26">
        <v>-33201</v>
      </c>
    </row>
    <row r="65" spans="1:11" ht="21.75" customHeight="1" x14ac:dyDescent="0.2">
      <c r="A65" s="6" t="s">
        <v>80</v>
      </c>
      <c r="B65" s="9"/>
      <c r="C65" s="9"/>
      <c r="D65" s="9"/>
      <c r="E65" s="29">
        <v>-85007</v>
      </c>
      <c r="F65" s="26"/>
      <c r="G65" s="30">
        <v>-80330</v>
      </c>
      <c r="H65" s="26"/>
      <c r="I65" s="30">
        <v>-78990</v>
      </c>
      <c r="J65" s="26"/>
      <c r="K65" s="30">
        <v>-73978</v>
      </c>
    </row>
    <row r="66" spans="1:11" ht="21.75" customHeight="1" x14ac:dyDescent="0.2">
      <c r="A66" s="12" t="s">
        <v>81</v>
      </c>
      <c r="B66" s="9"/>
      <c r="C66" s="9"/>
      <c r="D66" s="9"/>
      <c r="E66" s="26">
        <f>SUM(E61:E65)</f>
        <v>33414</v>
      </c>
      <c r="F66" s="26"/>
      <c r="G66" s="26">
        <f>SUM(G61:G65)</f>
        <v>134458</v>
      </c>
      <c r="H66" s="26"/>
      <c r="I66" s="26">
        <f>SUM(I61:I65)</f>
        <v>27120</v>
      </c>
      <c r="J66" s="26"/>
      <c r="K66" s="26">
        <f>SUM(K61:K65)</f>
        <v>128327</v>
      </c>
    </row>
    <row r="67" spans="1:11" ht="21.75" customHeight="1" x14ac:dyDescent="0.5">
      <c r="A67" s="44" t="s">
        <v>82</v>
      </c>
      <c r="B67" s="9"/>
      <c r="C67" s="43"/>
      <c r="D67" s="9"/>
      <c r="E67" s="17">
        <v>200</v>
      </c>
      <c r="F67" s="26"/>
      <c r="G67" s="17">
        <v>304</v>
      </c>
      <c r="H67" s="14"/>
      <c r="I67" s="17">
        <v>379</v>
      </c>
      <c r="J67" s="15"/>
      <c r="K67" s="17">
        <v>334</v>
      </c>
    </row>
    <row r="68" spans="1:11" ht="21.75" customHeight="1" x14ac:dyDescent="0.5">
      <c r="A68" s="44" t="s">
        <v>83</v>
      </c>
      <c r="B68" s="9"/>
      <c r="C68" s="43"/>
      <c r="D68" s="9"/>
      <c r="E68" s="19">
        <v>-3604</v>
      </c>
      <c r="F68" s="26"/>
      <c r="G68" s="19">
        <v>-4597</v>
      </c>
      <c r="I68" s="19">
        <v>-2775</v>
      </c>
      <c r="J68" s="15"/>
      <c r="K68" s="19">
        <v>-3640</v>
      </c>
    </row>
    <row r="69" spans="1:11" ht="21.75" customHeight="1" x14ac:dyDescent="0.5">
      <c r="A69" s="45" t="s">
        <v>84</v>
      </c>
      <c r="B69" s="9"/>
      <c r="C69" s="9"/>
      <c r="D69" s="9"/>
      <c r="E69" s="26">
        <f>SUM(E66:E68)</f>
        <v>30010</v>
      </c>
      <c r="F69" s="26"/>
      <c r="G69" s="26">
        <f>SUM(G66:G68)</f>
        <v>130165</v>
      </c>
      <c r="H69" s="26"/>
      <c r="I69" s="26">
        <f>SUM(I66:I68)</f>
        <v>24724</v>
      </c>
      <c r="J69" s="26"/>
      <c r="K69" s="26">
        <f>SUM(K66:K68)</f>
        <v>125021</v>
      </c>
    </row>
    <row r="70" spans="1:11" ht="21.75" customHeight="1" x14ac:dyDescent="0.2">
      <c r="A70" s="6" t="s">
        <v>85</v>
      </c>
      <c r="B70" s="9"/>
      <c r="C70" s="43">
        <v>11</v>
      </c>
      <c r="D70" s="9"/>
      <c r="E70" s="19">
        <v>-4888</v>
      </c>
      <c r="F70" s="26"/>
      <c r="G70" s="19">
        <v>-24786</v>
      </c>
      <c r="H70" s="23"/>
      <c r="I70" s="19">
        <v>-4849</v>
      </c>
      <c r="J70" s="15"/>
      <c r="K70" s="19">
        <v>-24745</v>
      </c>
    </row>
    <row r="71" spans="1:11" ht="21.75" customHeight="1" thickBot="1" x14ac:dyDescent="0.25">
      <c r="A71" s="12" t="s">
        <v>86</v>
      </c>
      <c r="B71" s="9"/>
      <c r="C71" s="14"/>
      <c r="D71" s="15"/>
      <c r="E71" s="46">
        <f>SUM(E69:E70)</f>
        <v>25122</v>
      </c>
      <c r="F71" s="15"/>
      <c r="G71" s="46">
        <f>SUM(G69:G70)</f>
        <v>105379</v>
      </c>
      <c r="H71" s="15"/>
      <c r="I71" s="46">
        <f>SUM(I69:I70)</f>
        <v>19875</v>
      </c>
      <c r="J71" s="16"/>
      <c r="K71" s="46">
        <f>SUM(K69:K70)</f>
        <v>100276</v>
      </c>
    </row>
    <row r="72" spans="1:11" ht="21.75" customHeight="1" thickTop="1" x14ac:dyDescent="0.2">
      <c r="A72" s="12"/>
      <c r="B72" s="9"/>
      <c r="C72" s="14"/>
      <c r="D72" s="15"/>
      <c r="E72" s="16"/>
      <c r="F72" s="15"/>
      <c r="G72" s="16"/>
      <c r="H72" s="15"/>
      <c r="I72" s="16"/>
      <c r="J72" s="16"/>
      <c r="K72" s="16"/>
    </row>
    <row r="73" spans="1:11" ht="21.75" customHeight="1" x14ac:dyDescent="0.2">
      <c r="A73" s="12"/>
      <c r="B73" s="9"/>
      <c r="C73" s="14"/>
      <c r="D73" s="15"/>
      <c r="E73" s="16"/>
      <c r="F73" s="15"/>
      <c r="G73" s="16"/>
      <c r="H73" s="15"/>
      <c r="I73" s="16"/>
      <c r="J73" s="16"/>
      <c r="K73" s="33" t="s">
        <v>87</v>
      </c>
    </row>
    <row r="74" spans="1:11" ht="21.75" customHeight="1" x14ac:dyDescent="0.2">
      <c r="A74" s="12" t="s">
        <v>88</v>
      </c>
      <c r="B74" s="9"/>
      <c r="C74" s="43">
        <v>12</v>
      </c>
      <c r="D74" s="15"/>
      <c r="E74" s="15"/>
      <c r="F74" s="15"/>
      <c r="G74" s="15"/>
      <c r="H74" s="15"/>
      <c r="I74" s="15"/>
      <c r="J74" s="23"/>
      <c r="K74" s="6"/>
    </row>
    <row r="75" spans="1:11" ht="21.75" customHeight="1" x14ac:dyDescent="0.2">
      <c r="A75" s="6" t="s">
        <v>89</v>
      </c>
      <c r="B75" s="9"/>
      <c r="D75" s="15"/>
      <c r="E75" s="15"/>
      <c r="F75" s="15"/>
      <c r="G75" s="15"/>
      <c r="H75" s="15"/>
      <c r="I75" s="15"/>
      <c r="J75" s="23"/>
      <c r="K75" s="15"/>
    </row>
    <row r="76" spans="1:11" ht="21.75" customHeight="1" thickBot="1" x14ac:dyDescent="0.25">
      <c r="A76" s="6" t="s">
        <v>90</v>
      </c>
      <c r="B76" s="9"/>
      <c r="C76" s="43"/>
      <c r="D76" s="15"/>
      <c r="E76" s="47">
        <f>E71/800000</f>
        <v>3.14025E-2</v>
      </c>
      <c r="F76" s="15"/>
      <c r="G76" s="47">
        <f>G71/800000</f>
        <v>0.13172375</v>
      </c>
      <c r="H76" s="15"/>
      <c r="I76" s="47">
        <f>I71/800000</f>
        <v>2.4843750000000001E-2</v>
      </c>
      <c r="J76" s="23"/>
      <c r="K76" s="47">
        <f>K71/800000</f>
        <v>0.12534500000000001</v>
      </c>
    </row>
    <row r="77" spans="1:11" ht="21.75" customHeight="1" thickTop="1" x14ac:dyDescent="0.2">
      <c r="A77" s="12"/>
      <c r="B77" s="9"/>
      <c r="C77" s="14"/>
      <c r="D77" s="15"/>
      <c r="E77" s="16"/>
      <c r="F77" s="15"/>
      <c r="G77" s="16"/>
      <c r="H77" s="15"/>
      <c r="I77" s="16"/>
      <c r="J77" s="16"/>
      <c r="K77" s="16"/>
    </row>
    <row r="78" spans="1:11" ht="21.75" customHeight="1" x14ac:dyDescent="0.2">
      <c r="A78" s="6" t="s">
        <v>34</v>
      </c>
      <c r="B78" s="9"/>
      <c r="C78" s="14"/>
      <c r="D78" s="15"/>
      <c r="E78" s="16"/>
      <c r="F78" s="15"/>
      <c r="G78" s="16"/>
      <c r="H78" s="15"/>
      <c r="I78" s="16"/>
      <c r="J78" s="16"/>
      <c r="K78" s="16"/>
    </row>
    <row r="79" spans="1:11" ht="21.75" customHeight="1" x14ac:dyDescent="0.2">
      <c r="A79" s="12"/>
      <c r="B79" s="9"/>
      <c r="C79" s="14"/>
      <c r="D79" s="15"/>
      <c r="E79" s="16"/>
      <c r="F79" s="15"/>
      <c r="G79" s="16"/>
      <c r="H79" s="15"/>
      <c r="I79" s="16"/>
      <c r="J79" s="16"/>
      <c r="K79" s="5" t="s">
        <v>70</v>
      </c>
    </row>
    <row r="80" spans="1:11" ht="21.75" customHeight="1" x14ac:dyDescent="0.2">
      <c r="A80" s="1" t="s">
        <v>0</v>
      </c>
      <c r="B80" s="9"/>
      <c r="C80" s="14"/>
      <c r="D80" s="15"/>
      <c r="E80" s="16"/>
      <c r="F80" s="15"/>
      <c r="G80" s="16"/>
      <c r="H80" s="15"/>
      <c r="I80" s="16"/>
      <c r="J80" s="16"/>
      <c r="K80" s="16"/>
    </row>
    <row r="81" spans="1:11" ht="21.75" customHeight="1" x14ac:dyDescent="0.2">
      <c r="A81" s="1" t="s">
        <v>91</v>
      </c>
      <c r="B81" s="9"/>
      <c r="C81" s="14"/>
      <c r="D81" s="15"/>
      <c r="E81" s="16"/>
      <c r="F81" s="15"/>
      <c r="G81" s="16"/>
      <c r="H81" s="15"/>
      <c r="I81" s="16"/>
      <c r="J81" s="16"/>
      <c r="K81" s="16"/>
    </row>
    <row r="82" spans="1:11" ht="21.75" customHeight="1" x14ac:dyDescent="0.2">
      <c r="A82" s="1" t="s">
        <v>180</v>
      </c>
      <c r="B82" s="9"/>
      <c r="C82" s="14"/>
      <c r="D82" s="15"/>
      <c r="E82" s="16"/>
      <c r="F82" s="15"/>
      <c r="G82" s="16"/>
      <c r="H82" s="15"/>
      <c r="I82" s="16"/>
      <c r="J82" s="16"/>
      <c r="K82" s="16"/>
    </row>
    <row r="83" spans="1:11" ht="21.75" customHeight="1" x14ac:dyDescent="0.2">
      <c r="A83" s="12"/>
      <c r="B83" s="9"/>
      <c r="C83" s="2"/>
      <c r="D83" s="2"/>
      <c r="E83" s="2"/>
      <c r="F83" s="2"/>
      <c r="G83" s="2"/>
      <c r="H83" s="2"/>
      <c r="I83" s="2"/>
      <c r="J83" s="3"/>
      <c r="K83" s="5" t="s">
        <v>2</v>
      </c>
    </row>
    <row r="84" spans="1:11" ht="21.75" customHeight="1" x14ac:dyDescent="0.2">
      <c r="A84" s="12"/>
      <c r="B84" s="9"/>
      <c r="C84" s="2"/>
      <c r="D84" s="2"/>
      <c r="E84" s="92" t="s">
        <v>3</v>
      </c>
      <c r="F84" s="92"/>
      <c r="G84" s="92"/>
      <c r="H84" s="4"/>
      <c r="I84" s="92" t="s">
        <v>4</v>
      </c>
      <c r="J84" s="92"/>
      <c r="K84" s="92"/>
    </row>
    <row r="85" spans="1:11" ht="21.75" customHeight="1" x14ac:dyDescent="0.2">
      <c r="A85" s="12"/>
      <c r="B85" s="9"/>
      <c r="C85" s="25"/>
      <c r="D85" s="9"/>
      <c r="E85" s="8" t="s">
        <v>72</v>
      </c>
      <c r="F85" s="11"/>
      <c r="G85" s="8" t="s">
        <v>73</v>
      </c>
      <c r="H85" s="9"/>
      <c r="I85" s="8" t="s">
        <v>72</v>
      </c>
      <c r="J85" s="11"/>
      <c r="K85" s="8" t="s">
        <v>73</v>
      </c>
    </row>
    <row r="86" spans="1:11" ht="21.75" customHeight="1" x14ac:dyDescent="0.2">
      <c r="A86" s="12"/>
      <c r="B86" s="9"/>
      <c r="C86" s="14"/>
      <c r="D86" s="15"/>
      <c r="E86" s="16"/>
      <c r="F86" s="15"/>
      <c r="G86" s="16"/>
      <c r="H86" s="15"/>
      <c r="I86" s="16"/>
      <c r="J86" s="16"/>
      <c r="K86" s="16"/>
    </row>
    <row r="87" spans="1:11" ht="21.75" customHeight="1" x14ac:dyDescent="0.2">
      <c r="A87" s="12" t="s">
        <v>92</v>
      </c>
      <c r="B87" s="9"/>
      <c r="C87" s="14"/>
      <c r="D87" s="15"/>
      <c r="E87" s="48">
        <f>E71</f>
        <v>25122</v>
      </c>
      <c r="F87" s="15"/>
      <c r="G87" s="48">
        <f>G71</f>
        <v>105379</v>
      </c>
      <c r="H87" s="15"/>
      <c r="I87" s="48">
        <f>I71</f>
        <v>19875</v>
      </c>
      <c r="J87" s="16"/>
      <c r="K87" s="48">
        <f>K71</f>
        <v>100276</v>
      </c>
    </row>
    <row r="88" spans="1:11" ht="21.75" customHeight="1" x14ac:dyDescent="0.2">
      <c r="A88" s="12"/>
      <c r="B88" s="9"/>
      <c r="C88" s="14"/>
      <c r="D88" s="15"/>
      <c r="E88" s="16"/>
      <c r="F88" s="15"/>
      <c r="G88" s="16"/>
      <c r="H88" s="15"/>
      <c r="I88" s="16"/>
      <c r="J88" s="16"/>
      <c r="K88" s="16"/>
    </row>
    <row r="89" spans="1:11" ht="21.75" customHeight="1" x14ac:dyDescent="0.2">
      <c r="A89" s="12" t="s">
        <v>93</v>
      </c>
      <c r="E89" s="26"/>
      <c r="G89" s="26"/>
      <c r="I89" s="26"/>
      <c r="K89" s="26"/>
    </row>
    <row r="90" spans="1:11" ht="21.75" customHeight="1" x14ac:dyDescent="0.2">
      <c r="A90" s="49" t="s">
        <v>94</v>
      </c>
      <c r="E90" s="26"/>
      <c r="G90" s="26"/>
      <c r="I90" s="26"/>
      <c r="K90" s="26"/>
    </row>
    <row r="91" spans="1:11" ht="21.75" customHeight="1" x14ac:dyDescent="0.2">
      <c r="A91" s="49" t="s">
        <v>95</v>
      </c>
      <c r="C91" s="14"/>
      <c r="E91" s="15"/>
      <c r="G91" s="15"/>
      <c r="I91" s="15"/>
      <c r="J91" s="15"/>
      <c r="K91" s="15"/>
    </row>
    <row r="92" spans="1:11" ht="21.75" customHeight="1" x14ac:dyDescent="0.2">
      <c r="A92" s="6" t="s">
        <v>96</v>
      </c>
      <c r="C92" s="14"/>
      <c r="E92" s="15"/>
      <c r="G92" s="15"/>
      <c r="I92" s="15"/>
      <c r="J92" s="15"/>
      <c r="K92" s="15"/>
    </row>
    <row r="93" spans="1:11" ht="21.75" customHeight="1" x14ac:dyDescent="0.2">
      <c r="A93" s="6" t="s">
        <v>97</v>
      </c>
      <c r="E93" s="50">
        <v>-12972</v>
      </c>
      <c r="G93" s="50">
        <v>8999</v>
      </c>
      <c r="I93" s="50">
        <v>0</v>
      </c>
      <c r="K93" s="50">
        <v>0</v>
      </c>
    </row>
    <row r="94" spans="1:11" ht="21.75" customHeight="1" x14ac:dyDescent="0.2">
      <c r="A94" s="6" t="s">
        <v>98</v>
      </c>
      <c r="C94" s="14"/>
      <c r="E94" s="15"/>
      <c r="G94" s="15"/>
      <c r="I94" s="15"/>
      <c r="J94" s="15"/>
      <c r="K94" s="15"/>
    </row>
    <row r="95" spans="1:11" ht="21.75" customHeight="1" x14ac:dyDescent="0.2">
      <c r="A95" s="6" t="s">
        <v>99</v>
      </c>
      <c r="E95" s="50">
        <f>SUM(E88:E93)</f>
        <v>-12972</v>
      </c>
      <c r="G95" s="50">
        <f>SUM(G88:G93)</f>
        <v>8999</v>
      </c>
      <c r="I95" s="50">
        <f>SUM(I88:I93)</f>
        <v>0</v>
      </c>
      <c r="J95" s="26"/>
      <c r="K95" s="50">
        <f>SUM(K88:K93)</f>
        <v>0</v>
      </c>
    </row>
    <row r="96" spans="1:11" ht="21.75" customHeight="1" x14ac:dyDescent="0.2">
      <c r="A96" s="12" t="s">
        <v>100</v>
      </c>
      <c r="E96" s="50">
        <f>SUM(E95)</f>
        <v>-12972</v>
      </c>
      <c r="G96" s="50">
        <f>SUM(G95)</f>
        <v>8999</v>
      </c>
      <c r="I96" s="50">
        <f>SUM(I95)</f>
        <v>0</v>
      </c>
      <c r="J96" s="26"/>
      <c r="K96" s="50">
        <f>SUM(K95)</f>
        <v>0</v>
      </c>
    </row>
    <row r="97" spans="1:11" ht="21.75" customHeight="1" thickBot="1" x14ac:dyDescent="0.25">
      <c r="A97" s="12" t="s">
        <v>101</v>
      </c>
      <c r="E97" s="51">
        <f>SUM(E87,E96)</f>
        <v>12150</v>
      </c>
      <c r="G97" s="51">
        <f>SUM(G87,G96)</f>
        <v>114378</v>
      </c>
      <c r="I97" s="51">
        <f>SUM(I87,I96)</f>
        <v>19875</v>
      </c>
      <c r="J97" s="26"/>
      <c r="K97" s="51">
        <f>SUM(K87,K96)</f>
        <v>100276</v>
      </c>
    </row>
    <row r="98" spans="1:11" ht="21.75" customHeight="1" thickTop="1" x14ac:dyDescent="0.2">
      <c r="B98" s="9"/>
      <c r="C98" s="43"/>
      <c r="D98" s="15"/>
      <c r="E98" s="15"/>
      <c r="F98" s="15"/>
      <c r="G98" s="15"/>
      <c r="H98" s="15"/>
      <c r="I98" s="15"/>
      <c r="J98" s="23"/>
      <c r="K98" s="15"/>
    </row>
    <row r="99" spans="1:11" ht="21.75" customHeight="1" x14ac:dyDescent="0.2">
      <c r="B99" s="9"/>
      <c r="C99" s="43"/>
      <c r="D99" s="15"/>
      <c r="F99" s="15"/>
      <c r="H99" s="15"/>
      <c r="I99" s="15"/>
      <c r="J99" s="23"/>
      <c r="K99" s="15"/>
    </row>
    <row r="100" spans="1:11" ht="21.75" customHeight="1" x14ac:dyDescent="0.2">
      <c r="A100" s="6" t="s">
        <v>34</v>
      </c>
      <c r="E100" s="6"/>
      <c r="G100" s="6"/>
      <c r="I100" s="6"/>
      <c r="J100" s="23"/>
      <c r="K100" s="6"/>
    </row>
  </sheetData>
  <mergeCells count="8">
    <mergeCell ref="E56:G56"/>
    <mergeCell ref="I56:K56"/>
    <mergeCell ref="E84:G84"/>
    <mergeCell ref="I84:K84"/>
    <mergeCell ref="E6:G6"/>
    <mergeCell ref="I6:K6"/>
    <mergeCell ref="E34:G34"/>
    <mergeCell ref="I34:K34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4" fitToHeight="4" orientation="portrait" r:id="rId1"/>
  <headerFooter alignWithMargins="0"/>
  <rowBreaks count="3" manualBreakCount="3">
    <brk id="28" max="16383" man="1"/>
    <brk id="50" max="16383" man="1"/>
    <brk id="7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3D664-2AAD-42D4-BF39-1FF9D6644696}">
  <sheetPr>
    <pageSetUpPr fitToPage="1"/>
  </sheetPr>
  <dimension ref="A1:R27"/>
  <sheetViews>
    <sheetView showGridLines="0" view="pageBreakPreview" zoomScale="55" zoomScaleNormal="47" zoomScaleSheetLayoutView="55" workbookViewId="0">
      <selection activeCell="J23" sqref="J23"/>
    </sheetView>
  </sheetViews>
  <sheetFormatPr defaultColWidth="10.5703125" defaultRowHeight="21.75" customHeight="1" x14ac:dyDescent="0.2"/>
  <cols>
    <col min="1" max="1" width="23.5703125" style="6" customWidth="1"/>
    <col min="2" max="2" width="9.7109375" style="6" customWidth="1"/>
    <col min="3" max="3" width="1.42578125" style="6" customWidth="1"/>
    <col min="4" max="4" width="15.5703125" style="6" customWidth="1"/>
    <col min="5" max="5" width="1.42578125" style="6" customWidth="1"/>
    <col min="6" max="6" width="16.5703125" style="23" customWidth="1"/>
    <col min="7" max="7" width="1.42578125" style="6" customWidth="1"/>
    <col min="8" max="8" width="16.5703125" style="23" customWidth="1"/>
    <col min="9" max="9" width="1.42578125" style="6" customWidth="1"/>
    <col min="10" max="10" width="15.5703125" style="23" customWidth="1"/>
    <col min="11" max="11" width="1.42578125" style="6" customWidth="1"/>
    <col min="12" max="12" width="18.28515625" style="6" customWidth="1"/>
    <col min="13" max="13" width="1.42578125" style="6" customWidth="1"/>
    <col min="14" max="14" width="17.5703125" style="6" customWidth="1"/>
    <col min="15" max="15" width="1.42578125" style="6" customWidth="1"/>
    <col min="16" max="16" width="17.42578125" style="6" customWidth="1"/>
    <col min="17" max="17" width="1.42578125" style="6" customWidth="1"/>
    <col min="18" max="18" width="17.42578125" style="6" customWidth="1"/>
    <col min="19" max="264" width="10.5703125" style="6"/>
    <col min="265" max="265" width="32.5703125" style="6" customWidth="1"/>
    <col min="266" max="266" width="3.42578125" style="6" customWidth="1"/>
    <col min="267" max="267" width="14.42578125" style="6" customWidth="1"/>
    <col min="268" max="269" width="1.42578125" style="6" customWidth="1"/>
    <col min="270" max="270" width="17.42578125" style="6" customWidth="1"/>
    <col min="271" max="271" width="1.42578125" style="6" customWidth="1"/>
    <col min="272" max="272" width="17.42578125" style="6" customWidth="1"/>
    <col min="273" max="273" width="1.42578125" style="6" customWidth="1"/>
    <col min="274" max="274" width="17.42578125" style="6" customWidth="1"/>
    <col min="275" max="520" width="10.5703125" style="6"/>
    <col min="521" max="521" width="32.5703125" style="6" customWidth="1"/>
    <col min="522" max="522" width="3.42578125" style="6" customWidth="1"/>
    <col min="523" max="523" width="14.42578125" style="6" customWidth="1"/>
    <col min="524" max="525" width="1.42578125" style="6" customWidth="1"/>
    <col min="526" max="526" width="17.42578125" style="6" customWidth="1"/>
    <col min="527" max="527" width="1.42578125" style="6" customWidth="1"/>
    <col min="528" max="528" width="17.42578125" style="6" customWidth="1"/>
    <col min="529" max="529" width="1.42578125" style="6" customWidth="1"/>
    <col min="530" max="530" width="17.42578125" style="6" customWidth="1"/>
    <col min="531" max="776" width="10.5703125" style="6"/>
    <col min="777" max="777" width="32.5703125" style="6" customWidth="1"/>
    <col min="778" max="778" width="3.42578125" style="6" customWidth="1"/>
    <col min="779" max="779" width="14.42578125" style="6" customWidth="1"/>
    <col min="780" max="781" width="1.42578125" style="6" customWidth="1"/>
    <col min="782" max="782" width="17.42578125" style="6" customWidth="1"/>
    <col min="783" max="783" width="1.42578125" style="6" customWidth="1"/>
    <col min="784" max="784" width="17.42578125" style="6" customWidth="1"/>
    <col min="785" max="785" width="1.42578125" style="6" customWidth="1"/>
    <col min="786" max="786" width="17.42578125" style="6" customWidth="1"/>
    <col min="787" max="1032" width="10.5703125" style="6"/>
    <col min="1033" max="1033" width="32.5703125" style="6" customWidth="1"/>
    <col min="1034" max="1034" width="3.42578125" style="6" customWidth="1"/>
    <col min="1035" max="1035" width="14.42578125" style="6" customWidth="1"/>
    <col min="1036" max="1037" width="1.42578125" style="6" customWidth="1"/>
    <col min="1038" max="1038" width="17.42578125" style="6" customWidth="1"/>
    <col min="1039" max="1039" width="1.42578125" style="6" customWidth="1"/>
    <col min="1040" max="1040" width="17.42578125" style="6" customWidth="1"/>
    <col min="1041" max="1041" width="1.42578125" style="6" customWidth="1"/>
    <col min="1042" max="1042" width="17.42578125" style="6" customWidth="1"/>
    <col min="1043" max="1288" width="10.5703125" style="6"/>
    <col min="1289" max="1289" width="32.5703125" style="6" customWidth="1"/>
    <col min="1290" max="1290" width="3.42578125" style="6" customWidth="1"/>
    <col min="1291" max="1291" width="14.42578125" style="6" customWidth="1"/>
    <col min="1292" max="1293" width="1.42578125" style="6" customWidth="1"/>
    <col min="1294" max="1294" width="17.42578125" style="6" customWidth="1"/>
    <col min="1295" max="1295" width="1.42578125" style="6" customWidth="1"/>
    <col min="1296" max="1296" width="17.42578125" style="6" customWidth="1"/>
    <col min="1297" max="1297" width="1.42578125" style="6" customWidth="1"/>
    <col min="1298" max="1298" width="17.42578125" style="6" customWidth="1"/>
    <col min="1299" max="1544" width="10.5703125" style="6"/>
    <col min="1545" max="1545" width="32.5703125" style="6" customWidth="1"/>
    <col min="1546" max="1546" width="3.42578125" style="6" customWidth="1"/>
    <col min="1547" max="1547" width="14.42578125" style="6" customWidth="1"/>
    <col min="1548" max="1549" width="1.42578125" style="6" customWidth="1"/>
    <col min="1550" max="1550" width="17.42578125" style="6" customWidth="1"/>
    <col min="1551" max="1551" width="1.42578125" style="6" customWidth="1"/>
    <col min="1552" max="1552" width="17.42578125" style="6" customWidth="1"/>
    <col min="1553" max="1553" width="1.42578125" style="6" customWidth="1"/>
    <col min="1554" max="1554" width="17.42578125" style="6" customWidth="1"/>
    <col min="1555" max="1800" width="10.5703125" style="6"/>
    <col min="1801" max="1801" width="32.5703125" style="6" customWidth="1"/>
    <col min="1802" max="1802" width="3.42578125" style="6" customWidth="1"/>
    <col min="1803" max="1803" width="14.42578125" style="6" customWidth="1"/>
    <col min="1804" max="1805" width="1.42578125" style="6" customWidth="1"/>
    <col min="1806" max="1806" width="17.42578125" style="6" customWidth="1"/>
    <col min="1807" max="1807" width="1.42578125" style="6" customWidth="1"/>
    <col min="1808" max="1808" width="17.42578125" style="6" customWidth="1"/>
    <col min="1809" max="1809" width="1.42578125" style="6" customWidth="1"/>
    <col min="1810" max="1810" width="17.42578125" style="6" customWidth="1"/>
    <col min="1811" max="2056" width="10.5703125" style="6"/>
    <col min="2057" max="2057" width="32.5703125" style="6" customWidth="1"/>
    <col min="2058" max="2058" width="3.42578125" style="6" customWidth="1"/>
    <col min="2059" max="2059" width="14.42578125" style="6" customWidth="1"/>
    <col min="2060" max="2061" width="1.42578125" style="6" customWidth="1"/>
    <col min="2062" max="2062" width="17.42578125" style="6" customWidth="1"/>
    <col min="2063" max="2063" width="1.42578125" style="6" customWidth="1"/>
    <col min="2064" max="2064" width="17.42578125" style="6" customWidth="1"/>
    <col min="2065" max="2065" width="1.42578125" style="6" customWidth="1"/>
    <col min="2066" max="2066" width="17.42578125" style="6" customWidth="1"/>
    <col min="2067" max="2312" width="10.5703125" style="6"/>
    <col min="2313" max="2313" width="32.5703125" style="6" customWidth="1"/>
    <col min="2314" max="2314" width="3.42578125" style="6" customWidth="1"/>
    <col min="2315" max="2315" width="14.42578125" style="6" customWidth="1"/>
    <col min="2316" max="2317" width="1.42578125" style="6" customWidth="1"/>
    <col min="2318" max="2318" width="17.42578125" style="6" customWidth="1"/>
    <col min="2319" max="2319" width="1.42578125" style="6" customWidth="1"/>
    <col min="2320" max="2320" width="17.42578125" style="6" customWidth="1"/>
    <col min="2321" max="2321" width="1.42578125" style="6" customWidth="1"/>
    <col min="2322" max="2322" width="17.42578125" style="6" customWidth="1"/>
    <col min="2323" max="2568" width="10.5703125" style="6"/>
    <col min="2569" max="2569" width="32.5703125" style="6" customWidth="1"/>
    <col min="2570" max="2570" width="3.42578125" style="6" customWidth="1"/>
    <col min="2571" max="2571" width="14.42578125" style="6" customWidth="1"/>
    <col min="2572" max="2573" width="1.42578125" style="6" customWidth="1"/>
    <col min="2574" max="2574" width="17.42578125" style="6" customWidth="1"/>
    <col min="2575" max="2575" width="1.42578125" style="6" customWidth="1"/>
    <col min="2576" max="2576" width="17.42578125" style="6" customWidth="1"/>
    <col min="2577" max="2577" width="1.42578125" style="6" customWidth="1"/>
    <col min="2578" max="2578" width="17.42578125" style="6" customWidth="1"/>
    <col min="2579" max="2824" width="10.5703125" style="6"/>
    <col min="2825" max="2825" width="32.5703125" style="6" customWidth="1"/>
    <col min="2826" max="2826" width="3.42578125" style="6" customWidth="1"/>
    <col min="2827" max="2827" width="14.42578125" style="6" customWidth="1"/>
    <col min="2828" max="2829" width="1.42578125" style="6" customWidth="1"/>
    <col min="2830" max="2830" width="17.42578125" style="6" customWidth="1"/>
    <col min="2831" max="2831" width="1.42578125" style="6" customWidth="1"/>
    <col min="2832" max="2832" width="17.42578125" style="6" customWidth="1"/>
    <col min="2833" max="2833" width="1.42578125" style="6" customWidth="1"/>
    <col min="2834" max="2834" width="17.42578125" style="6" customWidth="1"/>
    <col min="2835" max="3080" width="10.5703125" style="6"/>
    <col min="3081" max="3081" width="32.5703125" style="6" customWidth="1"/>
    <col min="3082" max="3082" width="3.42578125" style="6" customWidth="1"/>
    <col min="3083" max="3083" width="14.42578125" style="6" customWidth="1"/>
    <col min="3084" max="3085" width="1.42578125" style="6" customWidth="1"/>
    <col min="3086" max="3086" width="17.42578125" style="6" customWidth="1"/>
    <col min="3087" max="3087" width="1.42578125" style="6" customWidth="1"/>
    <col min="3088" max="3088" width="17.42578125" style="6" customWidth="1"/>
    <col min="3089" max="3089" width="1.42578125" style="6" customWidth="1"/>
    <col min="3090" max="3090" width="17.42578125" style="6" customWidth="1"/>
    <col min="3091" max="3336" width="10.5703125" style="6"/>
    <col min="3337" max="3337" width="32.5703125" style="6" customWidth="1"/>
    <col min="3338" max="3338" width="3.42578125" style="6" customWidth="1"/>
    <col min="3339" max="3339" width="14.42578125" style="6" customWidth="1"/>
    <col min="3340" max="3341" width="1.42578125" style="6" customWidth="1"/>
    <col min="3342" max="3342" width="17.42578125" style="6" customWidth="1"/>
    <col min="3343" max="3343" width="1.42578125" style="6" customWidth="1"/>
    <col min="3344" max="3344" width="17.42578125" style="6" customWidth="1"/>
    <col min="3345" max="3345" width="1.42578125" style="6" customWidth="1"/>
    <col min="3346" max="3346" width="17.42578125" style="6" customWidth="1"/>
    <col min="3347" max="3592" width="10.5703125" style="6"/>
    <col min="3593" max="3593" width="32.5703125" style="6" customWidth="1"/>
    <col min="3594" max="3594" width="3.42578125" style="6" customWidth="1"/>
    <col min="3595" max="3595" width="14.42578125" style="6" customWidth="1"/>
    <col min="3596" max="3597" width="1.42578125" style="6" customWidth="1"/>
    <col min="3598" max="3598" width="17.42578125" style="6" customWidth="1"/>
    <col min="3599" max="3599" width="1.42578125" style="6" customWidth="1"/>
    <col min="3600" max="3600" width="17.42578125" style="6" customWidth="1"/>
    <col min="3601" max="3601" width="1.42578125" style="6" customWidth="1"/>
    <col min="3602" max="3602" width="17.42578125" style="6" customWidth="1"/>
    <col min="3603" max="3848" width="10.5703125" style="6"/>
    <col min="3849" max="3849" width="32.5703125" style="6" customWidth="1"/>
    <col min="3850" max="3850" width="3.42578125" style="6" customWidth="1"/>
    <col min="3851" max="3851" width="14.42578125" style="6" customWidth="1"/>
    <col min="3852" max="3853" width="1.42578125" style="6" customWidth="1"/>
    <col min="3854" max="3854" width="17.42578125" style="6" customWidth="1"/>
    <col min="3855" max="3855" width="1.42578125" style="6" customWidth="1"/>
    <col min="3856" max="3856" width="17.42578125" style="6" customWidth="1"/>
    <col min="3857" max="3857" width="1.42578125" style="6" customWidth="1"/>
    <col min="3858" max="3858" width="17.42578125" style="6" customWidth="1"/>
    <col min="3859" max="4104" width="10.5703125" style="6"/>
    <col min="4105" max="4105" width="32.5703125" style="6" customWidth="1"/>
    <col min="4106" max="4106" width="3.42578125" style="6" customWidth="1"/>
    <col min="4107" max="4107" width="14.42578125" style="6" customWidth="1"/>
    <col min="4108" max="4109" width="1.42578125" style="6" customWidth="1"/>
    <col min="4110" max="4110" width="17.42578125" style="6" customWidth="1"/>
    <col min="4111" max="4111" width="1.42578125" style="6" customWidth="1"/>
    <col min="4112" max="4112" width="17.42578125" style="6" customWidth="1"/>
    <col min="4113" max="4113" width="1.42578125" style="6" customWidth="1"/>
    <col min="4114" max="4114" width="17.42578125" style="6" customWidth="1"/>
    <col min="4115" max="4360" width="10.5703125" style="6"/>
    <col min="4361" max="4361" width="32.5703125" style="6" customWidth="1"/>
    <col min="4362" max="4362" width="3.42578125" style="6" customWidth="1"/>
    <col min="4363" max="4363" width="14.42578125" style="6" customWidth="1"/>
    <col min="4364" max="4365" width="1.42578125" style="6" customWidth="1"/>
    <col min="4366" max="4366" width="17.42578125" style="6" customWidth="1"/>
    <col min="4367" max="4367" width="1.42578125" style="6" customWidth="1"/>
    <col min="4368" max="4368" width="17.42578125" style="6" customWidth="1"/>
    <col min="4369" max="4369" width="1.42578125" style="6" customWidth="1"/>
    <col min="4370" max="4370" width="17.42578125" style="6" customWidth="1"/>
    <col min="4371" max="4616" width="10.5703125" style="6"/>
    <col min="4617" max="4617" width="32.5703125" style="6" customWidth="1"/>
    <col min="4618" max="4618" width="3.42578125" style="6" customWidth="1"/>
    <col min="4619" max="4619" width="14.42578125" style="6" customWidth="1"/>
    <col min="4620" max="4621" width="1.42578125" style="6" customWidth="1"/>
    <col min="4622" max="4622" width="17.42578125" style="6" customWidth="1"/>
    <col min="4623" max="4623" width="1.42578125" style="6" customWidth="1"/>
    <col min="4624" max="4624" width="17.42578125" style="6" customWidth="1"/>
    <col min="4625" max="4625" width="1.42578125" style="6" customWidth="1"/>
    <col min="4626" max="4626" width="17.42578125" style="6" customWidth="1"/>
    <col min="4627" max="4872" width="10.5703125" style="6"/>
    <col min="4873" max="4873" width="32.5703125" style="6" customWidth="1"/>
    <col min="4874" max="4874" width="3.42578125" style="6" customWidth="1"/>
    <col min="4875" max="4875" width="14.42578125" style="6" customWidth="1"/>
    <col min="4876" max="4877" width="1.42578125" style="6" customWidth="1"/>
    <col min="4878" max="4878" width="17.42578125" style="6" customWidth="1"/>
    <col min="4879" max="4879" width="1.42578125" style="6" customWidth="1"/>
    <col min="4880" max="4880" width="17.42578125" style="6" customWidth="1"/>
    <col min="4881" max="4881" width="1.42578125" style="6" customWidth="1"/>
    <col min="4882" max="4882" width="17.42578125" style="6" customWidth="1"/>
    <col min="4883" max="5128" width="10.5703125" style="6"/>
    <col min="5129" max="5129" width="32.5703125" style="6" customWidth="1"/>
    <col min="5130" max="5130" width="3.42578125" style="6" customWidth="1"/>
    <col min="5131" max="5131" width="14.42578125" style="6" customWidth="1"/>
    <col min="5132" max="5133" width="1.42578125" style="6" customWidth="1"/>
    <col min="5134" max="5134" width="17.42578125" style="6" customWidth="1"/>
    <col min="5135" max="5135" width="1.42578125" style="6" customWidth="1"/>
    <col min="5136" max="5136" width="17.42578125" style="6" customWidth="1"/>
    <col min="5137" max="5137" width="1.42578125" style="6" customWidth="1"/>
    <col min="5138" max="5138" width="17.42578125" style="6" customWidth="1"/>
    <col min="5139" max="5384" width="10.5703125" style="6"/>
    <col min="5385" max="5385" width="32.5703125" style="6" customWidth="1"/>
    <col min="5386" max="5386" width="3.42578125" style="6" customWidth="1"/>
    <col min="5387" max="5387" width="14.42578125" style="6" customWidth="1"/>
    <col min="5388" max="5389" width="1.42578125" style="6" customWidth="1"/>
    <col min="5390" max="5390" width="17.42578125" style="6" customWidth="1"/>
    <col min="5391" max="5391" width="1.42578125" style="6" customWidth="1"/>
    <col min="5392" max="5392" width="17.42578125" style="6" customWidth="1"/>
    <col min="5393" max="5393" width="1.42578125" style="6" customWidth="1"/>
    <col min="5394" max="5394" width="17.42578125" style="6" customWidth="1"/>
    <col min="5395" max="5640" width="10.5703125" style="6"/>
    <col min="5641" max="5641" width="32.5703125" style="6" customWidth="1"/>
    <col min="5642" max="5642" width="3.42578125" style="6" customWidth="1"/>
    <col min="5643" max="5643" width="14.42578125" style="6" customWidth="1"/>
    <col min="5644" max="5645" width="1.42578125" style="6" customWidth="1"/>
    <col min="5646" max="5646" width="17.42578125" style="6" customWidth="1"/>
    <col min="5647" max="5647" width="1.42578125" style="6" customWidth="1"/>
    <col min="5648" max="5648" width="17.42578125" style="6" customWidth="1"/>
    <col min="5649" max="5649" width="1.42578125" style="6" customWidth="1"/>
    <col min="5650" max="5650" width="17.42578125" style="6" customWidth="1"/>
    <col min="5651" max="5896" width="10.5703125" style="6"/>
    <col min="5897" max="5897" width="32.5703125" style="6" customWidth="1"/>
    <col min="5898" max="5898" width="3.42578125" style="6" customWidth="1"/>
    <col min="5899" max="5899" width="14.42578125" style="6" customWidth="1"/>
    <col min="5900" max="5901" width="1.42578125" style="6" customWidth="1"/>
    <col min="5902" max="5902" width="17.42578125" style="6" customWidth="1"/>
    <col min="5903" max="5903" width="1.42578125" style="6" customWidth="1"/>
    <col min="5904" max="5904" width="17.42578125" style="6" customWidth="1"/>
    <col min="5905" max="5905" width="1.42578125" style="6" customWidth="1"/>
    <col min="5906" max="5906" width="17.42578125" style="6" customWidth="1"/>
    <col min="5907" max="6152" width="10.5703125" style="6"/>
    <col min="6153" max="6153" width="32.5703125" style="6" customWidth="1"/>
    <col min="6154" max="6154" width="3.42578125" style="6" customWidth="1"/>
    <col min="6155" max="6155" width="14.42578125" style="6" customWidth="1"/>
    <col min="6156" max="6157" width="1.42578125" style="6" customWidth="1"/>
    <col min="6158" max="6158" width="17.42578125" style="6" customWidth="1"/>
    <col min="6159" max="6159" width="1.42578125" style="6" customWidth="1"/>
    <col min="6160" max="6160" width="17.42578125" style="6" customWidth="1"/>
    <col min="6161" max="6161" width="1.42578125" style="6" customWidth="1"/>
    <col min="6162" max="6162" width="17.42578125" style="6" customWidth="1"/>
    <col min="6163" max="6408" width="10.5703125" style="6"/>
    <col min="6409" max="6409" width="32.5703125" style="6" customWidth="1"/>
    <col min="6410" max="6410" width="3.42578125" style="6" customWidth="1"/>
    <col min="6411" max="6411" width="14.42578125" style="6" customWidth="1"/>
    <col min="6412" max="6413" width="1.42578125" style="6" customWidth="1"/>
    <col min="6414" max="6414" width="17.42578125" style="6" customWidth="1"/>
    <col min="6415" max="6415" width="1.42578125" style="6" customWidth="1"/>
    <col min="6416" max="6416" width="17.42578125" style="6" customWidth="1"/>
    <col min="6417" max="6417" width="1.42578125" style="6" customWidth="1"/>
    <col min="6418" max="6418" width="17.42578125" style="6" customWidth="1"/>
    <col min="6419" max="6664" width="10.5703125" style="6"/>
    <col min="6665" max="6665" width="32.5703125" style="6" customWidth="1"/>
    <col min="6666" max="6666" width="3.42578125" style="6" customWidth="1"/>
    <col min="6667" max="6667" width="14.42578125" style="6" customWidth="1"/>
    <col min="6668" max="6669" width="1.42578125" style="6" customWidth="1"/>
    <col min="6670" max="6670" width="17.42578125" style="6" customWidth="1"/>
    <col min="6671" max="6671" width="1.42578125" style="6" customWidth="1"/>
    <col min="6672" max="6672" width="17.42578125" style="6" customWidth="1"/>
    <col min="6673" max="6673" width="1.42578125" style="6" customWidth="1"/>
    <col min="6674" max="6674" width="17.42578125" style="6" customWidth="1"/>
    <col min="6675" max="6920" width="10.5703125" style="6"/>
    <col min="6921" max="6921" width="32.5703125" style="6" customWidth="1"/>
    <col min="6922" max="6922" width="3.42578125" style="6" customWidth="1"/>
    <col min="6923" max="6923" width="14.42578125" style="6" customWidth="1"/>
    <col min="6924" max="6925" width="1.42578125" style="6" customWidth="1"/>
    <col min="6926" max="6926" width="17.42578125" style="6" customWidth="1"/>
    <col min="6927" max="6927" width="1.42578125" style="6" customWidth="1"/>
    <col min="6928" max="6928" width="17.42578125" style="6" customWidth="1"/>
    <col min="6929" max="6929" width="1.42578125" style="6" customWidth="1"/>
    <col min="6930" max="6930" width="17.42578125" style="6" customWidth="1"/>
    <col min="6931" max="7176" width="10.5703125" style="6"/>
    <col min="7177" max="7177" width="32.5703125" style="6" customWidth="1"/>
    <col min="7178" max="7178" width="3.42578125" style="6" customWidth="1"/>
    <col min="7179" max="7179" width="14.42578125" style="6" customWidth="1"/>
    <col min="7180" max="7181" width="1.42578125" style="6" customWidth="1"/>
    <col min="7182" max="7182" width="17.42578125" style="6" customWidth="1"/>
    <col min="7183" max="7183" width="1.42578125" style="6" customWidth="1"/>
    <col min="7184" max="7184" width="17.42578125" style="6" customWidth="1"/>
    <col min="7185" max="7185" width="1.42578125" style="6" customWidth="1"/>
    <col min="7186" max="7186" width="17.42578125" style="6" customWidth="1"/>
    <col min="7187" max="7432" width="10.5703125" style="6"/>
    <col min="7433" max="7433" width="32.5703125" style="6" customWidth="1"/>
    <col min="7434" max="7434" width="3.42578125" style="6" customWidth="1"/>
    <col min="7435" max="7435" width="14.42578125" style="6" customWidth="1"/>
    <col min="7436" max="7437" width="1.42578125" style="6" customWidth="1"/>
    <col min="7438" max="7438" width="17.42578125" style="6" customWidth="1"/>
    <col min="7439" max="7439" width="1.42578125" style="6" customWidth="1"/>
    <col min="7440" max="7440" width="17.42578125" style="6" customWidth="1"/>
    <col min="7441" max="7441" width="1.42578125" style="6" customWidth="1"/>
    <col min="7442" max="7442" width="17.42578125" style="6" customWidth="1"/>
    <col min="7443" max="7688" width="10.5703125" style="6"/>
    <col min="7689" max="7689" width="32.5703125" style="6" customWidth="1"/>
    <col min="7690" max="7690" width="3.42578125" style="6" customWidth="1"/>
    <col min="7691" max="7691" width="14.42578125" style="6" customWidth="1"/>
    <col min="7692" max="7693" width="1.42578125" style="6" customWidth="1"/>
    <col min="7694" max="7694" width="17.42578125" style="6" customWidth="1"/>
    <col min="7695" max="7695" width="1.42578125" style="6" customWidth="1"/>
    <col min="7696" max="7696" width="17.42578125" style="6" customWidth="1"/>
    <col min="7697" max="7697" width="1.42578125" style="6" customWidth="1"/>
    <col min="7698" max="7698" width="17.42578125" style="6" customWidth="1"/>
    <col min="7699" max="7944" width="10.5703125" style="6"/>
    <col min="7945" max="7945" width="32.5703125" style="6" customWidth="1"/>
    <col min="7946" max="7946" width="3.42578125" style="6" customWidth="1"/>
    <col min="7947" max="7947" width="14.42578125" style="6" customWidth="1"/>
    <col min="7948" max="7949" width="1.42578125" style="6" customWidth="1"/>
    <col min="7950" max="7950" width="17.42578125" style="6" customWidth="1"/>
    <col min="7951" max="7951" width="1.42578125" style="6" customWidth="1"/>
    <col min="7952" max="7952" width="17.42578125" style="6" customWidth="1"/>
    <col min="7953" max="7953" width="1.42578125" style="6" customWidth="1"/>
    <col min="7954" max="7954" width="17.42578125" style="6" customWidth="1"/>
    <col min="7955" max="8200" width="10.5703125" style="6"/>
    <col min="8201" max="8201" width="32.5703125" style="6" customWidth="1"/>
    <col min="8202" max="8202" width="3.42578125" style="6" customWidth="1"/>
    <col min="8203" max="8203" width="14.42578125" style="6" customWidth="1"/>
    <col min="8204" max="8205" width="1.42578125" style="6" customWidth="1"/>
    <col min="8206" max="8206" width="17.42578125" style="6" customWidth="1"/>
    <col min="8207" max="8207" width="1.42578125" style="6" customWidth="1"/>
    <col min="8208" max="8208" width="17.42578125" style="6" customWidth="1"/>
    <col min="8209" max="8209" width="1.42578125" style="6" customWidth="1"/>
    <col min="8210" max="8210" width="17.42578125" style="6" customWidth="1"/>
    <col min="8211" max="8456" width="10.5703125" style="6"/>
    <col min="8457" max="8457" width="32.5703125" style="6" customWidth="1"/>
    <col min="8458" max="8458" width="3.42578125" style="6" customWidth="1"/>
    <col min="8459" max="8459" width="14.42578125" style="6" customWidth="1"/>
    <col min="8460" max="8461" width="1.42578125" style="6" customWidth="1"/>
    <col min="8462" max="8462" width="17.42578125" style="6" customWidth="1"/>
    <col min="8463" max="8463" width="1.42578125" style="6" customWidth="1"/>
    <col min="8464" max="8464" width="17.42578125" style="6" customWidth="1"/>
    <col min="8465" max="8465" width="1.42578125" style="6" customWidth="1"/>
    <col min="8466" max="8466" width="17.42578125" style="6" customWidth="1"/>
    <col min="8467" max="8712" width="10.5703125" style="6"/>
    <col min="8713" max="8713" width="32.5703125" style="6" customWidth="1"/>
    <col min="8714" max="8714" width="3.42578125" style="6" customWidth="1"/>
    <col min="8715" max="8715" width="14.42578125" style="6" customWidth="1"/>
    <col min="8716" max="8717" width="1.42578125" style="6" customWidth="1"/>
    <col min="8718" max="8718" width="17.42578125" style="6" customWidth="1"/>
    <col min="8719" max="8719" width="1.42578125" style="6" customWidth="1"/>
    <col min="8720" max="8720" width="17.42578125" style="6" customWidth="1"/>
    <col min="8721" max="8721" width="1.42578125" style="6" customWidth="1"/>
    <col min="8722" max="8722" width="17.42578125" style="6" customWidth="1"/>
    <col min="8723" max="8968" width="10.5703125" style="6"/>
    <col min="8969" max="8969" width="32.5703125" style="6" customWidth="1"/>
    <col min="8970" max="8970" width="3.42578125" style="6" customWidth="1"/>
    <col min="8971" max="8971" width="14.42578125" style="6" customWidth="1"/>
    <col min="8972" max="8973" width="1.42578125" style="6" customWidth="1"/>
    <col min="8974" max="8974" width="17.42578125" style="6" customWidth="1"/>
    <col min="8975" max="8975" width="1.42578125" style="6" customWidth="1"/>
    <col min="8976" max="8976" width="17.42578125" style="6" customWidth="1"/>
    <col min="8977" max="8977" width="1.42578125" style="6" customWidth="1"/>
    <col min="8978" max="8978" width="17.42578125" style="6" customWidth="1"/>
    <col min="8979" max="9224" width="10.5703125" style="6"/>
    <col min="9225" max="9225" width="32.5703125" style="6" customWidth="1"/>
    <col min="9226" max="9226" width="3.42578125" style="6" customWidth="1"/>
    <col min="9227" max="9227" width="14.42578125" style="6" customWidth="1"/>
    <col min="9228" max="9229" width="1.42578125" style="6" customWidth="1"/>
    <col min="9230" max="9230" width="17.42578125" style="6" customWidth="1"/>
    <col min="9231" max="9231" width="1.42578125" style="6" customWidth="1"/>
    <col min="9232" max="9232" width="17.42578125" style="6" customWidth="1"/>
    <col min="9233" max="9233" width="1.42578125" style="6" customWidth="1"/>
    <col min="9234" max="9234" width="17.42578125" style="6" customWidth="1"/>
    <col min="9235" max="9480" width="10.5703125" style="6"/>
    <col min="9481" max="9481" width="32.5703125" style="6" customWidth="1"/>
    <col min="9482" max="9482" width="3.42578125" style="6" customWidth="1"/>
    <col min="9483" max="9483" width="14.42578125" style="6" customWidth="1"/>
    <col min="9484" max="9485" width="1.42578125" style="6" customWidth="1"/>
    <col min="9486" max="9486" width="17.42578125" style="6" customWidth="1"/>
    <col min="9487" max="9487" width="1.42578125" style="6" customWidth="1"/>
    <col min="9488" max="9488" width="17.42578125" style="6" customWidth="1"/>
    <col min="9489" max="9489" width="1.42578125" style="6" customWidth="1"/>
    <col min="9490" max="9490" width="17.42578125" style="6" customWidth="1"/>
    <col min="9491" max="9736" width="10.5703125" style="6"/>
    <col min="9737" max="9737" width="32.5703125" style="6" customWidth="1"/>
    <col min="9738" max="9738" width="3.42578125" style="6" customWidth="1"/>
    <col min="9739" max="9739" width="14.42578125" style="6" customWidth="1"/>
    <col min="9740" max="9741" width="1.42578125" style="6" customWidth="1"/>
    <col min="9742" max="9742" width="17.42578125" style="6" customWidth="1"/>
    <col min="9743" max="9743" width="1.42578125" style="6" customWidth="1"/>
    <col min="9744" max="9744" width="17.42578125" style="6" customWidth="1"/>
    <col min="9745" max="9745" width="1.42578125" style="6" customWidth="1"/>
    <col min="9746" max="9746" width="17.42578125" style="6" customWidth="1"/>
    <col min="9747" max="9992" width="10.5703125" style="6"/>
    <col min="9993" max="9993" width="32.5703125" style="6" customWidth="1"/>
    <col min="9994" max="9994" width="3.42578125" style="6" customWidth="1"/>
    <col min="9995" max="9995" width="14.42578125" style="6" customWidth="1"/>
    <col min="9996" max="9997" width="1.42578125" style="6" customWidth="1"/>
    <col min="9998" max="9998" width="17.42578125" style="6" customWidth="1"/>
    <col min="9999" max="9999" width="1.42578125" style="6" customWidth="1"/>
    <col min="10000" max="10000" width="17.42578125" style="6" customWidth="1"/>
    <col min="10001" max="10001" width="1.42578125" style="6" customWidth="1"/>
    <col min="10002" max="10002" width="17.42578125" style="6" customWidth="1"/>
    <col min="10003" max="10248" width="10.5703125" style="6"/>
    <col min="10249" max="10249" width="32.5703125" style="6" customWidth="1"/>
    <col min="10250" max="10250" width="3.42578125" style="6" customWidth="1"/>
    <col min="10251" max="10251" width="14.42578125" style="6" customWidth="1"/>
    <col min="10252" max="10253" width="1.42578125" style="6" customWidth="1"/>
    <col min="10254" max="10254" width="17.42578125" style="6" customWidth="1"/>
    <col min="10255" max="10255" width="1.42578125" style="6" customWidth="1"/>
    <col min="10256" max="10256" width="17.42578125" style="6" customWidth="1"/>
    <col min="10257" max="10257" width="1.42578125" style="6" customWidth="1"/>
    <col min="10258" max="10258" width="17.42578125" style="6" customWidth="1"/>
    <col min="10259" max="10504" width="10.5703125" style="6"/>
    <col min="10505" max="10505" width="32.5703125" style="6" customWidth="1"/>
    <col min="10506" max="10506" width="3.42578125" style="6" customWidth="1"/>
    <col min="10507" max="10507" width="14.42578125" style="6" customWidth="1"/>
    <col min="10508" max="10509" width="1.42578125" style="6" customWidth="1"/>
    <col min="10510" max="10510" width="17.42578125" style="6" customWidth="1"/>
    <col min="10511" max="10511" width="1.42578125" style="6" customWidth="1"/>
    <col min="10512" max="10512" width="17.42578125" style="6" customWidth="1"/>
    <col min="10513" max="10513" width="1.42578125" style="6" customWidth="1"/>
    <col min="10514" max="10514" width="17.42578125" style="6" customWidth="1"/>
    <col min="10515" max="10760" width="10.5703125" style="6"/>
    <col min="10761" max="10761" width="32.5703125" style="6" customWidth="1"/>
    <col min="10762" max="10762" width="3.42578125" style="6" customWidth="1"/>
    <col min="10763" max="10763" width="14.42578125" style="6" customWidth="1"/>
    <col min="10764" max="10765" width="1.42578125" style="6" customWidth="1"/>
    <col min="10766" max="10766" width="17.42578125" style="6" customWidth="1"/>
    <col min="10767" max="10767" width="1.42578125" style="6" customWidth="1"/>
    <col min="10768" max="10768" width="17.42578125" style="6" customWidth="1"/>
    <col min="10769" max="10769" width="1.42578125" style="6" customWidth="1"/>
    <col min="10770" max="10770" width="17.42578125" style="6" customWidth="1"/>
    <col min="10771" max="11016" width="10.5703125" style="6"/>
    <col min="11017" max="11017" width="32.5703125" style="6" customWidth="1"/>
    <col min="11018" max="11018" width="3.42578125" style="6" customWidth="1"/>
    <col min="11019" max="11019" width="14.42578125" style="6" customWidth="1"/>
    <col min="11020" max="11021" width="1.42578125" style="6" customWidth="1"/>
    <col min="11022" max="11022" width="17.42578125" style="6" customWidth="1"/>
    <col min="11023" max="11023" width="1.42578125" style="6" customWidth="1"/>
    <col min="11024" max="11024" width="17.42578125" style="6" customWidth="1"/>
    <col min="11025" max="11025" width="1.42578125" style="6" customWidth="1"/>
    <col min="11026" max="11026" width="17.42578125" style="6" customWidth="1"/>
    <col min="11027" max="11272" width="10.5703125" style="6"/>
    <col min="11273" max="11273" width="32.5703125" style="6" customWidth="1"/>
    <col min="11274" max="11274" width="3.42578125" style="6" customWidth="1"/>
    <col min="11275" max="11275" width="14.42578125" style="6" customWidth="1"/>
    <col min="11276" max="11277" width="1.42578125" style="6" customWidth="1"/>
    <col min="11278" max="11278" width="17.42578125" style="6" customWidth="1"/>
    <col min="11279" max="11279" width="1.42578125" style="6" customWidth="1"/>
    <col min="11280" max="11280" width="17.42578125" style="6" customWidth="1"/>
    <col min="11281" max="11281" width="1.42578125" style="6" customWidth="1"/>
    <col min="11282" max="11282" width="17.42578125" style="6" customWidth="1"/>
    <col min="11283" max="11528" width="10.5703125" style="6"/>
    <col min="11529" max="11529" width="32.5703125" style="6" customWidth="1"/>
    <col min="11530" max="11530" width="3.42578125" style="6" customWidth="1"/>
    <col min="11531" max="11531" width="14.42578125" style="6" customWidth="1"/>
    <col min="11532" max="11533" width="1.42578125" style="6" customWidth="1"/>
    <col min="11534" max="11534" width="17.42578125" style="6" customWidth="1"/>
    <col min="11535" max="11535" width="1.42578125" style="6" customWidth="1"/>
    <col min="11536" max="11536" width="17.42578125" style="6" customWidth="1"/>
    <col min="11537" max="11537" width="1.42578125" style="6" customWidth="1"/>
    <col min="11538" max="11538" width="17.42578125" style="6" customWidth="1"/>
    <col min="11539" max="11784" width="10.5703125" style="6"/>
    <col min="11785" max="11785" width="32.5703125" style="6" customWidth="1"/>
    <col min="11786" max="11786" width="3.42578125" style="6" customWidth="1"/>
    <col min="11787" max="11787" width="14.42578125" style="6" customWidth="1"/>
    <col min="11788" max="11789" width="1.42578125" style="6" customWidth="1"/>
    <col min="11790" max="11790" width="17.42578125" style="6" customWidth="1"/>
    <col min="11791" max="11791" width="1.42578125" style="6" customWidth="1"/>
    <col min="11792" max="11792" width="17.42578125" style="6" customWidth="1"/>
    <col min="11793" max="11793" width="1.42578125" style="6" customWidth="1"/>
    <col min="11794" max="11794" width="17.42578125" style="6" customWidth="1"/>
    <col min="11795" max="12040" width="10.5703125" style="6"/>
    <col min="12041" max="12041" width="32.5703125" style="6" customWidth="1"/>
    <col min="12042" max="12042" width="3.42578125" style="6" customWidth="1"/>
    <col min="12043" max="12043" width="14.42578125" style="6" customWidth="1"/>
    <col min="12044" max="12045" width="1.42578125" style="6" customWidth="1"/>
    <col min="12046" max="12046" width="17.42578125" style="6" customWidth="1"/>
    <col min="12047" max="12047" width="1.42578125" style="6" customWidth="1"/>
    <col min="12048" max="12048" width="17.42578125" style="6" customWidth="1"/>
    <col min="12049" max="12049" width="1.42578125" style="6" customWidth="1"/>
    <col min="12050" max="12050" width="17.42578125" style="6" customWidth="1"/>
    <col min="12051" max="12296" width="10.5703125" style="6"/>
    <col min="12297" max="12297" width="32.5703125" style="6" customWidth="1"/>
    <col min="12298" max="12298" width="3.42578125" style="6" customWidth="1"/>
    <col min="12299" max="12299" width="14.42578125" style="6" customWidth="1"/>
    <col min="12300" max="12301" width="1.42578125" style="6" customWidth="1"/>
    <col min="12302" max="12302" width="17.42578125" style="6" customWidth="1"/>
    <col min="12303" max="12303" width="1.42578125" style="6" customWidth="1"/>
    <col min="12304" max="12304" width="17.42578125" style="6" customWidth="1"/>
    <col min="12305" max="12305" width="1.42578125" style="6" customWidth="1"/>
    <col min="12306" max="12306" width="17.42578125" style="6" customWidth="1"/>
    <col min="12307" max="12552" width="10.5703125" style="6"/>
    <col min="12553" max="12553" width="32.5703125" style="6" customWidth="1"/>
    <col min="12554" max="12554" width="3.42578125" style="6" customWidth="1"/>
    <col min="12555" max="12555" width="14.42578125" style="6" customWidth="1"/>
    <col min="12556" max="12557" width="1.42578125" style="6" customWidth="1"/>
    <col min="12558" max="12558" width="17.42578125" style="6" customWidth="1"/>
    <col min="12559" max="12559" width="1.42578125" style="6" customWidth="1"/>
    <col min="12560" max="12560" width="17.42578125" style="6" customWidth="1"/>
    <col min="12561" max="12561" width="1.42578125" style="6" customWidth="1"/>
    <col min="12562" max="12562" width="17.42578125" style="6" customWidth="1"/>
    <col min="12563" max="12808" width="10.5703125" style="6"/>
    <col min="12809" max="12809" width="32.5703125" style="6" customWidth="1"/>
    <col min="12810" max="12810" width="3.42578125" style="6" customWidth="1"/>
    <col min="12811" max="12811" width="14.42578125" style="6" customWidth="1"/>
    <col min="12812" max="12813" width="1.42578125" style="6" customWidth="1"/>
    <col min="12814" max="12814" width="17.42578125" style="6" customWidth="1"/>
    <col min="12815" max="12815" width="1.42578125" style="6" customWidth="1"/>
    <col min="12816" max="12816" width="17.42578125" style="6" customWidth="1"/>
    <col min="12817" max="12817" width="1.42578125" style="6" customWidth="1"/>
    <col min="12818" max="12818" width="17.42578125" style="6" customWidth="1"/>
    <col min="12819" max="13064" width="10.5703125" style="6"/>
    <col min="13065" max="13065" width="32.5703125" style="6" customWidth="1"/>
    <col min="13066" max="13066" width="3.42578125" style="6" customWidth="1"/>
    <col min="13067" max="13067" width="14.42578125" style="6" customWidth="1"/>
    <col min="13068" max="13069" width="1.42578125" style="6" customWidth="1"/>
    <col min="13070" max="13070" width="17.42578125" style="6" customWidth="1"/>
    <col min="13071" max="13071" width="1.42578125" style="6" customWidth="1"/>
    <col min="13072" max="13072" width="17.42578125" style="6" customWidth="1"/>
    <col min="13073" max="13073" width="1.42578125" style="6" customWidth="1"/>
    <col min="13074" max="13074" width="17.42578125" style="6" customWidth="1"/>
    <col min="13075" max="13320" width="10.5703125" style="6"/>
    <col min="13321" max="13321" width="32.5703125" style="6" customWidth="1"/>
    <col min="13322" max="13322" width="3.42578125" style="6" customWidth="1"/>
    <col min="13323" max="13323" width="14.42578125" style="6" customWidth="1"/>
    <col min="13324" max="13325" width="1.42578125" style="6" customWidth="1"/>
    <col min="13326" max="13326" width="17.42578125" style="6" customWidth="1"/>
    <col min="13327" max="13327" width="1.42578125" style="6" customWidth="1"/>
    <col min="13328" max="13328" width="17.42578125" style="6" customWidth="1"/>
    <col min="13329" max="13329" width="1.42578125" style="6" customWidth="1"/>
    <col min="13330" max="13330" width="17.42578125" style="6" customWidth="1"/>
    <col min="13331" max="13576" width="10.5703125" style="6"/>
    <col min="13577" max="13577" width="32.5703125" style="6" customWidth="1"/>
    <col min="13578" max="13578" width="3.42578125" style="6" customWidth="1"/>
    <col min="13579" max="13579" width="14.42578125" style="6" customWidth="1"/>
    <col min="13580" max="13581" width="1.42578125" style="6" customWidth="1"/>
    <col min="13582" max="13582" width="17.42578125" style="6" customWidth="1"/>
    <col min="13583" max="13583" width="1.42578125" style="6" customWidth="1"/>
    <col min="13584" max="13584" width="17.42578125" style="6" customWidth="1"/>
    <col min="13585" max="13585" width="1.42578125" style="6" customWidth="1"/>
    <col min="13586" max="13586" width="17.42578125" style="6" customWidth="1"/>
    <col min="13587" max="13832" width="10.5703125" style="6"/>
    <col min="13833" max="13833" width="32.5703125" style="6" customWidth="1"/>
    <col min="13834" max="13834" width="3.42578125" style="6" customWidth="1"/>
    <col min="13835" max="13835" width="14.42578125" style="6" customWidth="1"/>
    <col min="13836" max="13837" width="1.42578125" style="6" customWidth="1"/>
    <col min="13838" max="13838" width="17.42578125" style="6" customWidth="1"/>
    <col min="13839" max="13839" width="1.42578125" style="6" customWidth="1"/>
    <col min="13840" max="13840" width="17.42578125" style="6" customWidth="1"/>
    <col min="13841" max="13841" width="1.42578125" style="6" customWidth="1"/>
    <col min="13842" max="13842" width="17.42578125" style="6" customWidth="1"/>
    <col min="13843" max="14088" width="10.5703125" style="6"/>
    <col min="14089" max="14089" width="32.5703125" style="6" customWidth="1"/>
    <col min="14090" max="14090" width="3.42578125" style="6" customWidth="1"/>
    <col min="14091" max="14091" width="14.42578125" style="6" customWidth="1"/>
    <col min="14092" max="14093" width="1.42578125" style="6" customWidth="1"/>
    <col min="14094" max="14094" width="17.42578125" style="6" customWidth="1"/>
    <col min="14095" max="14095" width="1.42578125" style="6" customWidth="1"/>
    <col min="14096" max="14096" width="17.42578125" style="6" customWidth="1"/>
    <col min="14097" max="14097" width="1.42578125" style="6" customWidth="1"/>
    <col min="14098" max="14098" width="17.42578125" style="6" customWidth="1"/>
    <col min="14099" max="14344" width="10.5703125" style="6"/>
    <col min="14345" max="14345" width="32.5703125" style="6" customWidth="1"/>
    <col min="14346" max="14346" width="3.42578125" style="6" customWidth="1"/>
    <col min="14347" max="14347" width="14.42578125" style="6" customWidth="1"/>
    <col min="14348" max="14349" width="1.42578125" style="6" customWidth="1"/>
    <col min="14350" max="14350" width="17.42578125" style="6" customWidth="1"/>
    <col min="14351" max="14351" width="1.42578125" style="6" customWidth="1"/>
    <col min="14352" max="14352" width="17.42578125" style="6" customWidth="1"/>
    <col min="14353" max="14353" width="1.42578125" style="6" customWidth="1"/>
    <col min="14354" max="14354" width="17.42578125" style="6" customWidth="1"/>
    <col min="14355" max="14600" width="10.5703125" style="6"/>
    <col min="14601" max="14601" width="32.5703125" style="6" customWidth="1"/>
    <col min="14602" max="14602" width="3.42578125" style="6" customWidth="1"/>
    <col min="14603" max="14603" width="14.42578125" style="6" customWidth="1"/>
    <col min="14604" max="14605" width="1.42578125" style="6" customWidth="1"/>
    <col min="14606" max="14606" width="17.42578125" style="6" customWidth="1"/>
    <col min="14607" max="14607" width="1.42578125" style="6" customWidth="1"/>
    <col min="14608" max="14608" width="17.42578125" style="6" customWidth="1"/>
    <col min="14609" max="14609" width="1.42578125" style="6" customWidth="1"/>
    <col min="14610" max="14610" width="17.42578125" style="6" customWidth="1"/>
    <col min="14611" max="14856" width="10.5703125" style="6"/>
    <col min="14857" max="14857" width="32.5703125" style="6" customWidth="1"/>
    <col min="14858" max="14858" width="3.42578125" style="6" customWidth="1"/>
    <col min="14859" max="14859" width="14.42578125" style="6" customWidth="1"/>
    <col min="14860" max="14861" width="1.42578125" style="6" customWidth="1"/>
    <col min="14862" max="14862" width="17.42578125" style="6" customWidth="1"/>
    <col min="14863" max="14863" width="1.42578125" style="6" customWidth="1"/>
    <col min="14864" max="14864" width="17.42578125" style="6" customWidth="1"/>
    <col min="14865" max="14865" width="1.42578125" style="6" customWidth="1"/>
    <col min="14866" max="14866" width="17.42578125" style="6" customWidth="1"/>
    <col min="14867" max="15112" width="10.5703125" style="6"/>
    <col min="15113" max="15113" width="32.5703125" style="6" customWidth="1"/>
    <col min="15114" max="15114" width="3.42578125" style="6" customWidth="1"/>
    <col min="15115" max="15115" width="14.42578125" style="6" customWidth="1"/>
    <col min="15116" max="15117" width="1.42578125" style="6" customWidth="1"/>
    <col min="15118" max="15118" width="17.42578125" style="6" customWidth="1"/>
    <col min="15119" max="15119" width="1.42578125" style="6" customWidth="1"/>
    <col min="15120" max="15120" width="17.42578125" style="6" customWidth="1"/>
    <col min="15121" max="15121" width="1.42578125" style="6" customWidth="1"/>
    <col min="15122" max="15122" width="17.42578125" style="6" customWidth="1"/>
    <col min="15123" max="15368" width="10.5703125" style="6"/>
    <col min="15369" max="15369" width="32.5703125" style="6" customWidth="1"/>
    <col min="15370" max="15370" width="3.42578125" style="6" customWidth="1"/>
    <col min="15371" max="15371" width="14.42578125" style="6" customWidth="1"/>
    <col min="15372" max="15373" width="1.42578125" style="6" customWidth="1"/>
    <col min="15374" max="15374" width="17.42578125" style="6" customWidth="1"/>
    <col min="15375" max="15375" width="1.42578125" style="6" customWidth="1"/>
    <col min="15376" max="15376" width="17.42578125" style="6" customWidth="1"/>
    <col min="15377" max="15377" width="1.42578125" style="6" customWidth="1"/>
    <col min="15378" max="15378" width="17.42578125" style="6" customWidth="1"/>
    <col min="15379" max="15624" width="10.5703125" style="6"/>
    <col min="15625" max="15625" width="32.5703125" style="6" customWidth="1"/>
    <col min="15626" max="15626" width="3.42578125" style="6" customWidth="1"/>
    <col min="15627" max="15627" width="14.42578125" style="6" customWidth="1"/>
    <col min="15628" max="15629" width="1.42578125" style="6" customWidth="1"/>
    <col min="15630" max="15630" width="17.42578125" style="6" customWidth="1"/>
    <col min="15631" max="15631" width="1.42578125" style="6" customWidth="1"/>
    <col min="15632" max="15632" width="17.42578125" style="6" customWidth="1"/>
    <col min="15633" max="15633" width="1.42578125" style="6" customWidth="1"/>
    <col min="15634" max="15634" width="17.42578125" style="6" customWidth="1"/>
    <col min="15635" max="15880" width="10.5703125" style="6"/>
    <col min="15881" max="15881" width="32.5703125" style="6" customWidth="1"/>
    <col min="15882" max="15882" width="3.42578125" style="6" customWidth="1"/>
    <col min="15883" max="15883" width="14.42578125" style="6" customWidth="1"/>
    <col min="15884" max="15885" width="1.42578125" style="6" customWidth="1"/>
    <col min="15886" max="15886" width="17.42578125" style="6" customWidth="1"/>
    <col min="15887" max="15887" width="1.42578125" style="6" customWidth="1"/>
    <col min="15888" max="15888" width="17.42578125" style="6" customWidth="1"/>
    <col min="15889" max="15889" width="1.42578125" style="6" customWidth="1"/>
    <col min="15890" max="15890" width="17.42578125" style="6" customWidth="1"/>
    <col min="15891" max="16136" width="10.5703125" style="6"/>
    <col min="16137" max="16137" width="32.5703125" style="6" customWidth="1"/>
    <col min="16138" max="16138" width="3.42578125" style="6" customWidth="1"/>
    <col min="16139" max="16139" width="14.42578125" style="6" customWidth="1"/>
    <col min="16140" max="16141" width="1.42578125" style="6" customWidth="1"/>
    <col min="16142" max="16142" width="17.42578125" style="6" customWidth="1"/>
    <col min="16143" max="16143" width="1.42578125" style="6" customWidth="1"/>
    <col min="16144" max="16144" width="17.42578125" style="6" customWidth="1"/>
    <col min="16145" max="16145" width="1.42578125" style="6" customWidth="1"/>
    <col min="16146" max="16146" width="17.42578125" style="6" customWidth="1"/>
    <col min="16147" max="16384" width="10.5703125" style="6"/>
  </cols>
  <sheetData>
    <row r="1" spans="1:18" ht="21.75" customHeight="1" x14ac:dyDescent="0.2">
      <c r="F1" s="6"/>
      <c r="H1" s="6"/>
      <c r="J1" s="6"/>
      <c r="R1" s="52" t="s">
        <v>70</v>
      </c>
    </row>
    <row r="2" spans="1:18" ht="21.75" customHeight="1" x14ac:dyDescent="0.2">
      <c r="A2" s="94" t="s">
        <v>0</v>
      </c>
      <c r="B2" s="94"/>
      <c r="C2" s="94"/>
      <c r="D2" s="94"/>
      <c r="E2" s="94"/>
      <c r="F2" s="94"/>
      <c r="G2" s="94"/>
      <c r="H2" s="94"/>
      <c r="J2" s="6"/>
      <c r="R2" s="52"/>
    </row>
    <row r="3" spans="1:18" ht="21.75" customHeight="1" x14ac:dyDescent="0.2">
      <c r="A3" s="94" t="s">
        <v>102</v>
      </c>
      <c r="B3" s="94"/>
      <c r="C3" s="94"/>
      <c r="D3" s="94"/>
      <c r="E3" s="94"/>
      <c r="F3" s="94"/>
      <c r="G3" s="94"/>
      <c r="H3" s="94"/>
      <c r="J3" s="6"/>
    </row>
    <row r="4" spans="1:18" ht="21.75" customHeight="1" x14ac:dyDescent="0.2">
      <c r="A4" s="94" t="s">
        <v>180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8" ht="21.75" customHeight="1" x14ac:dyDescent="0.2">
      <c r="A5" s="53"/>
      <c r="B5" s="53"/>
      <c r="D5" s="53"/>
      <c r="F5" s="6"/>
      <c r="H5" s="6"/>
      <c r="J5" s="6"/>
      <c r="N5" s="5"/>
      <c r="P5" s="5"/>
      <c r="R5" s="5" t="s">
        <v>2</v>
      </c>
    </row>
    <row r="6" spans="1:18" ht="21.75" customHeight="1" x14ac:dyDescent="0.2">
      <c r="A6" s="53"/>
      <c r="B6" s="53"/>
      <c r="C6" s="53"/>
      <c r="D6" s="93" t="s">
        <v>3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</row>
    <row r="7" spans="1:18" ht="21.75" customHeight="1" x14ac:dyDescent="0.2">
      <c r="A7" s="53"/>
      <c r="B7" s="53"/>
      <c r="D7" s="53"/>
      <c r="F7" s="6"/>
      <c r="H7" s="6"/>
      <c r="J7" s="6"/>
      <c r="L7" s="95" t="s">
        <v>65</v>
      </c>
      <c r="M7" s="95"/>
      <c r="N7" s="95"/>
      <c r="O7" s="95"/>
      <c r="P7" s="95"/>
      <c r="Q7" s="24"/>
      <c r="R7" s="5"/>
    </row>
    <row r="8" spans="1:18" ht="21.75" customHeight="1" x14ac:dyDescent="0.2">
      <c r="A8" s="53"/>
      <c r="B8" s="53"/>
      <c r="D8" s="53"/>
      <c r="F8" s="6"/>
      <c r="H8" s="6"/>
      <c r="J8" s="6"/>
      <c r="L8" s="95" t="s">
        <v>103</v>
      </c>
      <c r="M8" s="95"/>
      <c r="N8" s="95"/>
      <c r="P8" s="5"/>
      <c r="R8" s="5"/>
    </row>
    <row r="9" spans="1:18" ht="21.75" customHeight="1" x14ac:dyDescent="0.2">
      <c r="A9" s="55"/>
      <c r="B9" s="55"/>
      <c r="C9" s="55"/>
      <c r="D9" s="53"/>
      <c r="E9" s="55"/>
      <c r="F9" s="55"/>
      <c r="G9" s="55"/>
      <c r="H9" s="93" t="s">
        <v>62</v>
      </c>
      <c r="I9" s="93"/>
      <c r="J9" s="93"/>
      <c r="K9" s="55"/>
      <c r="L9" s="53" t="s">
        <v>104</v>
      </c>
      <c r="M9" s="55"/>
      <c r="N9" s="53" t="s">
        <v>105</v>
      </c>
      <c r="O9" s="55"/>
      <c r="P9" s="53" t="s">
        <v>106</v>
      </c>
      <c r="Q9" s="55"/>
      <c r="R9" s="53"/>
    </row>
    <row r="10" spans="1:18" ht="21.75" customHeight="1" x14ac:dyDescent="0.2">
      <c r="A10" s="55"/>
      <c r="B10" s="55"/>
      <c r="C10" s="53"/>
      <c r="D10" s="53" t="s">
        <v>107</v>
      </c>
      <c r="E10" s="53"/>
      <c r="F10" s="25" t="s">
        <v>108</v>
      </c>
      <c r="H10" s="25" t="s">
        <v>109</v>
      </c>
      <c r="J10" s="6"/>
      <c r="K10" s="55"/>
      <c r="L10" s="53" t="s">
        <v>110</v>
      </c>
      <c r="M10" s="55"/>
      <c r="N10" s="53" t="s">
        <v>111</v>
      </c>
      <c r="O10" s="55"/>
      <c r="P10" s="53" t="s">
        <v>112</v>
      </c>
      <c r="Q10" s="55"/>
      <c r="R10" s="53" t="s">
        <v>106</v>
      </c>
    </row>
    <row r="11" spans="1:18" ht="21.75" customHeight="1" x14ac:dyDescent="0.2">
      <c r="A11" s="53"/>
      <c r="B11" s="55"/>
      <c r="C11" s="53"/>
      <c r="D11" s="54" t="s">
        <v>113</v>
      </c>
      <c r="E11" s="53"/>
      <c r="F11" s="54" t="s">
        <v>114</v>
      </c>
      <c r="G11" s="53"/>
      <c r="H11" s="54" t="s">
        <v>115</v>
      </c>
      <c r="I11" s="53"/>
      <c r="J11" s="54" t="s">
        <v>116</v>
      </c>
      <c r="K11" s="53"/>
      <c r="L11" s="54" t="s">
        <v>117</v>
      </c>
      <c r="M11" s="53"/>
      <c r="N11" s="54" t="s">
        <v>118</v>
      </c>
      <c r="O11" s="53"/>
      <c r="P11" s="54" t="s">
        <v>119</v>
      </c>
      <c r="Q11" s="53"/>
      <c r="R11" s="54" t="s">
        <v>55</v>
      </c>
    </row>
    <row r="12" spans="1:18" ht="21.75" customHeight="1" x14ac:dyDescent="0.2">
      <c r="A12" s="56" t="s">
        <v>120</v>
      </c>
      <c r="B12" s="56"/>
      <c r="C12" s="16"/>
      <c r="D12" s="16">
        <v>400000</v>
      </c>
      <c r="E12" s="16"/>
      <c r="F12" s="16">
        <v>283168</v>
      </c>
      <c r="G12" s="16"/>
      <c r="H12" s="16">
        <v>40000</v>
      </c>
      <c r="I12" s="16"/>
      <c r="J12" s="16">
        <v>360406</v>
      </c>
      <c r="K12" s="16"/>
      <c r="L12" s="16">
        <v>5886</v>
      </c>
      <c r="M12" s="16"/>
      <c r="N12" s="16">
        <v>174272</v>
      </c>
      <c r="O12" s="16"/>
      <c r="P12" s="16">
        <f>SUM(L12:O12)</f>
        <v>180158</v>
      </c>
      <c r="Q12" s="16"/>
      <c r="R12" s="16">
        <f>SUM(D12:N12)</f>
        <v>1263732</v>
      </c>
    </row>
    <row r="13" spans="1:18" ht="21.75" customHeight="1" x14ac:dyDescent="0.2">
      <c r="A13" s="55" t="s">
        <v>92</v>
      </c>
      <c r="B13" s="55"/>
      <c r="C13" s="16"/>
      <c r="D13" s="17">
        <v>0</v>
      </c>
      <c r="E13" s="16"/>
      <c r="F13" s="17">
        <v>0</v>
      </c>
      <c r="G13" s="16"/>
      <c r="H13" s="17">
        <v>0</v>
      </c>
      <c r="I13" s="16"/>
      <c r="J13" s="17">
        <f>PL!G87</f>
        <v>105379</v>
      </c>
      <c r="K13" s="16"/>
      <c r="L13" s="16">
        <v>0</v>
      </c>
      <c r="M13" s="16"/>
      <c r="N13" s="16">
        <v>0</v>
      </c>
      <c r="O13" s="16"/>
      <c r="P13" s="16">
        <f t="shared" ref="P13" si="0">SUM(L13:O13)</f>
        <v>0</v>
      </c>
      <c r="Q13" s="16"/>
      <c r="R13" s="16">
        <f>SUM(D13:N13)</f>
        <v>105379</v>
      </c>
    </row>
    <row r="14" spans="1:18" ht="21.75" customHeight="1" x14ac:dyDescent="0.2">
      <c r="A14" s="55" t="s">
        <v>100</v>
      </c>
      <c r="B14" s="55"/>
      <c r="C14" s="16"/>
      <c r="D14" s="50">
        <v>0</v>
      </c>
      <c r="E14" s="16"/>
      <c r="F14" s="50">
        <v>0</v>
      </c>
      <c r="G14" s="16"/>
      <c r="H14" s="50">
        <v>0</v>
      </c>
      <c r="I14" s="16"/>
      <c r="J14" s="50">
        <v>0</v>
      </c>
      <c r="K14" s="16"/>
      <c r="L14" s="48">
        <f>PL!G93</f>
        <v>8999</v>
      </c>
      <c r="M14" s="16"/>
      <c r="N14" s="48">
        <v>0</v>
      </c>
      <c r="O14" s="16"/>
      <c r="P14" s="48">
        <f>SUM(L14:O14)</f>
        <v>8999</v>
      </c>
      <c r="Q14" s="16"/>
      <c r="R14" s="48">
        <f>SUM(D14:N14)</f>
        <v>8999</v>
      </c>
    </row>
    <row r="15" spans="1:18" ht="21.75" customHeight="1" x14ac:dyDescent="0.2">
      <c r="A15" s="55" t="s">
        <v>101</v>
      </c>
      <c r="B15" s="55"/>
      <c r="C15" s="16"/>
      <c r="D15" s="17">
        <f>SUM(D13:D14)</f>
        <v>0</v>
      </c>
      <c r="E15" s="16"/>
      <c r="F15" s="17">
        <f>SUM(F13:F14)</f>
        <v>0</v>
      </c>
      <c r="G15" s="16"/>
      <c r="H15" s="17">
        <f>SUM(H13:H14)</f>
        <v>0</v>
      </c>
      <c r="I15" s="16"/>
      <c r="J15" s="17">
        <f>SUM(J13:J14)</f>
        <v>105379</v>
      </c>
      <c r="K15" s="16"/>
      <c r="L15" s="17">
        <f>SUM(L13:L14)</f>
        <v>8999</v>
      </c>
      <c r="M15" s="16"/>
      <c r="N15" s="17">
        <f>SUM(N13:N14)</f>
        <v>0</v>
      </c>
      <c r="O15" s="16"/>
      <c r="P15" s="17">
        <f>SUM(P13:P14)</f>
        <v>8999</v>
      </c>
      <c r="Q15" s="16"/>
      <c r="R15" s="17">
        <f>SUM(R13:R14)</f>
        <v>114378</v>
      </c>
    </row>
    <row r="16" spans="1:18" ht="21.75" customHeight="1" x14ac:dyDescent="0.2">
      <c r="A16" s="55" t="s">
        <v>181</v>
      </c>
      <c r="B16" s="55"/>
      <c r="C16" s="16"/>
      <c r="D16" s="17">
        <v>0</v>
      </c>
      <c r="E16" s="16"/>
      <c r="F16" s="17">
        <v>0</v>
      </c>
      <c r="G16" s="16"/>
      <c r="H16" s="17">
        <v>0</v>
      </c>
      <c r="I16" s="16"/>
      <c r="J16" s="17">
        <v>-32000</v>
      </c>
      <c r="K16" s="16"/>
      <c r="L16" s="17">
        <v>0</v>
      </c>
      <c r="M16" s="16"/>
      <c r="N16" s="17">
        <v>0</v>
      </c>
      <c r="O16" s="16"/>
      <c r="P16" s="16">
        <v>0</v>
      </c>
      <c r="Q16" s="16"/>
      <c r="R16" s="16">
        <f>SUM(D16:N16)</f>
        <v>-32000</v>
      </c>
    </row>
    <row r="17" spans="1:18" ht="21.75" customHeight="1" thickBot="1" x14ac:dyDescent="0.25">
      <c r="A17" s="56" t="s">
        <v>178</v>
      </c>
      <c r="B17" s="56"/>
      <c r="C17" s="16"/>
      <c r="D17" s="51">
        <f>SUM(D12,D15:D16)</f>
        <v>400000</v>
      </c>
      <c r="E17" s="16"/>
      <c r="F17" s="51">
        <f>SUM(F12,F15:F16)</f>
        <v>283168</v>
      </c>
      <c r="G17" s="16"/>
      <c r="H17" s="51">
        <f>SUM(H12,H15:H16)</f>
        <v>40000</v>
      </c>
      <c r="I17" s="16"/>
      <c r="J17" s="51">
        <f>SUM(J12,J15:J16)</f>
        <v>433785</v>
      </c>
      <c r="K17" s="16"/>
      <c r="L17" s="51">
        <f>SUM(L12,L15:L16)</f>
        <v>14885</v>
      </c>
      <c r="M17" s="16"/>
      <c r="N17" s="51">
        <f>SUM(N12,N15:N16)</f>
        <v>174272</v>
      </c>
      <c r="O17" s="16"/>
      <c r="P17" s="51">
        <f>SUM(P12,P15:P16)</f>
        <v>189157</v>
      </c>
      <c r="Q17" s="16"/>
      <c r="R17" s="51">
        <f>SUM(R12,R15:R16)</f>
        <v>1346110</v>
      </c>
    </row>
    <row r="18" spans="1:18" ht="21.75" customHeight="1" thickTop="1" x14ac:dyDescent="0.2">
      <c r="A18" s="55"/>
      <c r="B18" s="55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ht="21.75" customHeight="1" x14ac:dyDescent="0.2">
      <c r="A19" s="56" t="s">
        <v>121</v>
      </c>
      <c r="B19" s="56"/>
      <c r="C19" s="16"/>
      <c r="D19" s="16">
        <v>400000</v>
      </c>
      <c r="E19" s="16"/>
      <c r="F19" s="16">
        <v>283168</v>
      </c>
      <c r="G19" s="17"/>
      <c r="H19" s="16">
        <v>40000</v>
      </c>
      <c r="I19" s="17"/>
      <c r="J19" s="17">
        <v>460589</v>
      </c>
      <c r="K19" s="17"/>
      <c r="L19" s="17">
        <v>7603</v>
      </c>
      <c r="M19" s="17"/>
      <c r="N19" s="17">
        <v>174906</v>
      </c>
      <c r="O19" s="17"/>
      <c r="P19" s="16">
        <f>SUM(L19:O19)</f>
        <v>182509</v>
      </c>
      <c r="Q19" s="17"/>
      <c r="R19" s="17">
        <f>SUM(D19:N19)</f>
        <v>1366266</v>
      </c>
    </row>
    <row r="20" spans="1:18" ht="21.75" customHeight="1" x14ac:dyDescent="0.2">
      <c r="A20" s="55" t="s">
        <v>92</v>
      </c>
      <c r="B20" s="55"/>
      <c r="C20" s="16"/>
      <c r="D20" s="17">
        <v>0</v>
      </c>
      <c r="E20" s="16"/>
      <c r="F20" s="17">
        <v>0</v>
      </c>
      <c r="G20" s="16"/>
      <c r="H20" s="17">
        <v>0</v>
      </c>
      <c r="I20" s="16"/>
      <c r="J20" s="17">
        <f>PL!E87</f>
        <v>25122</v>
      </c>
      <c r="K20" s="16"/>
      <c r="L20" s="16">
        <v>0</v>
      </c>
      <c r="M20" s="16"/>
      <c r="N20" s="16">
        <v>0</v>
      </c>
      <c r="O20" s="16"/>
      <c r="P20" s="16">
        <f>SUM(L20:O20)</f>
        <v>0</v>
      </c>
      <c r="Q20" s="16"/>
      <c r="R20" s="16">
        <f>SUM(D20:N20)</f>
        <v>25122</v>
      </c>
    </row>
    <row r="21" spans="1:18" ht="21.75" customHeight="1" x14ac:dyDescent="0.2">
      <c r="A21" s="55" t="s">
        <v>100</v>
      </c>
      <c r="B21" s="55"/>
      <c r="C21" s="16"/>
      <c r="D21" s="50">
        <v>0</v>
      </c>
      <c r="E21" s="16"/>
      <c r="F21" s="50">
        <v>0</v>
      </c>
      <c r="G21" s="16"/>
      <c r="H21" s="50">
        <v>0</v>
      </c>
      <c r="I21" s="16"/>
      <c r="J21" s="50">
        <v>0</v>
      </c>
      <c r="K21" s="16"/>
      <c r="L21" s="50">
        <f>PL!E93</f>
        <v>-12972</v>
      </c>
      <c r="M21" s="16"/>
      <c r="N21" s="48">
        <v>0</v>
      </c>
      <c r="O21" s="16"/>
      <c r="P21" s="48">
        <f>SUM(L21:O21)</f>
        <v>-12972</v>
      </c>
      <c r="Q21" s="16"/>
      <c r="R21" s="48">
        <f t="shared" ref="R21" si="1">SUM(D21:N21)</f>
        <v>-12972</v>
      </c>
    </row>
    <row r="22" spans="1:18" ht="21.75" customHeight="1" x14ac:dyDescent="0.2">
      <c r="A22" s="55" t="s">
        <v>101</v>
      </c>
      <c r="B22" s="55"/>
      <c r="C22" s="16"/>
      <c r="D22" s="17">
        <f>SUM(D20:D21)</f>
        <v>0</v>
      </c>
      <c r="E22" s="16"/>
      <c r="F22" s="17">
        <f>SUM(F20:F21)</f>
        <v>0</v>
      </c>
      <c r="G22" s="16"/>
      <c r="H22" s="17">
        <f>SUM(H20:H21)</f>
        <v>0</v>
      </c>
      <c r="I22" s="16"/>
      <c r="J22" s="17">
        <f>SUM(J20:J21)</f>
        <v>25122</v>
      </c>
      <c r="K22" s="16"/>
      <c r="L22" s="17">
        <f>SUM(L20:L21)</f>
        <v>-12972</v>
      </c>
      <c r="M22" s="16"/>
      <c r="N22" s="17">
        <f>SUM(N20:N21)</f>
        <v>0</v>
      </c>
      <c r="O22" s="16"/>
      <c r="P22" s="17">
        <f>SUM(P20:P21)</f>
        <v>-12972</v>
      </c>
      <c r="Q22" s="16"/>
      <c r="R22" s="17">
        <f>SUM(R20:R21)</f>
        <v>12150</v>
      </c>
    </row>
    <row r="23" spans="1:18" ht="21.75" customHeight="1" x14ac:dyDescent="0.2">
      <c r="A23" s="55" t="s">
        <v>181</v>
      </c>
      <c r="B23" s="55"/>
      <c r="C23" s="16"/>
      <c r="D23" s="17">
        <v>0</v>
      </c>
      <c r="E23" s="16"/>
      <c r="F23" s="17">
        <v>0</v>
      </c>
      <c r="G23" s="16"/>
      <c r="H23" s="17">
        <v>0</v>
      </c>
      <c r="I23" s="16"/>
      <c r="J23" s="17">
        <v>-79998</v>
      </c>
      <c r="K23" s="16"/>
      <c r="L23" s="17">
        <v>0</v>
      </c>
      <c r="M23" s="16"/>
      <c r="N23" s="17">
        <v>0</v>
      </c>
      <c r="O23" s="16"/>
      <c r="P23" s="16">
        <v>0</v>
      </c>
      <c r="Q23" s="16"/>
      <c r="R23" s="16">
        <f>SUM(D23:N23)</f>
        <v>-79998</v>
      </c>
    </row>
    <row r="24" spans="1:18" ht="21.75" customHeight="1" thickBot="1" x14ac:dyDescent="0.25">
      <c r="A24" s="56" t="s">
        <v>179</v>
      </c>
      <c r="B24" s="56"/>
      <c r="C24" s="16"/>
      <c r="D24" s="51">
        <f>SUM(D19,D22:D23)</f>
        <v>400000</v>
      </c>
      <c r="E24" s="16"/>
      <c r="F24" s="51">
        <f>SUM(F19,F22:F23)</f>
        <v>283168</v>
      </c>
      <c r="G24" s="16"/>
      <c r="H24" s="51">
        <f>SUM(H19,H22:H23)</f>
        <v>40000</v>
      </c>
      <c r="I24" s="16"/>
      <c r="J24" s="51">
        <f>SUM(J19,J22:J23)</f>
        <v>405713</v>
      </c>
      <c r="K24" s="16"/>
      <c r="L24" s="51">
        <f>SUM(L19,L22:L23)</f>
        <v>-5369</v>
      </c>
      <c r="M24" s="16"/>
      <c r="N24" s="51">
        <f>SUM(N19,N22:N23)</f>
        <v>174906</v>
      </c>
      <c r="O24" s="16"/>
      <c r="P24" s="51">
        <f>SUM(P19,P22:P23)</f>
        <v>169537</v>
      </c>
      <c r="Q24" s="16"/>
      <c r="R24" s="51">
        <f>SUM(R19,R22:R23)</f>
        <v>1298418</v>
      </c>
    </row>
    <row r="25" spans="1:18" ht="21.75" customHeight="1" thickTop="1" x14ac:dyDescent="0.2">
      <c r="A25" s="55"/>
      <c r="B25" s="55"/>
      <c r="C25" s="17"/>
      <c r="D25" s="17">
        <f>SUM(D19-BS!I78)</f>
        <v>0</v>
      </c>
      <c r="E25" s="17"/>
      <c r="F25" s="17">
        <f>F19-BS!I79</f>
        <v>0</v>
      </c>
      <c r="G25" s="17"/>
      <c r="H25" s="17">
        <f>H19-BS!I81</f>
        <v>0</v>
      </c>
      <c r="I25" s="17"/>
      <c r="J25" s="17">
        <f>SUM(J19-BS!I82)</f>
        <v>0</v>
      </c>
      <c r="K25" s="17"/>
      <c r="L25" s="17"/>
      <c r="M25" s="17"/>
      <c r="N25" s="17"/>
      <c r="O25" s="17"/>
      <c r="P25" s="17">
        <f>SUM(P19-BS!I83)</f>
        <v>0</v>
      </c>
      <c r="Q25" s="17"/>
      <c r="R25" s="17">
        <f>R19-BS!I84</f>
        <v>0</v>
      </c>
    </row>
    <row r="26" spans="1:18" ht="21.75" customHeight="1" x14ac:dyDescent="0.2">
      <c r="A26" s="55"/>
      <c r="B26" s="55"/>
      <c r="C26" s="17"/>
      <c r="D26" s="17">
        <f>D24-BS!G78</f>
        <v>0</v>
      </c>
      <c r="E26" s="17"/>
      <c r="F26" s="17">
        <f>F24-BS!G79</f>
        <v>0</v>
      </c>
      <c r="G26" s="17"/>
      <c r="H26" s="17">
        <f>H24-BS!G81</f>
        <v>0</v>
      </c>
      <c r="I26" s="17"/>
      <c r="J26" s="17">
        <f>J24-BS!G82</f>
        <v>0</v>
      </c>
      <c r="K26" s="17"/>
      <c r="L26" s="17"/>
      <c r="M26" s="17"/>
      <c r="N26" s="17"/>
      <c r="O26" s="17"/>
      <c r="P26" s="17">
        <f>P24-BS!G83</f>
        <v>0</v>
      </c>
      <c r="Q26" s="17"/>
      <c r="R26" s="17">
        <f>R24-BS!G84</f>
        <v>0</v>
      </c>
    </row>
    <row r="27" spans="1:18" ht="21.75" customHeight="1" x14ac:dyDescent="0.2">
      <c r="A27" s="55" t="s">
        <v>34</v>
      </c>
      <c r="B27" s="55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</row>
  </sheetData>
  <mergeCells count="7">
    <mergeCell ref="H9:J9"/>
    <mergeCell ref="A2:H2"/>
    <mergeCell ref="A3:H3"/>
    <mergeCell ref="A4:K4"/>
    <mergeCell ref="D6:R6"/>
    <mergeCell ref="L7:P7"/>
    <mergeCell ref="L8:N8"/>
  </mergeCells>
  <printOptions horizontalCentered="1" gridLinesSet="0"/>
  <pageMargins left="0.39370078740157483" right="0.39370078740157483" top="0.78740157480314965" bottom="0.19685039370078741" header="0.19685039370078741" footer="0.19685039370078741"/>
  <pageSetup paperSize="9" scale="77" fitToHeight="0" orientation="landscape" r:id="rId1"/>
  <headerFooter alignWithMargins="0"/>
  <rowBreaks count="3" manualBreakCount="3">
    <brk id="267" max="65535" man="1"/>
    <brk id="290" max="65535" man="1"/>
    <brk id="336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CF3CF-DEB7-4534-A941-E4BE05E7C55B}">
  <sheetPr>
    <pageSetUpPr fitToPage="1"/>
  </sheetPr>
  <dimension ref="A1:Q28"/>
  <sheetViews>
    <sheetView showGridLines="0" view="pageBreakPreview" zoomScale="55" zoomScaleNormal="60" zoomScaleSheetLayoutView="55" workbookViewId="0">
      <selection activeCell="K24" sqref="K24"/>
    </sheetView>
  </sheetViews>
  <sheetFormatPr defaultColWidth="10.5703125" defaultRowHeight="21.75" customHeight="1" x14ac:dyDescent="0.2"/>
  <cols>
    <col min="1" max="1" width="28.5703125" style="6" customWidth="1"/>
    <col min="2" max="2" width="1.42578125" style="6" customWidth="1"/>
    <col min="3" max="3" width="9.42578125" style="6" customWidth="1"/>
    <col min="4" max="4" width="1.42578125" style="6" customWidth="1"/>
    <col min="5" max="5" width="15.5703125" style="6" customWidth="1"/>
    <col min="6" max="6" width="1.42578125" style="6" customWidth="1"/>
    <col min="7" max="7" width="16.5703125" style="23" customWidth="1"/>
    <col min="8" max="8" width="1.42578125" style="6" customWidth="1"/>
    <col min="9" max="9" width="16.5703125" style="23" customWidth="1"/>
    <col min="10" max="10" width="1.42578125" style="6" customWidth="1"/>
    <col min="11" max="11" width="15.5703125" style="23" customWidth="1"/>
    <col min="12" max="12" width="1.42578125" style="6" customWidth="1"/>
    <col min="13" max="13" width="17.5703125" style="6" customWidth="1"/>
    <col min="14" max="14" width="1.42578125" style="6" customWidth="1"/>
    <col min="15" max="15" width="17.42578125" style="6" customWidth="1"/>
    <col min="16" max="16" width="1.42578125" style="6" customWidth="1"/>
    <col min="17" max="17" width="17.42578125" style="6" customWidth="1"/>
    <col min="18" max="263" width="10.5703125" style="6"/>
    <col min="264" max="264" width="32.5703125" style="6" customWidth="1"/>
    <col min="265" max="265" width="3.42578125" style="6" customWidth="1"/>
    <col min="266" max="266" width="14.42578125" style="6" customWidth="1"/>
    <col min="267" max="268" width="1.42578125" style="6" customWidth="1"/>
    <col min="269" max="269" width="17.42578125" style="6" customWidth="1"/>
    <col min="270" max="270" width="1.42578125" style="6" customWidth="1"/>
    <col min="271" max="271" width="17.42578125" style="6" customWidth="1"/>
    <col min="272" max="272" width="1.42578125" style="6" customWidth="1"/>
    <col min="273" max="273" width="17.42578125" style="6" customWidth="1"/>
    <col min="274" max="519" width="10.5703125" style="6"/>
    <col min="520" max="520" width="32.5703125" style="6" customWidth="1"/>
    <col min="521" max="521" width="3.42578125" style="6" customWidth="1"/>
    <col min="522" max="522" width="14.42578125" style="6" customWidth="1"/>
    <col min="523" max="524" width="1.42578125" style="6" customWidth="1"/>
    <col min="525" max="525" width="17.42578125" style="6" customWidth="1"/>
    <col min="526" max="526" width="1.42578125" style="6" customWidth="1"/>
    <col min="527" max="527" width="17.42578125" style="6" customWidth="1"/>
    <col min="528" max="528" width="1.42578125" style="6" customWidth="1"/>
    <col min="529" max="529" width="17.42578125" style="6" customWidth="1"/>
    <col min="530" max="775" width="10.5703125" style="6"/>
    <col min="776" max="776" width="32.5703125" style="6" customWidth="1"/>
    <col min="777" max="777" width="3.42578125" style="6" customWidth="1"/>
    <col min="778" max="778" width="14.42578125" style="6" customWidth="1"/>
    <col min="779" max="780" width="1.42578125" style="6" customWidth="1"/>
    <col min="781" max="781" width="17.42578125" style="6" customWidth="1"/>
    <col min="782" max="782" width="1.42578125" style="6" customWidth="1"/>
    <col min="783" max="783" width="17.42578125" style="6" customWidth="1"/>
    <col min="784" max="784" width="1.42578125" style="6" customWidth="1"/>
    <col min="785" max="785" width="17.42578125" style="6" customWidth="1"/>
    <col min="786" max="1031" width="10.5703125" style="6"/>
    <col min="1032" max="1032" width="32.5703125" style="6" customWidth="1"/>
    <col min="1033" max="1033" width="3.42578125" style="6" customWidth="1"/>
    <col min="1034" max="1034" width="14.42578125" style="6" customWidth="1"/>
    <col min="1035" max="1036" width="1.42578125" style="6" customWidth="1"/>
    <col min="1037" max="1037" width="17.42578125" style="6" customWidth="1"/>
    <col min="1038" max="1038" width="1.42578125" style="6" customWidth="1"/>
    <col min="1039" max="1039" width="17.42578125" style="6" customWidth="1"/>
    <col min="1040" max="1040" width="1.42578125" style="6" customWidth="1"/>
    <col min="1041" max="1041" width="17.42578125" style="6" customWidth="1"/>
    <col min="1042" max="1287" width="10.5703125" style="6"/>
    <col min="1288" max="1288" width="32.5703125" style="6" customWidth="1"/>
    <col min="1289" max="1289" width="3.42578125" style="6" customWidth="1"/>
    <col min="1290" max="1290" width="14.42578125" style="6" customWidth="1"/>
    <col min="1291" max="1292" width="1.42578125" style="6" customWidth="1"/>
    <col min="1293" max="1293" width="17.42578125" style="6" customWidth="1"/>
    <col min="1294" max="1294" width="1.42578125" style="6" customWidth="1"/>
    <col min="1295" max="1295" width="17.42578125" style="6" customWidth="1"/>
    <col min="1296" max="1296" width="1.42578125" style="6" customWidth="1"/>
    <col min="1297" max="1297" width="17.42578125" style="6" customWidth="1"/>
    <col min="1298" max="1543" width="10.5703125" style="6"/>
    <col min="1544" max="1544" width="32.5703125" style="6" customWidth="1"/>
    <col min="1545" max="1545" width="3.42578125" style="6" customWidth="1"/>
    <col min="1546" max="1546" width="14.42578125" style="6" customWidth="1"/>
    <col min="1547" max="1548" width="1.42578125" style="6" customWidth="1"/>
    <col min="1549" max="1549" width="17.42578125" style="6" customWidth="1"/>
    <col min="1550" max="1550" width="1.42578125" style="6" customWidth="1"/>
    <col min="1551" max="1551" width="17.42578125" style="6" customWidth="1"/>
    <col min="1552" max="1552" width="1.42578125" style="6" customWidth="1"/>
    <col min="1553" max="1553" width="17.42578125" style="6" customWidth="1"/>
    <col min="1554" max="1799" width="10.5703125" style="6"/>
    <col min="1800" max="1800" width="32.5703125" style="6" customWidth="1"/>
    <col min="1801" max="1801" width="3.42578125" style="6" customWidth="1"/>
    <col min="1802" max="1802" width="14.42578125" style="6" customWidth="1"/>
    <col min="1803" max="1804" width="1.42578125" style="6" customWidth="1"/>
    <col min="1805" max="1805" width="17.42578125" style="6" customWidth="1"/>
    <col min="1806" max="1806" width="1.42578125" style="6" customWidth="1"/>
    <col min="1807" max="1807" width="17.42578125" style="6" customWidth="1"/>
    <col min="1808" max="1808" width="1.42578125" style="6" customWidth="1"/>
    <col min="1809" max="1809" width="17.42578125" style="6" customWidth="1"/>
    <col min="1810" max="2055" width="10.5703125" style="6"/>
    <col min="2056" max="2056" width="32.5703125" style="6" customWidth="1"/>
    <col min="2057" max="2057" width="3.42578125" style="6" customWidth="1"/>
    <col min="2058" max="2058" width="14.42578125" style="6" customWidth="1"/>
    <col min="2059" max="2060" width="1.42578125" style="6" customWidth="1"/>
    <col min="2061" max="2061" width="17.42578125" style="6" customWidth="1"/>
    <col min="2062" max="2062" width="1.42578125" style="6" customWidth="1"/>
    <col min="2063" max="2063" width="17.42578125" style="6" customWidth="1"/>
    <col min="2064" max="2064" width="1.42578125" style="6" customWidth="1"/>
    <col min="2065" max="2065" width="17.42578125" style="6" customWidth="1"/>
    <col min="2066" max="2311" width="10.5703125" style="6"/>
    <col min="2312" max="2312" width="32.5703125" style="6" customWidth="1"/>
    <col min="2313" max="2313" width="3.42578125" style="6" customWidth="1"/>
    <col min="2314" max="2314" width="14.42578125" style="6" customWidth="1"/>
    <col min="2315" max="2316" width="1.42578125" style="6" customWidth="1"/>
    <col min="2317" max="2317" width="17.42578125" style="6" customWidth="1"/>
    <col min="2318" max="2318" width="1.42578125" style="6" customWidth="1"/>
    <col min="2319" max="2319" width="17.42578125" style="6" customWidth="1"/>
    <col min="2320" max="2320" width="1.42578125" style="6" customWidth="1"/>
    <col min="2321" max="2321" width="17.42578125" style="6" customWidth="1"/>
    <col min="2322" max="2567" width="10.5703125" style="6"/>
    <col min="2568" max="2568" width="32.5703125" style="6" customWidth="1"/>
    <col min="2569" max="2569" width="3.42578125" style="6" customWidth="1"/>
    <col min="2570" max="2570" width="14.42578125" style="6" customWidth="1"/>
    <col min="2571" max="2572" width="1.42578125" style="6" customWidth="1"/>
    <col min="2573" max="2573" width="17.42578125" style="6" customWidth="1"/>
    <col min="2574" max="2574" width="1.42578125" style="6" customWidth="1"/>
    <col min="2575" max="2575" width="17.42578125" style="6" customWidth="1"/>
    <col min="2576" max="2576" width="1.42578125" style="6" customWidth="1"/>
    <col min="2577" max="2577" width="17.42578125" style="6" customWidth="1"/>
    <col min="2578" max="2823" width="10.5703125" style="6"/>
    <col min="2824" max="2824" width="32.5703125" style="6" customWidth="1"/>
    <col min="2825" max="2825" width="3.42578125" style="6" customWidth="1"/>
    <col min="2826" max="2826" width="14.42578125" style="6" customWidth="1"/>
    <col min="2827" max="2828" width="1.42578125" style="6" customWidth="1"/>
    <col min="2829" max="2829" width="17.42578125" style="6" customWidth="1"/>
    <col min="2830" max="2830" width="1.42578125" style="6" customWidth="1"/>
    <col min="2831" max="2831" width="17.42578125" style="6" customWidth="1"/>
    <col min="2832" max="2832" width="1.42578125" style="6" customWidth="1"/>
    <col min="2833" max="2833" width="17.42578125" style="6" customWidth="1"/>
    <col min="2834" max="3079" width="10.5703125" style="6"/>
    <col min="3080" max="3080" width="32.5703125" style="6" customWidth="1"/>
    <col min="3081" max="3081" width="3.42578125" style="6" customWidth="1"/>
    <col min="3082" max="3082" width="14.42578125" style="6" customWidth="1"/>
    <col min="3083" max="3084" width="1.42578125" style="6" customWidth="1"/>
    <col min="3085" max="3085" width="17.42578125" style="6" customWidth="1"/>
    <col min="3086" max="3086" width="1.42578125" style="6" customWidth="1"/>
    <col min="3087" max="3087" width="17.42578125" style="6" customWidth="1"/>
    <col min="3088" max="3088" width="1.42578125" style="6" customWidth="1"/>
    <col min="3089" max="3089" width="17.42578125" style="6" customWidth="1"/>
    <col min="3090" max="3335" width="10.5703125" style="6"/>
    <col min="3336" max="3336" width="32.5703125" style="6" customWidth="1"/>
    <col min="3337" max="3337" width="3.42578125" style="6" customWidth="1"/>
    <col min="3338" max="3338" width="14.42578125" style="6" customWidth="1"/>
    <col min="3339" max="3340" width="1.42578125" style="6" customWidth="1"/>
    <col min="3341" max="3341" width="17.42578125" style="6" customWidth="1"/>
    <col min="3342" max="3342" width="1.42578125" style="6" customWidth="1"/>
    <col min="3343" max="3343" width="17.42578125" style="6" customWidth="1"/>
    <col min="3344" max="3344" width="1.42578125" style="6" customWidth="1"/>
    <col min="3345" max="3345" width="17.42578125" style="6" customWidth="1"/>
    <col min="3346" max="3591" width="10.5703125" style="6"/>
    <col min="3592" max="3592" width="32.5703125" style="6" customWidth="1"/>
    <col min="3593" max="3593" width="3.42578125" style="6" customWidth="1"/>
    <col min="3594" max="3594" width="14.42578125" style="6" customWidth="1"/>
    <col min="3595" max="3596" width="1.42578125" style="6" customWidth="1"/>
    <col min="3597" max="3597" width="17.42578125" style="6" customWidth="1"/>
    <col min="3598" max="3598" width="1.42578125" style="6" customWidth="1"/>
    <col min="3599" max="3599" width="17.42578125" style="6" customWidth="1"/>
    <col min="3600" max="3600" width="1.42578125" style="6" customWidth="1"/>
    <col min="3601" max="3601" width="17.42578125" style="6" customWidth="1"/>
    <col min="3602" max="3847" width="10.5703125" style="6"/>
    <col min="3848" max="3848" width="32.5703125" style="6" customWidth="1"/>
    <col min="3849" max="3849" width="3.42578125" style="6" customWidth="1"/>
    <col min="3850" max="3850" width="14.42578125" style="6" customWidth="1"/>
    <col min="3851" max="3852" width="1.42578125" style="6" customWidth="1"/>
    <col min="3853" max="3853" width="17.42578125" style="6" customWidth="1"/>
    <col min="3854" max="3854" width="1.42578125" style="6" customWidth="1"/>
    <col min="3855" max="3855" width="17.42578125" style="6" customWidth="1"/>
    <col min="3856" max="3856" width="1.42578125" style="6" customWidth="1"/>
    <col min="3857" max="3857" width="17.42578125" style="6" customWidth="1"/>
    <col min="3858" max="4103" width="10.5703125" style="6"/>
    <col min="4104" max="4104" width="32.5703125" style="6" customWidth="1"/>
    <col min="4105" max="4105" width="3.42578125" style="6" customWidth="1"/>
    <col min="4106" max="4106" width="14.42578125" style="6" customWidth="1"/>
    <col min="4107" max="4108" width="1.42578125" style="6" customWidth="1"/>
    <col min="4109" max="4109" width="17.42578125" style="6" customWidth="1"/>
    <col min="4110" max="4110" width="1.42578125" style="6" customWidth="1"/>
    <col min="4111" max="4111" width="17.42578125" style="6" customWidth="1"/>
    <col min="4112" max="4112" width="1.42578125" style="6" customWidth="1"/>
    <col min="4113" max="4113" width="17.42578125" style="6" customWidth="1"/>
    <col min="4114" max="4359" width="10.5703125" style="6"/>
    <col min="4360" max="4360" width="32.5703125" style="6" customWidth="1"/>
    <col min="4361" max="4361" width="3.42578125" style="6" customWidth="1"/>
    <col min="4362" max="4362" width="14.42578125" style="6" customWidth="1"/>
    <col min="4363" max="4364" width="1.42578125" style="6" customWidth="1"/>
    <col min="4365" max="4365" width="17.42578125" style="6" customWidth="1"/>
    <col min="4366" max="4366" width="1.42578125" style="6" customWidth="1"/>
    <col min="4367" max="4367" width="17.42578125" style="6" customWidth="1"/>
    <col min="4368" max="4368" width="1.42578125" style="6" customWidth="1"/>
    <col min="4369" max="4369" width="17.42578125" style="6" customWidth="1"/>
    <col min="4370" max="4615" width="10.5703125" style="6"/>
    <col min="4616" max="4616" width="32.5703125" style="6" customWidth="1"/>
    <col min="4617" max="4617" width="3.42578125" style="6" customWidth="1"/>
    <col min="4618" max="4618" width="14.42578125" style="6" customWidth="1"/>
    <col min="4619" max="4620" width="1.42578125" style="6" customWidth="1"/>
    <col min="4621" max="4621" width="17.42578125" style="6" customWidth="1"/>
    <col min="4622" max="4622" width="1.42578125" style="6" customWidth="1"/>
    <col min="4623" max="4623" width="17.42578125" style="6" customWidth="1"/>
    <col min="4624" max="4624" width="1.42578125" style="6" customWidth="1"/>
    <col min="4625" max="4625" width="17.42578125" style="6" customWidth="1"/>
    <col min="4626" max="4871" width="10.5703125" style="6"/>
    <col min="4872" max="4872" width="32.5703125" style="6" customWidth="1"/>
    <col min="4873" max="4873" width="3.42578125" style="6" customWidth="1"/>
    <col min="4874" max="4874" width="14.42578125" style="6" customWidth="1"/>
    <col min="4875" max="4876" width="1.42578125" style="6" customWidth="1"/>
    <col min="4877" max="4877" width="17.42578125" style="6" customWidth="1"/>
    <col min="4878" max="4878" width="1.42578125" style="6" customWidth="1"/>
    <col min="4879" max="4879" width="17.42578125" style="6" customWidth="1"/>
    <col min="4880" max="4880" width="1.42578125" style="6" customWidth="1"/>
    <col min="4881" max="4881" width="17.42578125" style="6" customWidth="1"/>
    <col min="4882" max="5127" width="10.5703125" style="6"/>
    <col min="5128" max="5128" width="32.5703125" style="6" customWidth="1"/>
    <col min="5129" max="5129" width="3.42578125" style="6" customWidth="1"/>
    <col min="5130" max="5130" width="14.42578125" style="6" customWidth="1"/>
    <col min="5131" max="5132" width="1.42578125" style="6" customWidth="1"/>
    <col min="5133" max="5133" width="17.42578125" style="6" customWidth="1"/>
    <col min="5134" max="5134" width="1.42578125" style="6" customWidth="1"/>
    <col min="5135" max="5135" width="17.42578125" style="6" customWidth="1"/>
    <col min="5136" max="5136" width="1.42578125" style="6" customWidth="1"/>
    <col min="5137" max="5137" width="17.42578125" style="6" customWidth="1"/>
    <col min="5138" max="5383" width="10.5703125" style="6"/>
    <col min="5384" max="5384" width="32.5703125" style="6" customWidth="1"/>
    <col min="5385" max="5385" width="3.42578125" style="6" customWidth="1"/>
    <col min="5386" max="5386" width="14.42578125" style="6" customWidth="1"/>
    <col min="5387" max="5388" width="1.42578125" style="6" customWidth="1"/>
    <col min="5389" max="5389" width="17.42578125" style="6" customWidth="1"/>
    <col min="5390" max="5390" width="1.42578125" style="6" customWidth="1"/>
    <col min="5391" max="5391" width="17.42578125" style="6" customWidth="1"/>
    <col min="5392" max="5392" width="1.42578125" style="6" customWidth="1"/>
    <col min="5393" max="5393" width="17.42578125" style="6" customWidth="1"/>
    <col min="5394" max="5639" width="10.5703125" style="6"/>
    <col min="5640" max="5640" width="32.5703125" style="6" customWidth="1"/>
    <col min="5641" max="5641" width="3.42578125" style="6" customWidth="1"/>
    <col min="5642" max="5642" width="14.42578125" style="6" customWidth="1"/>
    <col min="5643" max="5644" width="1.42578125" style="6" customWidth="1"/>
    <col min="5645" max="5645" width="17.42578125" style="6" customWidth="1"/>
    <col min="5646" max="5646" width="1.42578125" style="6" customWidth="1"/>
    <col min="5647" max="5647" width="17.42578125" style="6" customWidth="1"/>
    <col min="5648" max="5648" width="1.42578125" style="6" customWidth="1"/>
    <col min="5649" max="5649" width="17.42578125" style="6" customWidth="1"/>
    <col min="5650" max="5895" width="10.5703125" style="6"/>
    <col min="5896" max="5896" width="32.5703125" style="6" customWidth="1"/>
    <col min="5897" max="5897" width="3.42578125" style="6" customWidth="1"/>
    <col min="5898" max="5898" width="14.42578125" style="6" customWidth="1"/>
    <col min="5899" max="5900" width="1.42578125" style="6" customWidth="1"/>
    <col min="5901" max="5901" width="17.42578125" style="6" customWidth="1"/>
    <col min="5902" max="5902" width="1.42578125" style="6" customWidth="1"/>
    <col min="5903" max="5903" width="17.42578125" style="6" customWidth="1"/>
    <col min="5904" max="5904" width="1.42578125" style="6" customWidth="1"/>
    <col min="5905" max="5905" width="17.42578125" style="6" customWidth="1"/>
    <col min="5906" max="6151" width="10.5703125" style="6"/>
    <col min="6152" max="6152" width="32.5703125" style="6" customWidth="1"/>
    <col min="6153" max="6153" width="3.42578125" style="6" customWidth="1"/>
    <col min="6154" max="6154" width="14.42578125" style="6" customWidth="1"/>
    <col min="6155" max="6156" width="1.42578125" style="6" customWidth="1"/>
    <col min="6157" max="6157" width="17.42578125" style="6" customWidth="1"/>
    <col min="6158" max="6158" width="1.42578125" style="6" customWidth="1"/>
    <col min="6159" max="6159" width="17.42578125" style="6" customWidth="1"/>
    <col min="6160" max="6160" width="1.42578125" style="6" customWidth="1"/>
    <col min="6161" max="6161" width="17.42578125" style="6" customWidth="1"/>
    <col min="6162" max="6407" width="10.5703125" style="6"/>
    <col min="6408" max="6408" width="32.5703125" style="6" customWidth="1"/>
    <col min="6409" max="6409" width="3.42578125" style="6" customWidth="1"/>
    <col min="6410" max="6410" width="14.42578125" style="6" customWidth="1"/>
    <col min="6411" max="6412" width="1.42578125" style="6" customWidth="1"/>
    <col min="6413" max="6413" width="17.42578125" style="6" customWidth="1"/>
    <col min="6414" max="6414" width="1.42578125" style="6" customWidth="1"/>
    <col min="6415" max="6415" width="17.42578125" style="6" customWidth="1"/>
    <col min="6416" max="6416" width="1.42578125" style="6" customWidth="1"/>
    <col min="6417" max="6417" width="17.42578125" style="6" customWidth="1"/>
    <col min="6418" max="6663" width="10.5703125" style="6"/>
    <col min="6664" max="6664" width="32.5703125" style="6" customWidth="1"/>
    <col min="6665" max="6665" width="3.42578125" style="6" customWidth="1"/>
    <col min="6666" max="6666" width="14.42578125" style="6" customWidth="1"/>
    <col min="6667" max="6668" width="1.42578125" style="6" customWidth="1"/>
    <col min="6669" max="6669" width="17.42578125" style="6" customWidth="1"/>
    <col min="6670" max="6670" width="1.42578125" style="6" customWidth="1"/>
    <col min="6671" max="6671" width="17.42578125" style="6" customWidth="1"/>
    <col min="6672" max="6672" width="1.42578125" style="6" customWidth="1"/>
    <col min="6673" max="6673" width="17.42578125" style="6" customWidth="1"/>
    <col min="6674" max="6919" width="10.5703125" style="6"/>
    <col min="6920" max="6920" width="32.5703125" style="6" customWidth="1"/>
    <col min="6921" max="6921" width="3.42578125" style="6" customWidth="1"/>
    <col min="6922" max="6922" width="14.42578125" style="6" customWidth="1"/>
    <col min="6923" max="6924" width="1.42578125" style="6" customWidth="1"/>
    <col min="6925" max="6925" width="17.42578125" style="6" customWidth="1"/>
    <col min="6926" max="6926" width="1.42578125" style="6" customWidth="1"/>
    <col min="6927" max="6927" width="17.42578125" style="6" customWidth="1"/>
    <col min="6928" max="6928" width="1.42578125" style="6" customWidth="1"/>
    <col min="6929" max="6929" width="17.42578125" style="6" customWidth="1"/>
    <col min="6930" max="7175" width="10.5703125" style="6"/>
    <col min="7176" max="7176" width="32.5703125" style="6" customWidth="1"/>
    <col min="7177" max="7177" width="3.42578125" style="6" customWidth="1"/>
    <col min="7178" max="7178" width="14.42578125" style="6" customWidth="1"/>
    <col min="7179" max="7180" width="1.42578125" style="6" customWidth="1"/>
    <col min="7181" max="7181" width="17.42578125" style="6" customWidth="1"/>
    <col min="7182" max="7182" width="1.42578125" style="6" customWidth="1"/>
    <col min="7183" max="7183" width="17.42578125" style="6" customWidth="1"/>
    <col min="7184" max="7184" width="1.42578125" style="6" customWidth="1"/>
    <col min="7185" max="7185" width="17.42578125" style="6" customWidth="1"/>
    <col min="7186" max="7431" width="10.5703125" style="6"/>
    <col min="7432" max="7432" width="32.5703125" style="6" customWidth="1"/>
    <col min="7433" max="7433" width="3.42578125" style="6" customWidth="1"/>
    <col min="7434" max="7434" width="14.42578125" style="6" customWidth="1"/>
    <col min="7435" max="7436" width="1.42578125" style="6" customWidth="1"/>
    <col min="7437" max="7437" width="17.42578125" style="6" customWidth="1"/>
    <col min="7438" max="7438" width="1.42578125" style="6" customWidth="1"/>
    <col min="7439" max="7439" width="17.42578125" style="6" customWidth="1"/>
    <col min="7440" max="7440" width="1.42578125" style="6" customWidth="1"/>
    <col min="7441" max="7441" width="17.42578125" style="6" customWidth="1"/>
    <col min="7442" max="7687" width="10.5703125" style="6"/>
    <col min="7688" max="7688" width="32.5703125" style="6" customWidth="1"/>
    <col min="7689" max="7689" width="3.42578125" style="6" customWidth="1"/>
    <col min="7690" max="7690" width="14.42578125" style="6" customWidth="1"/>
    <col min="7691" max="7692" width="1.42578125" style="6" customWidth="1"/>
    <col min="7693" max="7693" width="17.42578125" style="6" customWidth="1"/>
    <col min="7694" max="7694" width="1.42578125" style="6" customWidth="1"/>
    <col min="7695" max="7695" width="17.42578125" style="6" customWidth="1"/>
    <col min="7696" max="7696" width="1.42578125" style="6" customWidth="1"/>
    <col min="7697" max="7697" width="17.42578125" style="6" customWidth="1"/>
    <col min="7698" max="7943" width="10.5703125" style="6"/>
    <col min="7944" max="7944" width="32.5703125" style="6" customWidth="1"/>
    <col min="7945" max="7945" width="3.42578125" style="6" customWidth="1"/>
    <col min="7946" max="7946" width="14.42578125" style="6" customWidth="1"/>
    <col min="7947" max="7948" width="1.42578125" style="6" customWidth="1"/>
    <col min="7949" max="7949" width="17.42578125" style="6" customWidth="1"/>
    <col min="7950" max="7950" width="1.42578125" style="6" customWidth="1"/>
    <col min="7951" max="7951" width="17.42578125" style="6" customWidth="1"/>
    <col min="7952" max="7952" width="1.42578125" style="6" customWidth="1"/>
    <col min="7953" max="7953" width="17.42578125" style="6" customWidth="1"/>
    <col min="7954" max="8199" width="10.5703125" style="6"/>
    <col min="8200" max="8200" width="32.5703125" style="6" customWidth="1"/>
    <col min="8201" max="8201" width="3.42578125" style="6" customWidth="1"/>
    <col min="8202" max="8202" width="14.42578125" style="6" customWidth="1"/>
    <col min="8203" max="8204" width="1.42578125" style="6" customWidth="1"/>
    <col min="8205" max="8205" width="17.42578125" style="6" customWidth="1"/>
    <col min="8206" max="8206" width="1.42578125" style="6" customWidth="1"/>
    <col min="8207" max="8207" width="17.42578125" style="6" customWidth="1"/>
    <col min="8208" max="8208" width="1.42578125" style="6" customWidth="1"/>
    <col min="8209" max="8209" width="17.42578125" style="6" customWidth="1"/>
    <col min="8210" max="8455" width="10.5703125" style="6"/>
    <col min="8456" max="8456" width="32.5703125" style="6" customWidth="1"/>
    <col min="8457" max="8457" width="3.42578125" style="6" customWidth="1"/>
    <col min="8458" max="8458" width="14.42578125" style="6" customWidth="1"/>
    <col min="8459" max="8460" width="1.42578125" style="6" customWidth="1"/>
    <col min="8461" max="8461" width="17.42578125" style="6" customWidth="1"/>
    <col min="8462" max="8462" width="1.42578125" style="6" customWidth="1"/>
    <col min="8463" max="8463" width="17.42578125" style="6" customWidth="1"/>
    <col min="8464" max="8464" width="1.42578125" style="6" customWidth="1"/>
    <col min="8465" max="8465" width="17.42578125" style="6" customWidth="1"/>
    <col min="8466" max="8711" width="10.5703125" style="6"/>
    <col min="8712" max="8712" width="32.5703125" style="6" customWidth="1"/>
    <col min="8713" max="8713" width="3.42578125" style="6" customWidth="1"/>
    <col min="8714" max="8714" width="14.42578125" style="6" customWidth="1"/>
    <col min="8715" max="8716" width="1.42578125" style="6" customWidth="1"/>
    <col min="8717" max="8717" width="17.42578125" style="6" customWidth="1"/>
    <col min="8718" max="8718" width="1.42578125" style="6" customWidth="1"/>
    <col min="8719" max="8719" width="17.42578125" style="6" customWidth="1"/>
    <col min="8720" max="8720" width="1.42578125" style="6" customWidth="1"/>
    <col min="8721" max="8721" width="17.42578125" style="6" customWidth="1"/>
    <col min="8722" max="8967" width="10.5703125" style="6"/>
    <col min="8968" max="8968" width="32.5703125" style="6" customWidth="1"/>
    <col min="8969" max="8969" width="3.42578125" style="6" customWidth="1"/>
    <col min="8970" max="8970" width="14.42578125" style="6" customWidth="1"/>
    <col min="8971" max="8972" width="1.42578125" style="6" customWidth="1"/>
    <col min="8973" max="8973" width="17.42578125" style="6" customWidth="1"/>
    <col min="8974" max="8974" width="1.42578125" style="6" customWidth="1"/>
    <col min="8975" max="8975" width="17.42578125" style="6" customWidth="1"/>
    <col min="8976" max="8976" width="1.42578125" style="6" customWidth="1"/>
    <col min="8977" max="8977" width="17.42578125" style="6" customWidth="1"/>
    <col min="8978" max="9223" width="10.5703125" style="6"/>
    <col min="9224" max="9224" width="32.5703125" style="6" customWidth="1"/>
    <col min="9225" max="9225" width="3.42578125" style="6" customWidth="1"/>
    <col min="9226" max="9226" width="14.42578125" style="6" customWidth="1"/>
    <col min="9227" max="9228" width="1.42578125" style="6" customWidth="1"/>
    <col min="9229" max="9229" width="17.42578125" style="6" customWidth="1"/>
    <col min="9230" max="9230" width="1.42578125" style="6" customWidth="1"/>
    <col min="9231" max="9231" width="17.42578125" style="6" customWidth="1"/>
    <col min="9232" max="9232" width="1.42578125" style="6" customWidth="1"/>
    <col min="9233" max="9233" width="17.42578125" style="6" customWidth="1"/>
    <col min="9234" max="9479" width="10.5703125" style="6"/>
    <col min="9480" max="9480" width="32.5703125" style="6" customWidth="1"/>
    <col min="9481" max="9481" width="3.42578125" style="6" customWidth="1"/>
    <col min="9482" max="9482" width="14.42578125" style="6" customWidth="1"/>
    <col min="9483" max="9484" width="1.42578125" style="6" customWidth="1"/>
    <col min="9485" max="9485" width="17.42578125" style="6" customWidth="1"/>
    <col min="9486" max="9486" width="1.42578125" style="6" customWidth="1"/>
    <col min="9487" max="9487" width="17.42578125" style="6" customWidth="1"/>
    <col min="9488" max="9488" width="1.42578125" style="6" customWidth="1"/>
    <col min="9489" max="9489" width="17.42578125" style="6" customWidth="1"/>
    <col min="9490" max="9735" width="10.5703125" style="6"/>
    <col min="9736" max="9736" width="32.5703125" style="6" customWidth="1"/>
    <col min="9737" max="9737" width="3.42578125" style="6" customWidth="1"/>
    <col min="9738" max="9738" width="14.42578125" style="6" customWidth="1"/>
    <col min="9739" max="9740" width="1.42578125" style="6" customWidth="1"/>
    <col min="9741" max="9741" width="17.42578125" style="6" customWidth="1"/>
    <col min="9742" max="9742" width="1.42578125" style="6" customWidth="1"/>
    <col min="9743" max="9743" width="17.42578125" style="6" customWidth="1"/>
    <col min="9744" max="9744" width="1.42578125" style="6" customWidth="1"/>
    <col min="9745" max="9745" width="17.42578125" style="6" customWidth="1"/>
    <col min="9746" max="9991" width="10.5703125" style="6"/>
    <col min="9992" max="9992" width="32.5703125" style="6" customWidth="1"/>
    <col min="9993" max="9993" width="3.42578125" style="6" customWidth="1"/>
    <col min="9994" max="9994" width="14.42578125" style="6" customWidth="1"/>
    <col min="9995" max="9996" width="1.42578125" style="6" customWidth="1"/>
    <col min="9997" max="9997" width="17.42578125" style="6" customWidth="1"/>
    <col min="9998" max="9998" width="1.42578125" style="6" customWidth="1"/>
    <col min="9999" max="9999" width="17.42578125" style="6" customWidth="1"/>
    <col min="10000" max="10000" width="1.42578125" style="6" customWidth="1"/>
    <col min="10001" max="10001" width="17.42578125" style="6" customWidth="1"/>
    <col min="10002" max="10247" width="10.5703125" style="6"/>
    <col min="10248" max="10248" width="32.5703125" style="6" customWidth="1"/>
    <col min="10249" max="10249" width="3.42578125" style="6" customWidth="1"/>
    <col min="10250" max="10250" width="14.42578125" style="6" customWidth="1"/>
    <col min="10251" max="10252" width="1.42578125" style="6" customWidth="1"/>
    <col min="10253" max="10253" width="17.42578125" style="6" customWidth="1"/>
    <col min="10254" max="10254" width="1.42578125" style="6" customWidth="1"/>
    <col min="10255" max="10255" width="17.42578125" style="6" customWidth="1"/>
    <col min="10256" max="10256" width="1.42578125" style="6" customWidth="1"/>
    <col min="10257" max="10257" width="17.42578125" style="6" customWidth="1"/>
    <col min="10258" max="10503" width="10.5703125" style="6"/>
    <col min="10504" max="10504" width="32.5703125" style="6" customWidth="1"/>
    <col min="10505" max="10505" width="3.42578125" style="6" customWidth="1"/>
    <col min="10506" max="10506" width="14.42578125" style="6" customWidth="1"/>
    <col min="10507" max="10508" width="1.42578125" style="6" customWidth="1"/>
    <col min="10509" max="10509" width="17.42578125" style="6" customWidth="1"/>
    <col min="10510" max="10510" width="1.42578125" style="6" customWidth="1"/>
    <col min="10511" max="10511" width="17.42578125" style="6" customWidth="1"/>
    <col min="10512" max="10512" width="1.42578125" style="6" customWidth="1"/>
    <col min="10513" max="10513" width="17.42578125" style="6" customWidth="1"/>
    <col min="10514" max="10759" width="10.5703125" style="6"/>
    <col min="10760" max="10760" width="32.5703125" style="6" customWidth="1"/>
    <col min="10761" max="10761" width="3.42578125" style="6" customWidth="1"/>
    <col min="10762" max="10762" width="14.42578125" style="6" customWidth="1"/>
    <col min="10763" max="10764" width="1.42578125" style="6" customWidth="1"/>
    <col min="10765" max="10765" width="17.42578125" style="6" customWidth="1"/>
    <col min="10766" max="10766" width="1.42578125" style="6" customWidth="1"/>
    <col min="10767" max="10767" width="17.42578125" style="6" customWidth="1"/>
    <col min="10768" max="10768" width="1.42578125" style="6" customWidth="1"/>
    <col min="10769" max="10769" width="17.42578125" style="6" customWidth="1"/>
    <col min="10770" max="11015" width="10.5703125" style="6"/>
    <col min="11016" max="11016" width="32.5703125" style="6" customWidth="1"/>
    <col min="11017" max="11017" width="3.42578125" style="6" customWidth="1"/>
    <col min="11018" max="11018" width="14.42578125" style="6" customWidth="1"/>
    <col min="11019" max="11020" width="1.42578125" style="6" customWidth="1"/>
    <col min="11021" max="11021" width="17.42578125" style="6" customWidth="1"/>
    <col min="11022" max="11022" width="1.42578125" style="6" customWidth="1"/>
    <col min="11023" max="11023" width="17.42578125" style="6" customWidth="1"/>
    <col min="11024" max="11024" width="1.42578125" style="6" customWidth="1"/>
    <col min="11025" max="11025" width="17.42578125" style="6" customWidth="1"/>
    <col min="11026" max="11271" width="10.5703125" style="6"/>
    <col min="11272" max="11272" width="32.5703125" style="6" customWidth="1"/>
    <col min="11273" max="11273" width="3.42578125" style="6" customWidth="1"/>
    <col min="11274" max="11274" width="14.42578125" style="6" customWidth="1"/>
    <col min="11275" max="11276" width="1.42578125" style="6" customWidth="1"/>
    <col min="11277" max="11277" width="17.42578125" style="6" customWidth="1"/>
    <col min="11278" max="11278" width="1.42578125" style="6" customWidth="1"/>
    <col min="11279" max="11279" width="17.42578125" style="6" customWidth="1"/>
    <col min="11280" max="11280" width="1.42578125" style="6" customWidth="1"/>
    <col min="11281" max="11281" width="17.42578125" style="6" customWidth="1"/>
    <col min="11282" max="11527" width="10.5703125" style="6"/>
    <col min="11528" max="11528" width="32.5703125" style="6" customWidth="1"/>
    <col min="11529" max="11529" width="3.42578125" style="6" customWidth="1"/>
    <col min="11530" max="11530" width="14.42578125" style="6" customWidth="1"/>
    <col min="11531" max="11532" width="1.42578125" style="6" customWidth="1"/>
    <col min="11533" max="11533" width="17.42578125" style="6" customWidth="1"/>
    <col min="11534" max="11534" width="1.42578125" style="6" customWidth="1"/>
    <col min="11535" max="11535" width="17.42578125" style="6" customWidth="1"/>
    <col min="11536" max="11536" width="1.42578125" style="6" customWidth="1"/>
    <col min="11537" max="11537" width="17.42578125" style="6" customWidth="1"/>
    <col min="11538" max="11783" width="10.5703125" style="6"/>
    <col min="11784" max="11784" width="32.5703125" style="6" customWidth="1"/>
    <col min="11785" max="11785" width="3.42578125" style="6" customWidth="1"/>
    <col min="11786" max="11786" width="14.42578125" style="6" customWidth="1"/>
    <col min="11787" max="11788" width="1.42578125" style="6" customWidth="1"/>
    <col min="11789" max="11789" width="17.42578125" style="6" customWidth="1"/>
    <col min="11790" max="11790" width="1.42578125" style="6" customWidth="1"/>
    <col min="11791" max="11791" width="17.42578125" style="6" customWidth="1"/>
    <col min="11792" max="11792" width="1.42578125" style="6" customWidth="1"/>
    <col min="11793" max="11793" width="17.42578125" style="6" customWidth="1"/>
    <col min="11794" max="12039" width="10.5703125" style="6"/>
    <col min="12040" max="12040" width="32.5703125" style="6" customWidth="1"/>
    <col min="12041" max="12041" width="3.42578125" style="6" customWidth="1"/>
    <col min="12042" max="12042" width="14.42578125" style="6" customWidth="1"/>
    <col min="12043" max="12044" width="1.42578125" style="6" customWidth="1"/>
    <col min="12045" max="12045" width="17.42578125" style="6" customWidth="1"/>
    <col min="12046" max="12046" width="1.42578125" style="6" customWidth="1"/>
    <col min="12047" max="12047" width="17.42578125" style="6" customWidth="1"/>
    <col min="12048" max="12048" width="1.42578125" style="6" customWidth="1"/>
    <col min="12049" max="12049" width="17.42578125" style="6" customWidth="1"/>
    <col min="12050" max="12295" width="10.5703125" style="6"/>
    <col min="12296" max="12296" width="32.5703125" style="6" customWidth="1"/>
    <col min="12297" max="12297" width="3.42578125" style="6" customWidth="1"/>
    <col min="12298" max="12298" width="14.42578125" style="6" customWidth="1"/>
    <col min="12299" max="12300" width="1.42578125" style="6" customWidth="1"/>
    <col min="12301" max="12301" width="17.42578125" style="6" customWidth="1"/>
    <col min="12302" max="12302" width="1.42578125" style="6" customWidth="1"/>
    <col min="12303" max="12303" width="17.42578125" style="6" customWidth="1"/>
    <col min="12304" max="12304" width="1.42578125" style="6" customWidth="1"/>
    <col min="12305" max="12305" width="17.42578125" style="6" customWidth="1"/>
    <col min="12306" max="12551" width="10.5703125" style="6"/>
    <col min="12552" max="12552" width="32.5703125" style="6" customWidth="1"/>
    <col min="12553" max="12553" width="3.42578125" style="6" customWidth="1"/>
    <col min="12554" max="12554" width="14.42578125" style="6" customWidth="1"/>
    <col min="12555" max="12556" width="1.42578125" style="6" customWidth="1"/>
    <col min="12557" max="12557" width="17.42578125" style="6" customWidth="1"/>
    <col min="12558" max="12558" width="1.42578125" style="6" customWidth="1"/>
    <col min="12559" max="12559" width="17.42578125" style="6" customWidth="1"/>
    <col min="12560" max="12560" width="1.42578125" style="6" customWidth="1"/>
    <col min="12561" max="12561" width="17.42578125" style="6" customWidth="1"/>
    <col min="12562" max="12807" width="10.5703125" style="6"/>
    <col min="12808" max="12808" width="32.5703125" style="6" customWidth="1"/>
    <col min="12809" max="12809" width="3.42578125" style="6" customWidth="1"/>
    <col min="12810" max="12810" width="14.42578125" style="6" customWidth="1"/>
    <col min="12811" max="12812" width="1.42578125" style="6" customWidth="1"/>
    <col min="12813" max="12813" width="17.42578125" style="6" customWidth="1"/>
    <col min="12814" max="12814" width="1.42578125" style="6" customWidth="1"/>
    <col min="12815" max="12815" width="17.42578125" style="6" customWidth="1"/>
    <col min="12816" max="12816" width="1.42578125" style="6" customWidth="1"/>
    <col min="12817" max="12817" width="17.42578125" style="6" customWidth="1"/>
    <col min="12818" max="13063" width="10.5703125" style="6"/>
    <col min="13064" max="13064" width="32.5703125" style="6" customWidth="1"/>
    <col min="13065" max="13065" width="3.42578125" style="6" customWidth="1"/>
    <col min="13066" max="13066" width="14.42578125" style="6" customWidth="1"/>
    <col min="13067" max="13068" width="1.42578125" style="6" customWidth="1"/>
    <col min="13069" max="13069" width="17.42578125" style="6" customWidth="1"/>
    <col min="13070" max="13070" width="1.42578125" style="6" customWidth="1"/>
    <col min="13071" max="13071" width="17.42578125" style="6" customWidth="1"/>
    <col min="13072" max="13072" width="1.42578125" style="6" customWidth="1"/>
    <col min="13073" max="13073" width="17.42578125" style="6" customWidth="1"/>
    <col min="13074" max="13319" width="10.5703125" style="6"/>
    <col min="13320" max="13320" width="32.5703125" style="6" customWidth="1"/>
    <col min="13321" max="13321" width="3.42578125" style="6" customWidth="1"/>
    <col min="13322" max="13322" width="14.42578125" style="6" customWidth="1"/>
    <col min="13323" max="13324" width="1.42578125" style="6" customWidth="1"/>
    <col min="13325" max="13325" width="17.42578125" style="6" customWidth="1"/>
    <col min="13326" max="13326" width="1.42578125" style="6" customWidth="1"/>
    <col min="13327" max="13327" width="17.42578125" style="6" customWidth="1"/>
    <col min="13328" max="13328" width="1.42578125" style="6" customWidth="1"/>
    <col min="13329" max="13329" width="17.42578125" style="6" customWidth="1"/>
    <col min="13330" max="13575" width="10.5703125" style="6"/>
    <col min="13576" max="13576" width="32.5703125" style="6" customWidth="1"/>
    <col min="13577" max="13577" width="3.42578125" style="6" customWidth="1"/>
    <col min="13578" max="13578" width="14.42578125" style="6" customWidth="1"/>
    <col min="13579" max="13580" width="1.42578125" style="6" customWidth="1"/>
    <col min="13581" max="13581" width="17.42578125" style="6" customWidth="1"/>
    <col min="13582" max="13582" width="1.42578125" style="6" customWidth="1"/>
    <col min="13583" max="13583" width="17.42578125" style="6" customWidth="1"/>
    <col min="13584" max="13584" width="1.42578125" style="6" customWidth="1"/>
    <col min="13585" max="13585" width="17.42578125" style="6" customWidth="1"/>
    <col min="13586" max="13831" width="10.5703125" style="6"/>
    <col min="13832" max="13832" width="32.5703125" style="6" customWidth="1"/>
    <col min="13833" max="13833" width="3.42578125" style="6" customWidth="1"/>
    <col min="13834" max="13834" width="14.42578125" style="6" customWidth="1"/>
    <col min="13835" max="13836" width="1.42578125" style="6" customWidth="1"/>
    <col min="13837" max="13837" width="17.42578125" style="6" customWidth="1"/>
    <col min="13838" max="13838" width="1.42578125" style="6" customWidth="1"/>
    <col min="13839" max="13839" width="17.42578125" style="6" customWidth="1"/>
    <col min="13840" max="13840" width="1.42578125" style="6" customWidth="1"/>
    <col min="13841" max="13841" width="17.42578125" style="6" customWidth="1"/>
    <col min="13842" max="14087" width="10.5703125" style="6"/>
    <col min="14088" max="14088" width="32.5703125" style="6" customWidth="1"/>
    <col min="14089" max="14089" width="3.42578125" style="6" customWidth="1"/>
    <col min="14090" max="14090" width="14.42578125" style="6" customWidth="1"/>
    <col min="14091" max="14092" width="1.42578125" style="6" customWidth="1"/>
    <col min="14093" max="14093" width="17.42578125" style="6" customWidth="1"/>
    <col min="14094" max="14094" width="1.42578125" style="6" customWidth="1"/>
    <col min="14095" max="14095" width="17.42578125" style="6" customWidth="1"/>
    <col min="14096" max="14096" width="1.42578125" style="6" customWidth="1"/>
    <col min="14097" max="14097" width="17.42578125" style="6" customWidth="1"/>
    <col min="14098" max="14343" width="10.5703125" style="6"/>
    <col min="14344" max="14344" width="32.5703125" style="6" customWidth="1"/>
    <col min="14345" max="14345" width="3.42578125" style="6" customWidth="1"/>
    <col min="14346" max="14346" width="14.42578125" style="6" customWidth="1"/>
    <col min="14347" max="14348" width="1.42578125" style="6" customWidth="1"/>
    <col min="14349" max="14349" width="17.42578125" style="6" customWidth="1"/>
    <col min="14350" max="14350" width="1.42578125" style="6" customWidth="1"/>
    <col min="14351" max="14351" width="17.42578125" style="6" customWidth="1"/>
    <col min="14352" max="14352" width="1.42578125" style="6" customWidth="1"/>
    <col min="14353" max="14353" width="17.42578125" style="6" customWidth="1"/>
    <col min="14354" max="14599" width="10.5703125" style="6"/>
    <col min="14600" max="14600" width="32.5703125" style="6" customWidth="1"/>
    <col min="14601" max="14601" width="3.42578125" style="6" customWidth="1"/>
    <col min="14602" max="14602" width="14.42578125" style="6" customWidth="1"/>
    <col min="14603" max="14604" width="1.42578125" style="6" customWidth="1"/>
    <col min="14605" max="14605" width="17.42578125" style="6" customWidth="1"/>
    <col min="14606" max="14606" width="1.42578125" style="6" customWidth="1"/>
    <col min="14607" max="14607" width="17.42578125" style="6" customWidth="1"/>
    <col min="14608" max="14608" width="1.42578125" style="6" customWidth="1"/>
    <col min="14609" max="14609" width="17.42578125" style="6" customWidth="1"/>
    <col min="14610" max="14855" width="10.5703125" style="6"/>
    <col min="14856" max="14856" width="32.5703125" style="6" customWidth="1"/>
    <col min="14857" max="14857" width="3.42578125" style="6" customWidth="1"/>
    <col min="14858" max="14858" width="14.42578125" style="6" customWidth="1"/>
    <col min="14859" max="14860" width="1.42578125" style="6" customWidth="1"/>
    <col min="14861" max="14861" width="17.42578125" style="6" customWidth="1"/>
    <col min="14862" max="14862" width="1.42578125" style="6" customWidth="1"/>
    <col min="14863" max="14863" width="17.42578125" style="6" customWidth="1"/>
    <col min="14864" max="14864" width="1.42578125" style="6" customWidth="1"/>
    <col min="14865" max="14865" width="17.42578125" style="6" customWidth="1"/>
    <col min="14866" max="15111" width="10.5703125" style="6"/>
    <col min="15112" max="15112" width="32.5703125" style="6" customWidth="1"/>
    <col min="15113" max="15113" width="3.42578125" style="6" customWidth="1"/>
    <col min="15114" max="15114" width="14.42578125" style="6" customWidth="1"/>
    <col min="15115" max="15116" width="1.42578125" style="6" customWidth="1"/>
    <col min="15117" max="15117" width="17.42578125" style="6" customWidth="1"/>
    <col min="15118" max="15118" width="1.42578125" style="6" customWidth="1"/>
    <col min="15119" max="15119" width="17.42578125" style="6" customWidth="1"/>
    <col min="15120" max="15120" width="1.42578125" style="6" customWidth="1"/>
    <col min="15121" max="15121" width="17.42578125" style="6" customWidth="1"/>
    <col min="15122" max="15367" width="10.5703125" style="6"/>
    <col min="15368" max="15368" width="32.5703125" style="6" customWidth="1"/>
    <col min="15369" max="15369" width="3.42578125" style="6" customWidth="1"/>
    <col min="15370" max="15370" width="14.42578125" style="6" customWidth="1"/>
    <col min="15371" max="15372" width="1.42578125" style="6" customWidth="1"/>
    <col min="15373" max="15373" width="17.42578125" style="6" customWidth="1"/>
    <col min="15374" max="15374" width="1.42578125" style="6" customWidth="1"/>
    <col min="15375" max="15375" width="17.42578125" style="6" customWidth="1"/>
    <col min="15376" max="15376" width="1.42578125" style="6" customWidth="1"/>
    <col min="15377" max="15377" width="17.42578125" style="6" customWidth="1"/>
    <col min="15378" max="15623" width="10.5703125" style="6"/>
    <col min="15624" max="15624" width="32.5703125" style="6" customWidth="1"/>
    <col min="15625" max="15625" width="3.42578125" style="6" customWidth="1"/>
    <col min="15626" max="15626" width="14.42578125" style="6" customWidth="1"/>
    <col min="15627" max="15628" width="1.42578125" style="6" customWidth="1"/>
    <col min="15629" max="15629" width="17.42578125" style="6" customWidth="1"/>
    <col min="15630" max="15630" width="1.42578125" style="6" customWidth="1"/>
    <col min="15631" max="15631" width="17.42578125" style="6" customWidth="1"/>
    <col min="15632" max="15632" width="1.42578125" style="6" customWidth="1"/>
    <col min="15633" max="15633" width="17.42578125" style="6" customWidth="1"/>
    <col min="15634" max="15879" width="10.5703125" style="6"/>
    <col min="15880" max="15880" width="32.5703125" style="6" customWidth="1"/>
    <col min="15881" max="15881" width="3.42578125" style="6" customWidth="1"/>
    <col min="15882" max="15882" width="14.42578125" style="6" customWidth="1"/>
    <col min="15883" max="15884" width="1.42578125" style="6" customWidth="1"/>
    <col min="15885" max="15885" width="17.42578125" style="6" customWidth="1"/>
    <col min="15886" max="15886" width="1.42578125" style="6" customWidth="1"/>
    <col min="15887" max="15887" width="17.42578125" style="6" customWidth="1"/>
    <col min="15888" max="15888" width="1.42578125" style="6" customWidth="1"/>
    <col min="15889" max="15889" width="17.42578125" style="6" customWidth="1"/>
    <col min="15890" max="16135" width="10.5703125" style="6"/>
    <col min="16136" max="16136" width="32.5703125" style="6" customWidth="1"/>
    <col min="16137" max="16137" width="3.42578125" style="6" customWidth="1"/>
    <col min="16138" max="16138" width="14.42578125" style="6" customWidth="1"/>
    <col min="16139" max="16140" width="1.42578125" style="6" customWidth="1"/>
    <col min="16141" max="16141" width="17.42578125" style="6" customWidth="1"/>
    <col min="16142" max="16142" width="1.42578125" style="6" customWidth="1"/>
    <col min="16143" max="16143" width="17.42578125" style="6" customWidth="1"/>
    <col min="16144" max="16144" width="1.42578125" style="6" customWidth="1"/>
    <col min="16145" max="16145" width="17.42578125" style="6" customWidth="1"/>
    <col min="16146" max="16384" width="10.5703125" style="6"/>
  </cols>
  <sheetData>
    <row r="1" spans="1:17" ht="21.75" customHeight="1" x14ac:dyDescent="0.2">
      <c r="Q1" s="52" t="s">
        <v>70</v>
      </c>
    </row>
    <row r="2" spans="1:17" ht="21.75" customHeight="1" x14ac:dyDescent="0.2">
      <c r="A2" s="94" t="s">
        <v>122</v>
      </c>
      <c r="B2" s="94"/>
      <c r="C2" s="94"/>
      <c r="D2" s="94"/>
      <c r="E2" s="94"/>
      <c r="F2" s="94"/>
      <c r="G2" s="94"/>
      <c r="H2" s="94"/>
      <c r="I2" s="94"/>
      <c r="K2" s="6"/>
    </row>
    <row r="3" spans="1:17" ht="21.75" customHeight="1" x14ac:dyDescent="0.2">
      <c r="A3" s="94" t="s">
        <v>123</v>
      </c>
      <c r="B3" s="94"/>
      <c r="C3" s="94"/>
      <c r="D3" s="94"/>
      <c r="E3" s="94"/>
      <c r="F3" s="94"/>
      <c r="G3" s="94"/>
      <c r="H3" s="94"/>
      <c r="I3" s="94"/>
      <c r="K3" s="6"/>
    </row>
    <row r="4" spans="1:17" ht="21.75" customHeight="1" x14ac:dyDescent="0.2">
      <c r="A4" s="94" t="s">
        <v>180</v>
      </c>
      <c r="B4" s="94"/>
      <c r="C4" s="94"/>
      <c r="D4" s="94"/>
      <c r="E4" s="94"/>
      <c r="F4" s="94"/>
      <c r="G4" s="94"/>
      <c r="H4" s="94"/>
      <c r="I4" s="94"/>
      <c r="K4" s="6"/>
    </row>
    <row r="5" spans="1:17" ht="21.75" customHeight="1" x14ac:dyDescent="0.2">
      <c r="A5" s="53"/>
      <c r="C5" s="53"/>
      <c r="E5" s="53"/>
      <c r="G5" s="6"/>
      <c r="I5" s="6"/>
      <c r="K5" s="6"/>
      <c r="M5" s="5"/>
      <c r="O5" s="5"/>
      <c r="Q5" s="5" t="s">
        <v>2</v>
      </c>
    </row>
    <row r="6" spans="1:17" ht="21.75" customHeight="1" x14ac:dyDescent="0.2">
      <c r="A6" s="53"/>
      <c r="C6" s="53"/>
      <c r="E6" s="93" t="s">
        <v>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17" ht="21.75" customHeight="1" x14ac:dyDescent="0.2">
      <c r="A7" s="53"/>
      <c r="C7" s="53"/>
      <c r="E7" s="53"/>
      <c r="G7" s="6"/>
      <c r="I7" s="6"/>
      <c r="K7" s="6"/>
      <c r="M7" s="96" t="s">
        <v>65</v>
      </c>
      <c r="N7" s="96"/>
      <c r="O7" s="96"/>
      <c r="Q7" s="5"/>
    </row>
    <row r="8" spans="1:17" ht="21.75" customHeight="1" x14ac:dyDescent="0.2">
      <c r="A8" s="53"/>
      <c r="C8" s="53"/>
      <c r="E8" s="53"/>
      <c r="G8" s="6"/>
      <c r="I8" s="6"/>
      <c r="K8" s="6"/>
      <c r="M8" s="24" t="s">
        <v>124</v>
      </c>
      <c r="O8" s="5"/>
      <c r="Q8" s="5"/>
    </row>
    <row r="9" spans="1:17" ht="21.75" customHeight="1" x14ac:dyDescent="0.2">
      <c r="A9" s="53"/>
      <c r="C9" s="53"/>
      <c r="E9" s="53"/>
      <c r="G9" s="6"/>
      <c r="I9" s="6"/>
      <c r="K9" s="6"/>
      <c r="M9" s="57" t="s">
        <v>125</v>
      </c>
      <c r="O9" s="5"/>
      <c r="Q9" s="5"/>
    </row>
    <row r="10" spans="1:17" ht="21.75" customHeight="1" x14ac:dyDescent="0.2">
      <c r="A10" s="55"/>
      <c r="B10" s="55"/>
      <c r="C10" s="55"/>
      <c r="D10" s="55"/>
      <c r="E10" s="53"/>
      <c r="F10" s="55"/>
      <c r="G10" s="55"/>
      <c r="H10" s="55"/>
      <c r="I10" s="93" t="s">
        <v>62</v>
      </c>
      <c r="J10" s="93"/>
      <c r="K10" s="93"/>
      <c r="L10" s="55"/>
      <c r="M10" s="53" t="s">
        <v>105</v>
      </c>
      <c r="N10" s="55"/>
      <c r="O10" s="53" t="s">
        <v>106</v>
      </c>
      <c r="P10" s="53"/>
      <c r="Q10" s="53" t="s">
        <v>106</v>
      </c>
    </row>
    <row r="11" spans="1:17" ht="21.75" customHeight="1" x14ac:dyDescent="0.2">
      <c r="A11" s="55"/>
      <c r="B11" s="55"/>
      <c r="C11" s="55"/>
      <c r="D11" s="55"/>
      <c r="E11" s="53" t="s">
        <v>107</v>
      </c>
      <c r="F11" s="53"/>
      <c r="G11" s="25" t="s">
        <v>108</v>
      </c>
      <c r="I11" s="25" t="s">
        <v>109</v>
      </c>
      <c r="K11" s="6"/>
      <c r="L11" s="55"/>
      <c r="M11" s="53" t="s">
        <v>111</v>
      </c>
      <c r="N11" s="55"/>
      <c r="O11" s="53" t="s">
        <v>112</v>
      </c>
      <c r="P11" s="53"/>
      <c r="Q11" s="53" t="s">
        <v>126</v>
      </c>
    </row>
    <row r="12" spans="1:17" ht="21.75" customHeight="1" x14ac:dyDescent="0.2">
      <c r="A12" s="53"/>
      <c r="B12" s="53"/>
      <c r="C12" s="55"/>
      <c r="D12" s="53"/>
      <c r="E12" s="54" t="s">
        <v>113</v>
      </c>
      <c r="F12" s="53"/>
      <c r="G12" s="54" t="s">
        <v>114</v>
      </c>
      <c r="H12" s="53"/>
      <c r="I12" s="54" t="s">
        <v>115</v>
      </c>
      <c r="J12" s="53"/>
      <c r="K12" s="54" t="s">
        <v>116</v>
      </c>
      <c r="L12" s="53"/>
      <c r="M12" s="54" t="s">
        <v>118</v>
      </c>
      <c r="N12" s="53"/>
      <c r="O12" s="54" t="s">
        <v>119</v>
      </c>
      <c r="P12" s="53"/>
      <c r="Q12" s="54" t="s">
        <v>127</v>
      </c>
    </row>
    <row r="13" spans="1:17" ht="21.75" customHeight="1" x14ac:dyDescent="0.2">
      <c r="A13" s="56" t="s">
        <v>120</v>
      </c>
      <c r="B13" s="16"/>
      <c r="C13" s="56"/>
      <c r="D13" s="16"/>
      <c r="E13" s="16">
        <v>400000</v>
      </c>
      <c r="F13" s="16"/>
      <c r="G13" s="16">
        <v>283168</v>
      </c>
      <c r="H13" s="16"/>
      <c r="I13" s="16">
        <v>40000</v>
      </c>
      <c r="J13" s="16"/>
      <c r="K13" s="16">
        <v>452044</v>
      </c>
      <c r="L13" s="16"/>
      <c r="M13" s="16">
        <v>174272</v>
      </c>
      <c r="N13" s="16"/>
      <c r="O13" s="16">
        <f t="shared" ref="O13" si="0">SUM(M13:N13)</f>
        <v>174272</v>
      </c>
      <c r="P13" s="16"/>
      <c r="Q13" s="16">
        <f t="shared" ref="Q13:Q21" si="1">SUM(E13:M13)</f>
        <v>1349484</v>
      </c>
    </row>
    <row r="14" spans="1:17" ht="21.75" customHeight="1" x14ac:dyDescent="0.2">
      <c r="A14" s="55" t="s">
        <v>92</v>
      </c>
      <c r="B14" s="16"/>
      <c r="C14" s="55"/>
      <c r="D14" s="16"/>
      <c r="E14" s="17">
        <v>0</v>
      </c>
      <c r="F14" s="16"/>
      <c r="G14" s="17">
        <v>0</v>
      </c>
      <c r="H14" s="16"/>
      <c r="I14" s="17">
        <v>0</v>
      </c>
      <c r="J14" s="16"/>
      <c r="K14" s="17">
        <f>PL!K87</f>
        <v>100276</v>
      </c>
      <c r="L14" s="16"/>
      <c r="M14" s="17">
        <v>0</v>
      </c>
      <c r="N14" s="16"/>
      <c r="O14" s="17">
        <f t="shared" ref="O14:O17" si="2">SUM(M14:N14)</f>
        <v>0</v>
      </c>
      <c r="P14" s="16"/>
      <c r="Q14" s="17">
        <f t="shared" si="1"/>
        <v>100276</v>
      </c>
    </row>
    <row r="15" spans="1:17" ht="21.75" customHeight="1" x14ac:dyDescent="0.2">
      <c r="A15" s="55" t="s">
        <v>100</v>
      </c>
      <c r="B15" s="16"/>
      <c r="D15" s="16"/>
      <c r="E15" s="50">
        <v>0</v>
      </c>
      <c r="F15" s="16"/>
      <c r="G15" s="50">
        <v>0</v>
      </c>
      <c r="H15" s="16"/>
      <c r="I15" s="50">
        <v>0</v>
      </c>
      <c r="J15" s="16"/>
      <c r="K15" s="50">
        <v>0</v>
      </c>
      <c r="L15" s="16"/>
      <c r="M15" s="50">
        <v>0</v>
      </c>
      <c r="N15" s="16"/>
      <c r="O15" s="50">
        <f t="shared" si="2"/>
        <v>0</v>
      </c>
      <c r="P15" s="16"/>
      <c r="Q15" s="50">
        <f t="shared" si="1"/>
        <v>0</v>
      </c>
    </row>
    <row r="16" spans="1:17" ht="21.75" customHeight="1" x14ac:dyDescent="0.2">
      <c r="A16" s="55" t="s">
        <v>101</v>
      </c>
      <c r="B16" s="16"/>
      <c r="C16" s="55"/>
      <c r="D16" s="16"/>
      <c r="E16" s="17">
        <f>SUM(E14:E15)</f>
        <v>0</v>
      </c>
      <c r="F16" s="16"/>
      <c r="G16" s="17">
        <f>SUM(G14:G15)</f>
        <v>0</v>
      </c>
      <c r="H16" s="16"/>
      <c r="I16" s="17">
        <f>SUM(I14:I15)</f>
        <v>0</v>
      </c>
      <c r="J16" s="16"/>
      <c r="K16" s="17">
        <f>SUM(K14:K15)</f>
        <v>100276</v>
      </c>
      <c r="L16" s="16"/>
      <c r="M16" s="17">
        <f>SUM(M14:M15)</f>
        <v>0</v>
      </c>
      <c r="N16" s="16"/>
      <c r="O16" s="17">
        <f t="shared" si="2"/>
        <v>0</v>
      </c>
      <c r="P16" s="16"/>
      <c r="Q16" s="17">
        <f t="shared" si="1"/>
        <v>100276</v>
      </c>
    </row>
    <row r="17" spans="1:17" ht="21.75" customHeight="1" x14ac:dyDescent="0.2">
      <c r="A17" s="55" t="s">
        <v>181</v>
      </c>
      <c r="B17" s="16"/>
      <c r="C17" s="55"/>
      <c r="D17" s="16"/>
      <c r="E17" s="17">
        <v>0</v>
      </c>
      <c r="F17" s="16"/>
      <c r="G17" s="17">
        <v>0</v>
      </c>
      <c r="H17" s="16"/>
      <c r="I17" s="17">
        <v>0</v>
      </c>
      <c r="J17" s="16"/>
      <c r="K17" s="17">
        <v>-32000</v>
      </c>
      <c r="L17" s="16"/>
      <c r="M17" s="17">
        <v>0</v>
      </c>
      <c r="N17" s="16"/>
      <c r="O17" s="17">
        <f t="shared" si="2"/>
        <v>0</v>
      </c>
      <c r="P17" s="16"/>
      <c r="Q17" s="17">
        <f t="shared" si="1"/>
        <v>-32000</v>
      </c>
    </row>
    <row r="18" spans="1:17" ht="21.75" customHeight="1" thickBot="1" x14ac:dyDescent="0.25">
      <c r="A18" s="56" t="s">
        <v>178</v>
      </c>
      <c r="B18" s="16"/>
      <c r="C18" s="56"/>
      <c r="D18" s="16"/>
      <c r="E18" s="46">
        <f>SUM(E13,E16:E17)</f>
        <v>400000</v>
      </c>
      <c r="F18" s="16"/>
      <c r="G18" s="46">
        <f>SUM(G13,G16:G17)</f>
        <v>283168</v>
      </c>
      <c r="H18" s="16"/>
      <c r="I18" s="46">
        <f>SUM(I13,I16:I17)</f>
        <v>40000</v>
      </c>
      <c r="J18" s="16"/>
      <c r="K18" s="46">
        <f>SUM(K13,K16:K17)</f>
        <v>520320</v>
      </c>
      <c r="L18" s="16"/>
      <c r="M18" s="46">
        <f>SUM(M13,M16:M17)</f>
        <v>174272</v>
      </c>
      <c r="N18" s="16"/>
      <c r="O18" s="46">
        <f>SUM(O13,O16:O17)</f>
        <v>174272</v>
      </c>
      <c r="P18" s="16"/>
      <c r="Q18" s="46">
        <f>SUM(Q13,Q16:Q17)</f>
        <v>1417760</v>
      </c>
    </row>
    <row r="19" spans="1:17" ht="21.75" customHeight="1" thickTop="1" x14ac:dyDescent="0.2">
      <c r="A19" s="55"/>
      <c r="B19" s="16"/>
      <c r="C19" s="55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ht="21.75" customHeight="1" x14ac:dyDescent="0.2">
      <c r="A20" s="56" t="s">
        <v>121</v>
      </c>
      <c r="B20" s="16"/>
      <c r="C20" s="56"/>
      <c r="D20" s="16"/>
      <c r="E20" s="16">
        <v>400000</v>
      </c>
      <c r="F20" s="16"/>
      <c r="G20" s="16">
        <v>283168</v>
      </c>
      <c r="H20" s="16"/>
      <c r="I20" s="16">
        <v>40000</v>
      </c>
      <c r="J20" s="16"/>
      <c r="K20" s="16">
        <v>534454</v>
      </c>
      <c r="L20" s="16"/>
      <c r="M20" s="16">
        <v>174906</v>
      </c>
      <c r="N20" s="16"/>
      <c r="O20" s="16">
        <f>SUM(M20:N20)</f>
        <v>174906</v>
      </c>
      <c r="P20" s="16"/>
      <c r="Q20" s="16">
        <f>SUM(E20:M20)</f>
        <v>1432528</v>
      </c>
    </row>
    <row r="21" spans="1:17" ht="21.75" customHeight="1" x14ac:dyDescent="0.2">
      <c r="A21" s="55" t="s">
        <v>92</v>
      </c>
      <c r="B21" s="16"/>
      <c r="C21" s="55"/>
      <c r="D21" s="16"/>
      <c r="E21" s="17">
        <v>0</v>
      </c>
      <c r="F21" s="16"/>
      <c r="G21" s="17">
        <v>0</v>
      </c>
      <c r="H21" s="16"/>
      <c r="I21" s="17">
        <v>0</v>
      </c>
      <c r="J21" s="16"/>
      <c r="K21" s="17">
        <f>PL!I87</f>
        <v>19875</v>
      </c>
      <c r="L21" s="16"/>
      <c r="M21" s="16">
        <v>0</v>
      </c>
      <c r="N21" s="16"/>
      <c r="O21" s="16">
        <f t="shared" ref="O21:O23" si="3">SUM(M21:N21)</f>
        <v>0</v>
      </c>
      <c r="P21" s="16"/>
      <c r="Q21" s="16">
        <f t="shared" si="1"/>
        <v>19875</v>
      </c>
    </row>
    <row r="22" spans="1:17" ht="21.75" customHeight="1" x14ac:dyDescent="0.2">
      <c r="A22" s="55" t="s">
        <v>100</v>
      </c>
      <c r="B22" s="16"/>
      <c r="C22" s="55"/>
      <c r="D22" s="16"/>
      <c r="E22" s="50">
        <v>0</v>
      </c>
      <c r="F22" s="16"/>
      <c r="G22" s="50">
        <v>0</v>
      </c>
      <c r="H22" s="16"/>
      <c r="I22" s="50">
        <v>0</v>
      </c>
      <c r="J22" s="16"/>
      <c r="K22" s="50">
        <v>0</v>
      </c>
      <c r="L22" s="16"/>
      <c r="M22" s="50">
        <v>0</v>
      </c>
      <c r="N22" s="16"/>
      <c r="O22" s="48">
        <f t="shared" si="3"/>
        <v>0</v>
      </c>
      <c r="P22" s="16"/>
      <c r="Q22" s="48">
        <f>SUM(E22:M22)</f>
        <v>0</v>
      </c>
    </row>
    <row r="23" spans="1:17" ht="21.75" customHeight="1" x14ac:dyDescent="0.2">
      <c r="A23" s="55" t="s">
        <v>101</v>
      </c>
      <c r="B23" s="16"/>
      <c r="C23" s="55"/>
      <c r="D23" s="16"/>
      <c r="E23" s="17">
        <f>SUM(E21:E22)</f>
        <v>0</v>
      </c>
      <c r="F23" s="16"/>
      <c r="G23" s="17">
        <f>SUM(G21:G22)</f>
        <v>0</v>
      </c>
      <c r="H23" s="16"/>
      <c r="I23" s="17">
        <f>SUM(I21:I22)</f>
        <v>0</v>
      </c>
      <c r="J23" s="16"/>
      <c r="K23" s="17">
        <f>SUM(K21:K22)</f>
        <v>19875</v>
      </c>
      <c r="L23" s="16"/>
      <c r="M23" s="17">
        <f>SUM(M21:M22)</f>
        <v>0</v>
      </c>
      <c r="N23" s="16"/>
      <c r="O23" s="17">
        <f t="shared" si="3"/>
        <v>0</v>
      </c>
      <c r="P23" s="16"/>
      <c r="Q23" s="17">
        <f>SUM(E23:M23)</f>
        <v>19875</v>
      </c>
    </row>
    <row r="24" spans="1:17" ht="21.75" customHeight="1" x14ac:dyDescent="0.2">
      <c r="A24" s="55" t="s">
        <v>181</v>
      </c>
      <c r="B24" s="16"/>
      <c r="C24" s="55"/>
      <c r="D24" s="16"/>
      <c r="E24" s="17">
        <v>0</v>
      </c>
      <c r="F24" s="16"/>
      <c r="G24" s="17">
        <v>0</v>
      </c>
      <c r="H24" s="16"/>
      <c r="I24" s="17">
        <v>0</v>
      </c>
      <c r="J24" s="16"/>
      <c r="K24" s="17">
        <v>-79998</v>
      </c>
      <c r="L24" s="16"/>
      <c r="M24" s="17">
        <v>0</v>
      </c>
      <c r="N24" s="16"/>
      <c r="O24" s="17">
        <f t="shared" ref="O24" si="4">SUM(M24:N24)</f>
        <v>0</v>
      </c>
      <c r="P24" s="16"/>
      <c r="Q24" s="17">
        <f t="shared" ref="Q24" si="5">SUM(E24:M24)</f>
        <v>-79998</v>
      </c>
    </row>
    <row r="25" spans="1:17" ht="21.75" customHeight="1" thickBot="1" x14ac:dyDescent="0.25">
      <c r="A25" s="56" t="s">
        <v>179</v>
      </c>
      <c r="B25" s="16"/>
      <c r="C25" s="56"/>
      <c r="D25" s="16"/>
      <c r="E25" s="46">
        <f>SUM(E20,E23:E24,)</f>
        <v>400000</v>
      </c>
      <c r="F25" s="16"/>
      <c r="G25" s="46">
        <f>SUM(G20,G23:G24,)</f>
        <v>283168</v>
      </c>
      <c r="H25" s="16"/>
      <c r="I25" s="46">
        <f>SUM(I20,I23:I24,)</f>
        <v>40000</v>
      </c>
      <c r="J25" s="16"/>
      <c r="K25" s="46">
        <f>SUM(K20,K23:K24,)</f>
        <v>474331</v>
      </c>
      <c r="L25" s="16"/>
      <c r="M25" s="46">
        <f>SUM(M20,M23:M24,)</f>
        <v>174906</v>
      </c>
      <c r="N25" s="16"/>
      <c r="O25" s="46">
        <f>SUM(O20,O23:O24,)</f>
        <v>174906</v>
      </c>
      <c r="P25" s="16"/>
      <c r="Q25" s="46">
        <f>SUM(Q20,Q23:Q24,)</f>
        <v>1372405</v>
      </c>
    </row>
    <row r="26" spans="1:17" ht="21.75" customHeight="1" thickTop="1" x14ac:dyDescent="0.2">
      <c r="A26" s="55"/>
      <c r="B26" s="17"/>
      <c r="C26" s="55"/>
      <c r="D26" s="17"/>
      <c r="E26" s="17">
        <f>SUM(E20-BS!M78)</f>
        <v>0</v>
      </c>
      <c r="F26" s="17"/>
      <c r="G26" s="17">
        <f>G20-BS!M79</f>
        <v>0</v>
      </c>
      <c r="H26" s="17"/>
      <c r="I26" s="17">
        <f>I20-BS!M81</f>
        <v>0</v>
      </c>
      <c r="J26" s="17"/>
      <c r="K26" s="17">
        <f>K20-BS!M82</f>
        <v>0</v>
      </c>
      <c r="L26" s="17"/>
      <c r="M26" s="17"/>
      <c r="N26" s="17"/>
      <c r="O26" s="17">
        <f>O20-BS!M83</f>
        <v>0</v>
      </c>
      <c r="P26" s="17"/>
      <c r="Q26" s="17">
        <f>Q20-BS!M84</f>
        <v>0</v>
      </c>
    </row>
    <row r="27" spans="1:17" ht="21.75" customHeight="1" x14ac:dyDescent="0.2">
      <c r="A27" s="55"/>
      <c r="B27" s="17"/>
      <c r="C27" s="55"/>
      <c r="D27" s="17"/>
      <c r="E27" s="17">
        <f>SUM(E25-BS!K78)</f>
        <v>0</v>
      </c>
      <c r="F27" s="17"/>
      <c r="G27" s="17">
        <f>G25-BS!K79</f>
        <v>0</v>
      </c>
      <c r="H27" s="17"/>
      <c r="I27" s="17">
        <f>I25-BS!K81</f>
        <v>0</v>
      </c>
      <c r="J27" s="17"/>
      <c r="K27" s="17">
        <f>SUM(K25-BS!K82)</f>
        <v>0</v>
      </c>
      <c r="L27" s="17"/>
      <c r="M27" s="17"/>
      <c r="N27" s="17"/>
      <c r="O27" s="17">
        <f>SUM(O25-BS!K83)</f>
        <v>0</v>
      </c>
      <c r="P27" s="17"/>
      <c r="Q27" s="17">
        <f>Q25-BS!K84</f>
        <v>0</v>
      </c>
    </row>
    <row r="28" spans="1:17" ht="21.75" customHeight="1" x14ac:dyDescent="0.2">
      <c r="A28" s="55" t="s">
        <v>34</v>
      </c>
      <c r="C28" s="55"/>
      <c r="G28" s="6"/>
      <c r="I28" s="6"/>
      <c r="K28" s="6"/>
    </row>
  </sheetData>
  <mergeCells count="6">
    <mergeCell ref="I10:K10"/>
    <mergeCell ref="A2:I2"/>
    <mergeCell ref="A3:I3"/>
    <mergeCell ref="A4:I4"/>
    <mergeCell ref="E6:Q6"/>
    <mergeCell ref="M7:O7"/>
  </mergeCells>
  <printOptions horizontalCentered="1" gridLinesSet="0"/>
  <pageMargins left="0.19685039370078741" right="0.19685039370078741" top="0.78740157480314965" bottom="0.19685039370078741" header="0.19685039370078741" footer="0.19685039370078741"/>
  <pageSetup paperSize="9" scale="86" fitToHeight="0" orientation="landscape" r:id="rId1"/>
  <headerFooter alignWithMargins="0"/>
  <rowBreaks count="3" manualBreakCount="3">
    <brk id="267" max="65535" man="1"/>
    <brk id="290" max="65535" man="1"/>
    <brk id="336" max="6553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A689-BA25-40BE-9C48-E05163C6B436}">
  <dimension ref="A1:BP130"/>
  <sheetViews>
    <sheetView showGridLines="0" tabSelected="1" view="pageBreakPreview" topLeftCell="A40" zoomScale="85" zoomScaleNormal="85" zoomScaleSheetLayoutView="85" workbookViewId="0">
      <selection activeCell="A51" sqref="A51"/>
    </sheetView>
  </sheetViews>
  <sheetFormatPr defaultColWidth="10.5703125" defaultRowHeight="21.75" customHeight="1" x14ac:dyDescent="0.2"/>
  <cols>
    <col min="1" max="1" width="51.7109375" style="58" customWidth="1"/>
    <col min="2" max="2" width="7.42578125" style="58" customWidth="1"/>
    <col min="3" max="3" width="0.7109375" style="59" customWidth="1"/>
    <col min="4" max="4" width="12.7109375" style="59" customWidth="1"/>
    <col min="5" max="5" width="0.7109375" style="59" customWidth="1"/>
    <col min="6" max="6" width="12.7109375" style="59" customWidth="1"/>
    <col min="7" max="7" width="0.7109375" style="59" customWidth="1"/>
    <col min="8" max="8" width="12.7109375" style="59" customWidth="1"/>
    <col min="9" max="9" width="0.7109375" style="59" customWidth="1"/>
    <col min="10" max="10" width="12.7109375" style="59" customWidth="1"/>
    <col min="11" max="11" width="0.42578125" style="59" customWidth="1"/>
    <col min="12" max="12" width="11.5703125" style="59" bestFit="1" customWidth="1"/>
    <col min="13" max="16384" width="10.5703125" style="59"/>
  </cols>
  <sheetData>
    <row r="1" spans="1:12" ht="21.75" customHeight="1" x14ac:dyDescent="0.2">
      <c r="J1" s="60" t="s">
        <v>70</v>
      </c>
      <c r="K1" s="61"/>
    </row>
    <row r="2" spans="1:12" s="63" customFormat="1" ht="21.75" customHeight="1" x14ac:dyDescent="0.2">
      <c r="A2" s="1" t="s">
        <v>0</v>
      </c>
      <c r="B2" s="62"/>
      <c r="J2" s="60"/>
    </row>
    <row r="3" spans="1:12" s="67" customFormat="1" ht="21.75" customHeight="1" x14ac:dyDescent="0.2">
      <c r="A3" s="64" t="s">
        <v>128</v>
      </c>
      <c r="B3" s="64"/>
      <c r="C3" s="65"/>
      <c r="D3" s="66"/>
      <c r="E3" s="65"/>
      <c r="F3" s="66"/>
      <c r="G3" s="65"/>
      <c r="H3" s="66"/>
      <c r="I3" s="66"/>
      <c r="J3" s="66"/>
    </row>
    <row r="4" spans="1:12" s="67" customFormat="1" ht="21.75" customHeight="1" x14ac:dyDescent="0.2">
      <c r="A4" s="94" t="s">
        <v>180</v>
      </c>
      <c r="B4" s="94"/>
      <c r="C4" s="94"/>
      <c r="D4" s="94"/>
      <c r="E4" s="94"/>
      <c r="F4" s="66"/>
      <c r="G4" s="65"/>
      <c r="H4" s="66"/>
      <c r="I4" s="66"/>
      <c r="J4" s="66"/>
    </row>
    <row r="5" spans="1:12" s="67" customFormat="1" ht="21.75" customHeight="1" x14ac:dyDescent="0.2">
      <c r="C5" s="65"/>
      <c r="D5" s="65"/>
      <c r="E5" s="65"/>
      <c r="F5" s="65"/>
      <c r="G5" s="65"/>
      <c r="H5" s="65"/>
      <c r="I5" s="66"/>
      <c r="J5" s="60" t="s">
        <v>2</v>
      </c>
    </row>
    <row r="6" spans="1:12" s="67" customFormat="1" ht="21.75" customHeight="1" x14ac:dyDescent="0.2">
      <c r="C6" s="65"/>
      <c r="D6" s="92" t="s">
        <v>3</v>
      </c>
      <c r="E6" s="92"/>
      <c r="F6" s="92"/>
      <c r="G6" s="4"/>
      <c r="H6" s="92" t="s">
        <v>4</v>
      </c>
      <c r="I6" s="92"/>
      <c r="J6" s="92"/>
    </row>
    <row r="7" spans="1:12" s="6" customFormat="1" ht="21.75" customHeight="1" x14ac:dyDescent="0.2">
      <c r="C7" s="9"/>
      <c r="D7" s="8" t="s">
        <v>72</v>
      </c>
      <c r="E7" s="11"/>
      <c r="F7" s="8" t="s">
        <v>73</v>
      </c>
      <c r="G7" s="9"/>
      <c r="H7" s="8" t="s">
        <v>72</v>
      </c>
      <c r="I7" s="11"/>
      <c r="J7" s="8" t="s">
        <v>73</v>
      </c>
      <c r="L7" s="68"/>
    </row>
    <row r="8" spans="1:12" ht="21.75" customHeight="1" x14ac:dyDescent="0.2">
      <c r="A8" s="69" t="s">
        <v>129</v>
      </c>
      <c r="B8" s="69"/>
      <c r="C8" s="70"/>
      <c r="D8" s="71"/>
      <c r="E8" s="70"/>
      <c r="F8" s="71"/>
      <c r="G8" s="70"/>
      <c r="H8" s="71"/>
      <c r="I8" s="71"/>
      <c r="J8" s="71"/>
    </row>
    <row r="9" spans="1:12" ht="21.75" customHeight="1" x14ac:dyDescent="0.2">
      <c r="A9" s="58" t="s">
        <v>130</v>
      </c>
      <c r="D9" s="71">
        <f>SUM(PL!E69)</f>
        <v>30010</v>
      </c>
      <c r="F9" s="71">
        <f>SUM(PL!G69)</f>
        <v>130165</v>
      </c>
      <c r="H9" s="71">
        <f>SUM(PL!I69)</f>
        <v>24724</v>
      </c>
      <c r="I9" s="71"/>
      <c r="J9" s="71">
        <f>SUM(PL!K69)</f>
        <v>125021</v>
      </c>
    </row>
    <row r="10" spans="1:12" ht="21.75" customHeight="1" x14ac:dyDescent="0.2">
      <c r="A10" s="58" t="s">
        <v>131</v>
      </c>
      <c r="D10" s="71"/>
      <c r="F10" s="71"/>
      <c r="H10" s="71"/>
      <c r="I10" s="71"/>
      <c r="J10" s="71"/>
    </row>
    <row r="11" spans="1:12" ht="21.75" customHeight="1" x14ac:dyDescent="0.2">
      <c r="A11" s="58" t="s">
        <v>132</v>
      </c>
      <c r="D11" s="71"/>
      <c r="F11" s="71"/>
      <c r="H11" s="71"/>
      <c r="I11" s="71"/>
      <c r="J11" s="71"/>
    </row>
    <row r="12" spans="1:12" ht="21.6" customHeight="1" x14ac:dyDescent="0.2">
      <c r="A12" s="72" t="s">
        <v>133</v>
      </c>
      <c r="B12" s="72"/>
      <c r="D12" s="77">
        <v>27961</v>
      </c>
      <c r="F12" s="71">
        <v>27242</v>
      </c>
      <c r="H12" s="71">
        <v>21111</v>
      </c>
      <c r="J12" s="71">
        <v>19853</v>
      </c>
    </row>
    <row r="13" spans="1:12" ht="21.75" customHeight="1" x14ac:dyDescent="0.2">
      <c r="A13" s="72" t="s">
        <v>134</v>
      </c>
      <c r="B13" s="72"/>
      <c r="D13" s="71">
        <v>2504</v>
      </c>
      <c r="F13" s="71">
        <v>2452</v>
      </c>
      <c r="H13" s="77">
        <v>2152</v>
      </c>
      <c r="J13" s="71">
        <v>2073</v>
      </c>
    </row>
    <row r="14" spans="1:12" ht="21.75" customHeight="1" x14ac:dyDescent="0.2">
      <c r="A14" s="72" t="s">
        <v>135</v>
      </c>
      <c r="B14" s="72"/>
      <c r="D14" s="71">
        <v>199</v>
      </c>
      <c r="F14" s="71">
        <v>-122</v>
      </c>
      <c r="H14" s="71">
        <v>199</v>
      </c>
      <c r="J14" s="71">
        <v>-122</v>
      </c>
    </row>
    <row r="15" spans="1:12" ht="21.75" customHeight="1" x14ac:dyDescent="0.2">
      <c r="A15" s="72" t="s">
        <v>183</v>
      </c>
      <c r="B15" s="72"/>
      <c r="D15" s="71">
        <v>-2613</v>
      </c>
      <c r="F15" s="71">
        <v>2159</v>
      </c>
      <c r="H15" s="77">
        <v>-1686</v>
      </c>
      <c r="J15" s="71">
        <v>2210</v>
      </c>
    </row>
    <row r="16" spans="1:12" ht="21.6" customHeight="1" x14ac:dyDescent="0.2">
      <c r="A16" s="58" t="s">
        <v>136</v>
      </c>
      <c r="D16" s="77">
        <v>15</v>
      </c>
      <c r="F16" s="71">
        <v>24</v>
      </c>
      <c r="H16" s="71">
        <v>15</v>
      </c>
      <c r="J16" s="71">
        <v>24</v>
      </c>
    </row>
    <row r="17" spans="1:68" ht="21.6" customHeight="1" x14ac:dyDescent="0.2">
      <c r="A17" s="73" t="s">
        <v>185</v>
      </c>
      <c r="D17" s="71">
        <v>-1615</v>
      </c>
      <c r="F17" s="71">
        <v>614</v>
      </c>
      <c r="H17" s="59">
        <v>-1615</v>
      </c>
      <c r="J17" s="59">
        <v>614</v>
      </c>
    </row>
    <row r="18" spans="1:68" ht="21.6" customHeight="1" x14ac:dyDescent="0.2">
      <c r="A18" s="58" t="s">
        <v>174</v>
      </c>
      <c r="C18" s="67"/>
      <c r="D18" s="71">
        <v>3503</v>
      </c>
      <c r="E18" s="67"/>
      <c r="F18" s="71">
        <v>3803</v>
      </c>
      <c r="G18" s="67"/>
      <c r="H18" s="71">
        <v>3503</v>
      </c>
      <c r="I18" s="67"/>
      <c r="J18" s="71">
        <v>3803</v>
      </c>
    </row>
    <row r="19" spans="1:68" ht="21.6" customHeight="1" x14ac:dyDescent="0.2">
      <c r="A19" s="58" t="s">
        <v>137</v>
      </c>
      <c r="C19" s="67"/>
      <c r="D19" s="74">
        <v>-1487</v>
      </c>
      <c r="E19" s="67"/>
      <c r="F19" s="74">
        <v>-3602</v>
      </c>
      <c r="G19" s="67"/>
      <c r="H19" s="74">
        <v>-1348</v>
      </c>
      <c r="I19" s="67"/>
      <c r="J19" s="74">
        <v>-3818</v>
      </c>
    </row>
    <row r="20" spans="1:68" ht="21.75" customHeight="1" x14ac:dyDescent="0.2">
      <c r="A20" s="58" t="s">
        <v>138</v>
      </c>
      <c r="C20" s="67"/>
      <c r="D20" s="71">
        <v>-200</v>
      </c>
      <c r="E20" s="67"/>
      <c r="F20" s="71">
        <v>-304</v>
      </c>
      <c r="G20" s="67"/>
      <c r="H20" s="71">
        <v>-379</v>
      </c>
      <c r="I20" s="67"/>
      <c r="J20" s="71">
        <v>-334</v>
      </c>
    </row>
    <row r="21" spans="1:68" ht="21.75" customHeight="1" x14ac:dyDescent="0.2">
      <c r="A21" s="58" t="s">
        <v>139</v>
      </c>
      <c r="C21" s="67"/>
      <c r="D21" s="75">
        <v>3604</v>
      </c>
      <c r="E21" s="67"/>
      <c r="F21" s="75">
        <v>4597</v>
      </c>
      <c r="G21" s="67"/>
      <c r="H21" s="75">
        <v>2775</v>
      </c>
      <c r="I21" s="67"/>
      <c r="J21" s="75">
        <v>3640</v>
      </c>
    </row>
    <row r="22" spans="1:68" ht="21.75" customHeight="1" x14ac:dyDescent="0.2">
      <c r="A22" s="58" t="s">
        <v>140</v>
      </c>
      <c r="D22" s="71"/>
      <c r="F22" s="71"/>
      <c r="H22" s="71"/>
      <c r="I22" s="71"/>
      <c r="J22" s="71"/>
    </row>
    <row r="23" spans="1:68" ht="21.75" customHeight="1" x14ac:dyDescent="0.2">
      <c r="A23" s="58" t="s">
        <v>141</v>
      </c>
      <c r="D23" s="71">
        <f>SUM(D9:D21)</f>
        <v>61881</v>
      </c>
      <c r="F23" s="71">
        <f>SUM(F9:F21)</f>
        <v>167028</v>
      </c>
      <c r="H23" s="71">
        <f>SUM(H9:H21)</f>
        <v>49451</v>
      </c>
      <c r="I23" s="71"/>
      <c r="J23" s="71">
        <f>SUM(J9:J21)</f>
        <v>152964</v>
      </c>
    </row>
    <row r="24" spans="1:68" ht="21.75" customHeight="1" x14ac:dyDescent="0.2">
      <c r="A24" s="58" t="s">
        <v>142</v>
      </c>
      <c r="D24" s="71"/>
      <c r="F24" s="71"/>
      <c r="H24" s="71"/>
      <c r="I24" s="71"/>
      <c r="J24" s="71"/>
    </row>
    <row r="25" spans="1:68" ht="21.75" customHeight="1" x14ac:dyDescent="0.2">
      <c r="A25" s="58" t="s">
        <v>143</v>
      </c>
      <c r="D25" s="71">
        <v>86983</v>
      </c>
      <c r="F25" s="71">
        <v>-155215</v>
      </c>
      <c r="H25" s="71">
        <v>84639</v>
      </c>
      <c r="J25" s="71">
        <v>-153736</v>
      </c>
    </row>
    <row r="26" spans="1:68" ht="21.75" customHeight="1" x14ac:dyDescent="0.2">
      <c r="A26" s="58" t="s">
        <v>144</v>
      </c>
      <c r="D26" s="71">
        <v>-163749</v>
      </c>
      <c r="F26" s="71">
        <v>-57294</v>
      </c>
      <c r="H26" s="77">
        <v>-146228</v>
      </c>
      <c r="J26" s="71">
        <v>-52644</v>
      </c>
    </row>
    <row r="27" spans="1:68" ht="21.75" customHeight="1" x14ac:dyDescent="0.2">
      <c r="A27" s="58" t="s">
        <v>21</v>
      </c>
      <c r="D27" s="74">
        <v>3793</v>
      </c>
      <c r="F27" s="74">
        <v>6515</v>
      </c>
      <c r="H27" s="71">
        <v>-31763</v>
      </c>
      <c r="J27" s="71">
        <v>443</v>
      </c>
    </row>
    <row r="28" spans="1:68" ht="21.75" customHeight="1" x14ac:dyDescent="0.2">
      <c r="A28" s="72" t="s">
        <v>22</v>
      </c>
      <c r="B28" s="72"/>
      <c r="C28" s="76"/>
      <c r="D28" s="77">
        <v>5431</v>
      </c>
      <c r="E28" s="76"/>
      <c r="F28" s="71">
        <v>2859</v>
      </c>
      <c r="G28" s="76"/>
      <c r="H28" s="71">
        <v>6084</v>
      </c>
      <c r="I28" s="76"/>
      <c r="J28" s="71">
        <v>1218</v>
      </c>
    </row>
    <row r="29" spans="1:68" ht="21.75" customHeight="1" x14ac:dyDescent="0.2">
      <c r="A29" s="72" t="s">
        <v>145</v>
      </c>
      <c r="B29" s="72"/>
      <c r="C29" s="76"/>
      <c r="D29" s="77">
        <v>307</v>
      </c>
      <c r="E29" s="76"/>
      <c r="F29" s="71">
        <v>-8163</v>
      </c>
      <c r="G29" s="76"/>
      <c r="H29" s="71">
        <v>135</v>
      </c>
      <c r="I29" s="76"/>
      <c r="J29" s="71">
        <v>206</v>
      </c>
    </row>
    <row r="30" spans="1:68" ht="21.75" customHeight="1" x14ac:dyDescent="0.2">
      <c r="A30" s="58" t="s">
        <v>146</v>
      </c>
      <c r="D30" s="71"/>
      <c r="F30" s="71"/>
      <c r="H30" s="71"/>
      <c r="J30" s="71"/>
      <c r="N30" s="78"/>
    </row>
    <row r="31" spans="1:68" ht="21.75" customHeight="1" x14ac:dyDescent="0.2">
      <c r="A31" s="72" t="s">
        <v>147</v>
      </c>
      <c r="B31" s="72"/>
      <c r="C31" s="67"/>
      <c r="D31" s="71">
        <v>-9576</v>
      </c>
      <c r="E31" s="67"/>
      <c r="F31" s="71">
        <v>-20006</v>
      </c>
      <c r="G31" s="67"/>
      <c r="H31" s="71">
        <v>6091</v>
      </c>
      <c r="I31" s="67"/>
      <c r="J31" s="71">
        <v>-33782</v>
      </c>
      <c r="BP31" s="79">
        <f>SUM(BM23,BM31)</f>
        <v>0</v>
      </c>
    </row>
    <row r="32" spans="1:68" ht="21.75" customHeight="1" x14ac:dyDescent="0.2">
      <c r="A32" s="72" t="s">
        <v>148</v>
      </c>
      <c r="B32" s="72"/>
      <c r="C32" s="67"/>
      <c r="D32" s="71">
        <v>-636</v>
      </c>
      <c r="E32" s="67"/>
      <c r="F32" s="71">
        <v>-103</v>
      </c>
      <c r="G32" s="67"/>
      <c r="H32" s="77">
        <v>-636</v>
      </c>
      <c r="I32" s="67"/>
      <c r="J32" s="71">
        <v>-103</v>
      </c>
    </row>
    <row r="33" spans="1:12" ht="21.75" customHeight="1" x14ac:dyDescent="0.2">
      <c r="A33" s="72" t="s">
        <v>149</v>
      </c>
      <c r="B33" s="72"/>
      <c r="C33" s="67"/>
      <c r="D33" s="71">
        <v>1336</v>
      </c>
      <c r="E33" s="67"/>
      <c r="F33" s="71">
        <v>-76</v>
      </c>
      <c r="G33" s="67"/>
      <c r="H33" s="77">
        <f>497</f>
        <v>497</v>
      </c>
      <c r="I33" s="67"/>
      <c r="J33" s="71">
        <v>-65</v>
      </c>
    </row>
    <row r="34" spans="1:12" ht="21.6" customHeight="1" x14ac:dyDescent="0.2">
      <c r="A34" s="72" t="s">
        <v>150</v>
      </c>
      <c r="B34" s="72"/>
      <c r="C34" s="67"/>
      <c r="D34" s="80">
        <f>SUM(D23:D33)</f>
        <v>-14230</v>
      </c>
      <c r="E34" s="67"/>
      <c r="F34" s="80">
        <f>SUM(F23:F33)</f>
        <v>-64455</v>
      </c>
      <c r="G34" s="67"/>
      <c r="H34" s="80">
        <f>SUM(H23:H33)</f>
        <v>-31730</v>
      </c>
      <c r="I34" s="71"/>
      <c r="J34" s="80">
        <f>SUM(J23:J33)</f>
        <v>-85499</v>
      </c>
    </row>
    <row r="35" spans="1:12" ht="21.75" customHeight="1" x14ac:dyDescent="0.2">
      <c r="A35" s="72" t="s">
        <v>182</v>
      </c>
      <c r="B35" s="72"/>
      <c r="C35" s="67"/>
      <c r="D35" s="74">
        <v>0</v>
      </c>
      <c r="E35" s="67"/>
      <c r="F35" s="74">
        <v>0</v>
      </c>
      <c r="G35" s="67"/>
      <c r="H35" s="71">
        <v>52</v>
      </c>
      <c r="I35" s="71"/>
      <c r="J35" s="71">
        <v>37</v>
      </c>
    </row>
    <row r="36" spans="1:12" ht="21.75" customHeight="1" x14ac:dyDescent="0.2">
      <c r="A36" s="63" t="s">
        <v>151</v>
      </c>
      <c r="B36" s="72"/>
      <c r="C36" s="67"/>
      <c r="D36" s="74">
        <v>-1081</v>
      </c>
      <c r="E36" s="74"/>
      <c r="F36" s="74">
        <v>-635</v>
      </c>
      <c r="G36" s="74"/>
      <c r="H36" s="74">
        <v>-1081</v>
      </c>
      <c r="I36" s="74"/>
      <c r="J36" s="74">
        <v>-635</v>
      </c>
    </row>
    <row r="37" spans="1:12" ht="21.75" customHeight="1" x14ac:dyDescent="0.2">
      <c r="A37" s="72" t="s">
        <v>152</v>
      </c>
      <c r="B37" s="72"/>
      <c r="D37" s="74">
        <v>-13619</v>
      </c>
      <c r="E37" s="74"/>
      <c r="F37" s="74">
        <v>-8785</v>
      </c>
      <c r="G37" s="74"/>
      <c r="H37" s="74">
        <v>-13412</v>
      </c>
      <c r="I37" s="74"/>
      <c r="J37" s="74">
        <v>-8683</v>
      </c>
    </row>
    <row r="38" spans="1:12" ht="21.75" customHeight="1" x14ac:dyDescent="0.2">
      <c r="A38" s="64" t="s">
        <v>153</v>
      </c>
      <c r="B38" s="64"/>
      <c r="C38" s="76"/>
      <c r="D38" s="81">
        <f>SUM(D34:D37)</f>
        <v>-28930</v>
      </c>
      <c r="E38" s="76"/>
      <c r="F38" s="81">
        <f>SUM(F34:F37)</f>
        <v>-73875</v>
      </c>
      <c r="G38" s="76"/>
      <c r="H38" s="81">
        <f>SUM(H34:H37)</f>
        <v>-46171</v>
      </c>
      <c r="I38" s="71"/>
      <c r="J38" s="81">
        <f>SUM(J34:J37)</f>
        <v>-94780</v>
      </c>
    </row>
    <row r="39" spans="1:12" ht="21.75" customHeight="1" x14ac:dyDescent="0.2">
      <c r="D39" s="61"/>
      <c r="F39" s="61"/>
      <c r="H39" s="61"/>
      <c r="I39" s="61"/>
      <c r="J39" s="61"/>
    </row>
    <row r="40" spans="1:12" ht="21.75" customHeight="1" x14ac:dyDescent="0.2">
      <c r="A40" s="82" t="s">
        <v>34</v>
      </c>
      <c r="B40" s="82"/>
      <c r="C40" s="76"/>
      <c r="E40" s="76"/>
      <c r="G40" s="76"/>
    </row>
    <row r="41" spans="1:12" ht="21.75" customHeight="1" x14ac:dyDescent="0.2">
      <c r="A41" s="82"/>
      <c r="B41" s="82"/>
      <c r="C41" s="76"/>
      <c r="E41" s="76"/>
      <c r="G41" s="76"/>
      <c r="K41" s="61" t="s">
        <v>70</v>
      </c>
    </row>
    <row r="42" spans="1:12" s="67" customFormat="1" ht="21.75" customHeight="1" x14ac:dyDescent="0.2">
      <c r="A42" s="1" t="s">
        <v>0</v>
      </c>
      <c r="B42" s="62"/>
      <c r="C42" s="65"/>
      <c r="D42" s="66"/>
      <c r="E42" s="65"/>
      <c r="F42" s="66"/>
      <c r="G42" s="65"/>
      <c r="H42" s="66"/>
      <c r="I42" s="66"/>
      <c r="J42" s="66"/>
    </row>
    <row r="43" spans="1:12" s="67" customFormat="1" ht="21.75" customHeight="1" x14ac:dyDescent="0.2">
      <c r="A43" s="64" t="s">
        <v>154</v>
      </c>
      <c r="B43" s="64"/>
      <c r="C43" s="66"/>
      <c r="D43" s="66"/>
      <c r="E43" s="66"/>
      <c r="F43" s="66"/>
      <c r="G43" s="66"/>
      <c r="H43" s="66"/>
      <c r="I43" s="66"/>
      <c r="J43" s="66"/>
    </row>
    <row r="44" spans="1:12" s="67" customFormat="1" ht="21.75" customHeight="1" x14ac:dyDescent="0.2">
      <c r="A44" s="94" t="s">
        <v>180</v>
      </c>
      <c r="B44" s="94"/>
      <c r="C44" s="94"/>
      <c r="D44" s="94"/>
      <c r="E44" s="94"/>
      <c r="F44" s="66"/>
      <c r="G44" s="65"/>
      <c r="H44" s="66"/>
      <c r="I44" s="66"/>
      <c r="J44" s="66"/>
    </row>
    <row r="45" spans="1:12" s="67" customFormat="1" ht="21.75" customHeight="1" x14ac:dyDescent="0.2">
      <c r="C45" s="65"/>
      <c r="D45" s="65"/>
      <c r="E45" s="65"/>
      <c r="F45" s="65"/>
      <c r="G45" s="65"/>
      <c r="H45" s="65"/>
      <c r="I45" s="66"/>
      <c r="J45" s="60" t="s">
        <v>2</v>
      </c>
    </row>
    <row r="46" spans="1:12" s="67" customFormat="1" ht="21.75" customHeight="1" x14ac:dyDescent="0.2">
      <c r="C46" s="65"/>
      <c r="D46" s="92" t="s">
        <v>3</v>
      </c>
      <c r="E46" s="92"/>
      <c r="F46" s="92"/>
      <c r="G46" s="4"/>
      <c r="H46" s="92" t="s">
        <v>4</v>
      </c>
      <c r="I46" s="92"/>
      <c r="J46" s="92"/>
    </row>
    <row r="47" spans="1:12" s="6" customFormat="1" ht="21.75" customHeight="1" x14ac:dyDescent="0.2">
      <c r="C47" s="9"/>
      <c r="D47" s="8" t="s">
        <v>72</v>
      </c>
      <c r="E47" s="11"/>
      <c r="F47" s="8" t="s">
        <v>73</v>
      </c>
      <c r="G47" s="9"/>
      <c r="H47" s="8" t="s">
        <v>72</v>
      </c>
      <c r="I47" s="11"/>
      <c r="J47" s="8" t="s">
        <v>73</v>
      </c>
      <c r="L47" s="68"/>
    </row>
    <row r="48" spans="1:12" ht="21.75" customHeight="1" x14ac:dyDescent="0.2">
      <c r="A48" s="69" t="s">
        <v>155</v>
      </c>
      <c r="B48" s="69"/>
      <c r="C48" s="70"/>
      <c r="D48" s="61"/>
      <c r="E48" s="70"/>
      <c r="F48" s="61"/>
      <c r="G48" s="70"/>
      <c r="H48" s="61"/>
      <c r="I48" s="61"/>
      <c r="J48" s="61"/>
    </row>
    <row r="49" spans="1:10" ht="21.75" customHeight="1" x14ac:dyDescent="0.2">
      <c r="A49" s="58" t="s">
        <v>156</v>
      </c>
      <c r="D49" s="74">
        <v>-2</v>
      </c>
      <c r="F49" s="74">
        <v>0</v>
      </c>
      <c r="H49" s="74">
        <v>-2</v>
      </c>
      <c r="J49" s="74">
        <v>0</v>
      </c>
    </row>
    <row r="50" spans="1:10" ht="21.75" customHeight="1" x14ac:dyDescent="0.2">
      <c r="A50" s="58" t="s">
        <v>189</v>
      </c>
      <c r="D50" s="74">
        <v>0</v>
      </c>
      <c r="F50" s="74">
        <v>0</v>
      </c>
      <c r="H50" s="74">
        <v>-18690</v>
      </c>
      <c r="J50" s="74">
        <v>325</v>
      </c>
    </row>
    <row r="51" spans="1:10" ht="21.75" customHeight="1" x14ac:dyDescent="0.2">
      <c r="A51" s="58" t="s">
        <v>157</v>
      </c>
      <c r="D51" s="71">
        <v>-42166</v>
      </c>
      <c r="F51" s="71">
        <v>-14789</v>
      </c>
      <c r="H51" s="71">
        <v>-20926</v>
      </c>
      <c r="J51" s="71">
        <v>-14144</v>
      </c>
    </row>
    <row r="52" spans="1:10" ht="21.6" customHeight="1" x14ac:dyDescent="0.2">
      <c r="A52" s="58" t="s">
        <v>158</v>
      </c>
      <c r="D52" s="74">
        <v>-35</v>
      </c>
      <c r="F52" s="74">
        <v>-308</v>
      </c>
      <c r="H52" s="74">
        <v>-35</v>
      </c>
      <c r="J52" s="74">
        <v>-308</v>
      </c>
    </row>
    <row r="53" spans="1:10" ht="21.75" customHeight="1" x14ac:dyDescent="0.2">
      <c r="A53" s="58" t="s">
        <v>159</v>
      </c>
      <c r="D53" s="71">
        <v>200</v>
      </c>
      <c r="F53" s="71">
        <v>304</v>
      </c>
      <c r="H53" s="83">
        <v>184</v>
      </c>
      <c r="J53" s="74">
        <v>289</v>
      </c>
    </row>
    <row r="54" spans="1:10" ht="21.75" customHeight="1" x14ac:dyDescent="0.2">
      <c r="A54" s="58" t="s">
        <v>160</v>
      </c>
      <c r="D54" s="71">
        <v>23</v>
      </c>
      <c r="F54" s="71">
        <v>41</v>
      </c>
      <c r="H54" s="71">
        <v>23</v>
      </c>
      <c r="J54" s="71">
        <v>41</v>
      </c>
    </row>
    <row r="55" spans="1:10" ht="21.75" customHeight="1" x14ac:dyDescent="0.2">
      <c r="A55" s="69" t="s">
        <v>161</v>
      </c>
      <c r="B55" s="69"/>
      <c r="D55" s="81">
        <f>SUM(D49:D54)</f>
        <v>-41980</v>
      </c>
      <c r="F55" s="81">
        <f>SUM(F49:F54)</f>
        <v>-14752</v>
      </c>
      <c r="H55" s="81">
        <f>SUM(H49:H54)</f>
        <v>-39446</v>
      </c>
      <c r="I55" s="71"/>
      <c r="J55" s="81">
        <f>SUM(J49:J54)</f>
        <v>-13797</v>
      </c>
    </row>
    <row r="56" spans="1:10" ht="21.75" customHeight="1" x14ac:dyDescent="0.2">
      <c r="A56" s="69" t="s">
        <v>162</v>
      </c>
      <c r="B56" s="69"/>
      <c r="C56" s="70"/>
      <c r="D56" s="71"/>
      <c r="E56" s="70"/>
      <c r="F56" s="71"/>
      <c r="G56" s="70"/>
      <c r="H56" s="71"/>
      <c r="I56" s="71"/>
      <c r="J56" s="71"/>
    </row>
    <row r="57" spans="1:10" ht="21.75" customHeight="1" x14ac:dyDescent="0.2">
      <c r="A57" s="82" t="s">
        <v>163</v>
      </c>
      <c r="B57" s="72"/>
      <c r="C57" s="76"/>
      <c r="D57" s="74">
        <v>160000</v>
      </c>
      <c r="E57" s="76"/>
      <c r="F57" s="74">
        <v>170000</v>
      </c>
      <c r="G57" s="76"/>
      <c r="H57" s="74">
        <v>160000</v>
      </c>
      <c r="I57" s="76"/>
      <c r="J57" s="74">
        <v>170000</v>
      </c>
    </row>
    <row r="58" spans="1:10" ht="21.75" customHeight="1" x14ac:dyDescent="0.2">
      <c r="A58" s="72" t="s">
        <v>164</v>
      </c>
      <c r="B58" s="72"/>
      <c r="C58" s="76"/>
      <c r="D58" s="83">
        <v>-5238</v>
      </c>
      <c r="E58" s="76"/>
      <c r="F58" s="74">
        <v>-5661</v>
      </c>
      <c r="G58" s="76"/>
      <c r="H58" s="74">
        <v>0</v>
      </c>
      <c r="I58" s="76"/>
      <c r="J58" s="74">
        <v>0</v>
      </c>
    </row>
    <row r="59" spans="1:10" ht="21.75" customHeight="1" x14ac:dyDescent="0.2">
      <c r="A59" s="72" t="s">
        <v>165</v>
      </c>
      <c r="B59" s="72"/>
      <c r="C59" s="76"/>
      <c r="D59" s="74">
        <v>-3110</v>
      </c>
      <c r="E59" s="76"/>
      <c r="F59" s="74">
        <v>-2864</v>
      </c>
      <c r="G59" s="76"/>
      <c r="H59" s="74">
        <v>-2582</v>
      </c>
      <c r="I59" s="76"/>
      <c r="J59" s="74">
        <v>-2322</v>
      </c>
    </row>
    <row r="60" spans="1:10" ht="21.6" customHeight="1" x14ac:dyDescent="0.2">
      <c r="A60" s="72" t="s">
        <v>166</v>
      </c>
      <c r="B60" s="72"/>
      <c r="C60" s="76"/>
      <c r="D60" s="74">
        <v>-2196</v>
      </c>
      <c r="E60" s="76"/>
      <c r="F60" s="74">
        <v>-3112</v>
      </c>
      <c r="G60" s="76"/>
      <c r="H60" s="74">
        <v>-1830</v>
      </c>
      <c r="I60" s="76"/>
      <c r="J60" s="74">
        <v>-2675</v>
      </c>
    </row>
    <row r="61" spans="1:10" ht="21.75" customHeight="1" x14ac:dyDescent="0.2">
      <c r="A61" s="72" t="s">
        <v>167</v>
      </c>
      <c r="B61" s="72"/>
      <c r="C61" s="76"/>
      <c r="D61" s="74">
        <v>-79789</v>
      </c>
      <c r="E61" s="76"/>
      <c r="F61" s="74">
        <v>-32794</v>
      </c>
      <c r="G61" s="76"/>
      <c r="H61" s="74">
        <v>-79789</v>
      </c>
      <c r="I61" s="76"/>
      <c r="J61" s="74">
        <v>-32794</v>
      </c>
    </row>
    <row r="62" spans="1:10" ht="21.75" customHeight="1" x14ac:dyDescent="0.2">
      <c r="A62" s="69" t="s">
        <v>186</v>
      </c>
      <c r="D62" s="81">
        <f>SUM(D57:D61)</f>
        <v>69667</v>
      </c>
      <c r="F62" s="81">
        <f>SUM(F57:F61)</f>
        <v>125569</v>
      </c>
      <c r="H62" s="81">
        <f>SUM(H57:H61)</f>
        <v>75799</v>
      </c>
      <c r="I62" s="71"/>
      <c r="J62" s="81">
        <f>SUM(J57:J61)</f>
        <v>132209</v>
      </c>
    </row>
    <row r="63" spans="1:10" ht="21.75" customHeight="1" x14ac:dyDescent="0.2">
      <c r="A63" s="69" t="s">
        <v>187</v>
      </c>
      <c r="B63" s="69"/>
      <c r="D63" s="84">
        <v>-6062</v>
      </c>
      <c r="F63" s="81">
        <v>-783</v>
      </c>
      <c r="H63" s="85">
        <v>0</v>
      </c>
      <c r="J63" s="85">
        <v>0</v>
      </c>
    </row>
    <row r="64" spans="1:10" ht="21.75" customHeight="1" x14ac:dyDescent="0.2">
      <c r="A64" s="69" t="s">
        <v>188</v>
      </c>
      <c r="B64" s="69"/>
      <c r="D64" s="71">
        <f>SUM(D38,D55,D62,D63)</f>
        <v>-7305</v>
      </c>
      <c r="F64" s="71">
        <f>SUM(F38,F55,F62,F63)</f>
        <v>36159</v>
      </c>
      <c r="H64" s="71">
        <f>SUM(H38,H55,H62,H63)</f>
        <v>-9818</v>
      </c>
      <c r="I64" s="71"/>
      <c r="J64" s="71">
        <f>SUM(J38,J55,J62,J63)</f>
        <v>23632</v>
      </c>
    </row>
    <row r="65" spans="1:15" ht="21.75" customHeight="1" x14ac:dyDescent="0.2">
      <c r="A65" s="72" t="s">
        <v>168</v>
      </c>
      <c r="B65" s="72"/>
      <c r="C65" s="67"/>
      <c r="D65" s="71">
        <v>155046</v>
      </c>
      <c r="E65" s="67"/>
      <c r="F65" s="71">
        <v>117784</v>
      </c>
      <c r="G65" s="71"/>
      <c r="H65" s="71">
        <v>145153</v>
      </c>
      <c r="I65" s="71"/>
      <c r="J65" s="71">
        <v>109518</v>
      </c>
    </row>
    <row r="66" spans="1:15" ht="21.75" customHeight="1" thickBot="1" x14ac:dyDescent="0.25">
      <c r="A66" s="62" t="s">
        <v>169</v>
      </c>
      <c r="B66" s="62"/>
      <c r="C66" s="76"/>
      <c r="D66" s="86">
        <f>SUM(D64:D65)</f>
        <v>147741</v>
      </c>
      <c r="E66" s="76"/>
      <c r="F66" s="86">
        <f>SUM(F64:F65)</f>
        <v>153943</v>
      </c>
      <c r="G66" s="76"/>
      <c r="H66" s="86">
        <f>SUM(H64:H65)</f>
        <v>135335</v>
      </c>
      <c r="I66" s="71"/>
      <c r="J66" s="86">
        <f>SUM(J64:J65)</f>
        <v>133150</v>
      </c>
    </row>
    <row r="67" spans="1:15" ht="21.75" customHeight="1" thickTop="1" x14ac:dyDescent="0.2">
      <c r="D67" s="74">
        <f>D66-BS!G11</f>
        <v>0</v>
      </c>
      <c r="E67" s="74">
        <f>E66-BS!H11</f>
        <v>0</v>
      </c>
      <c r="F67" s="74"/>
      <c r="H67" s="74">
        <f>H66-BS!K11</f>
        <v>0</v>
      </c>
      <c r="I67" s="74">
        <f>I66-BS!L11</f>
        <v>0</v>
      </c>
      <c r="J67" s="74"/>
    </row>
    <row r="68" spans="1:15" ht="21.75" customHeight="1" x14ac:dyDescent="0.2">
      <c r="A68" s="62" t="s">
        <v>170</v>
      </c>
      <c r="D68" s="71"/>
      <c r="F68" s="71"/>
      <c r="H68" s="71"/>
      <c r="I68" s="71"/>
      <c r="J68" s="71"/>
    </row>
    <row r="69" spans="1:15" ht="21.75" customHeight="1" x14ac:dyDescent="0.2">
      <c r="A69" s="58" t="s">
        <v>171</v>
      </c>
      <c r="D69" s="71"/>
      <c r="F69" s="71"/>
      <c r="H69" s="71"/>
      <c r="I69" s="71"/>
      <c r="J69" s="71"/>
    </row>
    <row r="70" spans="1:15" ht="21.75" customHeight="1" x14ac:dyDescent="0.2">
      <c r="A70" s="58" t="s">
        <v>172</v>
      </c>
      <c r="D70" s="74">
        <v>5045</v>
      </c>
      <c r="F70" s="74">
        <v>512</v>
      </c>
      <c r="H70" s="74">
        <v>3967</v>
      </c>
      <c r="J70" s="74">
        <v>470</v>
      </c>
    </row>
    <row r="71" spans="1:15" ht="21.75" customHeight="1" x14ac:dyDescent="0.2">
      <c r="A71" s="58" t="s">
        <v>173</v>
      </c>
      <c r="D71" s="74">
        <v>562</v>
      </c>
      <c r="F71" s="74">
        <v>0</v>
      </c>
      <c r="H71" s="74">
        <v>562</v>
      </c>
      <c r="J71" s="74">
        <v>0</v>
      </c>
    </row>
    <row r="72" spans="1:15" ht="21.75" customHeight="1" x14ac:dyDescent="0.2">
      <c r="D72" s="71"/>
      <c r="F72" s="74"/>
      <c r="H72" s="71"/>
      <c r="I72" s="71"/>
      <c r="J72" s="71"/>
    </row>
    <row r="73" spans="1:15" ht="21.75" customHeight="1" x14ac:dyDescent="0.2">
      <c r="A73" s="82" t="s">
        <v>34</v>
      </c>
      <c r="B73" s="82"/>
      <c r="C73" s="76"/>
      <c r="E73" s="76"/>
      <c r="G73" s="76"/>
    </row>
    <row r="79" spans="1:15" s="58" customFormat="1" ht="21.75" customHeight="1" x14ac:dyDescent="0.2"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</row>
    <row r="80" spans="1:15" s="58" customFormat="1" ht="21.75" customHeight="1" x14ac:dyDescent="0.2"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</row>
    <row r="81" spans="3:15" s="58" customFormat="1" ht="21.75" customHeight="1" x14ac:dyDescent="0.2"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</row>
    <row r="82" spans="3:15" s="58" customFormat="1" ht="21.75" customHeight="1" x14ac:dyDescent="0.2"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</row>
    <row r="83" spans="3:15" s="58" customFormat="1" ht="21.75" customHeight="1" x14ac:dyDescent="0.2"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</row>
    <row r="84" spans="3:15" s="58" customFormat="1" ht="21.75" customHeight="1" x14ac:dyDescent="0.2"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</row>
    <row r="85" spans="3:15" s="58" customFormat="1" ht="21.75" customHeight="1" x14ac:dyDescent="0.2"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</row>
    <row r="86" spans="3:15" s="58" customFormat="1" ht="21.75" customHeight="1" x14ac:dyDescent="0.2"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</row>
    <row r="87" spans="3:15" s="58" customFormat="1" ht="21.75" customHeight="1" x14ac:dyDescent="0.2"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</row>
    <row r="88" spans="3:15" s="58" customFormat="1" ht="21.75" customHeight="1" x14ac:dyDescent="0.2"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59"/>
    </row>
    <row r="89" spans="3:15" s="58" customFormat="1" ht="21.75" customHeight="1" x14ac:dyDescent="0.2"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</row>
    <row r="90" spans="3:15" s="58" customFormat="1" ht="21.75" customHeight="1" x14ac:dyDescent="0.2"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</row>
    <row r="91" spans="3:15" s="58" customFormat="1" ht="21.75" customHeight="1" x14ac:dyDescent="0.2"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</row>
    <row r="92" spans="3:15" s="58" customFormat="1" ht="21.75" customHeight="1" x14ac:dyDescent="0.2"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</row>
    <row r="93" spans="3:15" s="58" customFormat="1" ht="21.75" customHeight="1" x14ac:dyDescent="0.2">
      <c r="C93" s="59"/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</row>
    <row r="94" spans="3:15" s="58" customFormat="1" ht="21.75" customHeight="1" x14ac:dyDescent="0.2">
      <c r="C94" s="59"/>
      <c r="D94" s="59"/>
      <c r="E94" s="59"/>
      <c r="F94" s="59"/>
      <c r="G94" s="59"/>
      <c r="H94" s="59"/>
      <c r="I94" s="59"/>
      <c r="J94" s="59"/>
      <c r="K94" s="59"/>
      <c r="L94" s="59"/>
      <c r="M94" s="59"/>
      <c r="N94" s="59"/>
      <c r="O94" s="59"/>
    </row>
    <row r="95" spans="3:15" s="58" customFormat="1" ht="21.75" customHeight="1" x14ac:dyDescent="0.2"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</row>
    <row r="96" spans="3:15" s="58" customFormat="1" ht="21.75" customHeight="1" x14ac:dyDescent="0.2"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59"/>
    </row>
    <row r="97" spans="3:15" s="58" customFormat="1" ht="21.75" customHeight="1" x14ac:dyDescent="0.2"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</row>
    <row r="98" spans="3:15" s="58" customFormat="1" ht="21.75" customHeight="1" x14ac:dyDescent="0.2"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</row>
    <row r="99" spans="3:15" s="58" customFormat="1" ht="21.75" customHeight="1" x14ac:dyDescent="0.2"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</row>
    <row r="100" spans="3:15" s="58" customFormat="1" ht="21.75" customHeight="1" x14ac:dyDescent="0.2"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</row>
    <row r="101" spans="3:15" s="58" customFormat="1" ht="21.75" customHeight="1" x14ac:dyDescent="0.2"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</row>
    <row r="102" spans="3:15" s="58" customFormat="1" ht="21.75" customHeight="1" x14ac:dyDescent="0.2"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</row>
    <row r="103" spans="3:15" s="58" customFormat="1" ht="21.75" customHeight="1" x14ac:dyDescent="0.2"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</row>
    <row r="104" spans="3:15" s="58" customFormat="1" ht="21.75" customHeight="1" x14ac:dyDescent="0.2"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</row>
    <row r="105" spans="3:15" s="58" customFormat="1" ht="21.75" customHeight="1" x14ac:dyDescent="0.2"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</row>
    <row r="106" spans="3:15" s="58" customFormat="1" ht="21.75" customHeight="1" x14ac:dyDescent="0.2"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</row>
    <row r="107" spans="3:15" s="58" customFormat="1" ht="21.75" customHeight="1" x14ac:dyDescent="0.2"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</row>
    <row r="108" spans="3:15" s="58" customFormat="1" ht="21.75" customHeight="1" x14ac:dyDescent="0.2"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</row>
    <row r="109" spans="3:15" s="58" customFormat="1" ht="21.75" customHeight="1" x14ac:dyDescent="0.2"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</row>
    <row r="110" spans="3:15" s="58" customFormat="1" ht="21.75" customHeight="1" x14ac:dyDescent="0.2"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</row>
    <row r="111" spans="3:15" s="58" customFormat="1" ht="21.75" customHeight="1" x14ac:dyDescent="0.2"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</row>
    <row r="112" spans="3:15" s="58" customFormat="1" ht="21.75" customHeight="1" x14ac:dyDescent="0.2"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</row>
    <row r="113" spans="3:15" s="58" customFormat="1" ht="21.75" customHeight="1" x14ac:dyDescent="0.2"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</row>
    <row r="114" spans="3:15" s="58" customFormat="1" ht="21.75" customHeight="1" x14ac:dyDescent="0.2"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</row>
    <row r="115" spans="3:15" s="58" customFormat="1" ht="21.75" customHeight="1" x14ac:dyDescent="0.2"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</row>
    <row r="116" spans="3:15" s="58" customFormat="1" ht="21.75" customHeight="1" x14ac:dyDescent="0.2"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</row>
    <row r="117" spans="3:15" s="58" customFormat="1" ht="21.75" customHeight="1" x14ac:dyDescent="0.2"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</row>
    <row r="118" spans="3:15" s="58" customFormat="1" ht="21.75" customHeight="1" x14ac:dyDescent="0.2"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</row>
    <row r="119" spans="3:15" s="58" customFormat="1" ht="21.75" customHeight="1" x14ac:dyDescent="0.2"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</row>
    <row r="120" spans="3:15" s="58" customFormat="1" ht="21.75" customHeight="1" x14ac:dyDescent="0.2"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</row>
    <row r="121" spans="3:15" s="58" customFormat="1" ht="21.75" customHeight="1" x14ac:dyDescent="0.2"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</row>
    <row r="122" spans="3:15" s="58" customFormat="1" ht="21.75" customHeight="1" x14ac:dyDescent="0.2"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</row>
    <row r="123" spans="3:15" s="58" customFormat="1" ht="21.75" customHeight="1" x14ac:dyDescent="0.2"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</row>
    <row r="124" spans="3:15" s="58" customFormat="1" ht="21.75" customHeight="1" x14ac:dyDescent="0.2"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</row>
    <row r="125" spans="3:15" s="58" customFormat="1" ht="21.75" customHeight="1" x14ac:dyDescent="0.2"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</row>
    <row r="126" spans="3:15" s="58" customFormat="1" ht="21.75" customHeight="1" x14ac:dyDescent="0.2"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</row>
    <row r="127" spans="3:15" s="58" customFormat="1" ht="21.75" customHeight="1" x14ac:dyDescent="0.2"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</row>
    <row r="128" spans="3:15" s="58" customFormat="1" ht="21.75" customHeight="1" x14ac:dyDescent="0.2"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</row>
    <row r="129" spans="3:15" s="58" customFormat="1" ht="21.75" customHeight="1" x14ac:dyDescent="0.2"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</row>
    <row r="130" spans="3:15" s="58" customFormat="1" ht="21.75" customHeight="1" x14ac:dyDescent="0.2"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</row>
  </sheetData>
  <mergeCells count="6">
    <mergeCell ref="A4:E4"/>
    <mergeCell ref="D6:F6"/>
    <mergeCell ref="H6:J6"/>
    <mergeCell ref="A44:E44"/>
    <mergeCell ref="D46:F46"/>
    <mergeCell ref="H46:J46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scaleWithDoc="0" alignWithMargins="0">
    <evenHeader>&amp;R&amp;"Arial,Italic"&amp;12For internal use only</evenHeader>
  </headerFooter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81BFE36159E439C6FF9FC3C26C864" ma:contentTypeVersion="8" ma:contentTypeDescription="Create a new document." ma:contentTypeScope="" ma:versionID="d23119ae2499b73a1c61e2259db2380f">
  <xsd:schema xmlns:xsd="http://www.w3.org/2001/XMLSchema" xmlns:xs="http://www.w3.org/2001/XMLSchema" xmlns:p="http://schemas.microsoft.com/office/2006/metadata/properties" xmlns:ns2="61ab83af-6cb5-4551-95fb-d5d0818b14e2" targetNamespace="http://schemas.microsoft.com/office/2006/metadata/properties" ma:root="true" ma:fieldsID="c9a140357422a09f337595092fe2d305" ns2:_="">
    <xsd:import namespace="61ab83af-6cb5-4551-95fb-d5d0818b14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83af-6cb5-4551-95fb-d5d0818b1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ab83af-6cb5-4551-95fb-d5d0818b14e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7EED30-C8BE-4020-9AAD-E3264E0833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ab83af-6cb5-4551-95fb-d5d0818b14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C695C4-5A24-42A4-8128-44A8A3A544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DE15B6-C500-4C44-AA92-C853C531B8C3}">
  <ds:schemaRefs>
    <ds:schemaRef ds:uri="http://schemas.microsoft.com/office/2006/metadata/properties"/>
    <ds:schemaRef ds:uri="http://schemas.microsoft.com/office/infopath/2007/PartnerControls"/>
    <ds:schemaRef ds:uri="61ab83af-6cb5-4551-95fb-d5d0818b14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 flow</vt:lpstr>
      <vt:lpstr>'Cash flow'!Print_Area</vt:lpstr>
      <vt:lpstr>Company!Print_Area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Pannita Pomtongkham</dc:creator>
  <cp:lastModifiedBy>Kamolwan Theeravetch</cp:lastModifiedBy>
  <cp:lastPrinted>2025-08-01T08:22:40Z</cp:lastPrinted>
  <dcterms:created xsi:type="dcterms:W3CDTF">2025-04-29T03:32:13Z</dcterms:created>
  <dcterms:modified xsi:type="dcterms:W3CDTF">2025-08-01T08:22:42Z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0x010100A4B81BFE36159E439C6FF9FC3C26C864</vt:lpwstr>
  </property>
  <property fmtid="{D5CDD505-2E9C-101B-9397-08002B2CF9AE}" pid="3" name="MediaServiceImageTags">
    <vt:lpwstr/>
  </property>
</Properties>
</file>