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5\Q2'25\"/>
    </mc:Choice>
  </mc:AlternateContent>
  <xr:revisionPtr revIDLastSave="0" documentId="13_ncr:1_{6620A72C-5B40-4831-8660-1A1030432F9D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BS!$A$1:$J$100</definedName>
    <definedName name="_xlnm.Print_Area" localSheetId="4">'Cash Flow'!$A$1:$J$74</definedName>
    <definedName name="_xlnm.Print_Area" localSheetId="3">Company!$A$1:$O$28</definedName>
    <definedName name="_xlnm.Print_Area" localSheetId="2">Conso!$A$1:$Q$27</definedName>
    <definedName name="_xlnm.Print_Area" localSheetId="1">PL!$A$1:$J$122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7" l="1"/>
  <c r="G24" i="7"/>
  <c r="E24" i="7"/>
  <c r="C24" i="7"/>
  <c r="O23" i="7"/>
  <c r="M23" i="7"/>
  <c r="M24" i="7" s="1"/>
  <c r="M24" i="2"/>
  <c r="G24" i="2"/>
  <c r="E24" i="2"/>
  <c r="C24" i="2"/>
  <c r="Q23" i="2"/>
  <c r="O23" i="2"/>
  <c r="O16" i="2" l="1"/>
  <c r="O16" i="7"/>
  <c r="M16" i="7"/>
  <c r="Q16" i="2"/>
  <c r="H57" i="6"/>
  <c r="J56" i="6"/>
  <c r="J57" i="6" s="1"/>
  <c r="H56" i="6"/>
  <c r="F56" i="6"/>
  <c r="D56" i="6"/>
  <c r="J54" i="6"/>
  <c r="H54" i="6"/>
  <c r="F54" i="6"/>
  <c r="D54" i="6"/>
  <c r="J51" i="6"/>
  <c r="H51" i="6"/>
  <c r="F51" i="6"/>
  <c r="D51" i="6"/>
  <c r="F46" i="6"/>
  <c r="F57" i="6" s="1"/>
  <c r="D46" i="6"/>
  <c r="D57" i="6" s="1"/>
  <c r="J11" i="6"/>
  <c r="J16" i="6" s="1"/>
  <c r="J19" i="6" s="1"/>
  <c r="J21" i="6" s="1"/>
  <c r="H11" i="6"/>
  <c r="H16" i="6" s="1"/>
  <c r="H19" i="6" s="1"/>
  <c r="H21" i="6" s="1"/>
  <c r="F11" i="6"/>
  <c r="F16" i="6" s="1"/>
  <c r="F19" i="6" s="1"/>
  <c r="F21" i="6" s="1"/>
  <c r="D11" i="6"/>
  <c r="D16" i="6" s="1"/>
  <c r="D19" i="6" s="1"/>
  <c r="D21" i="6" s="1"/>
  <c r="M19" i="7"/>
  <c r="O19" i="7" s="1"/>
  <c r="O19" i="2"/>
  <c r="Q19" i="2" s="1"/>
  <c r="J63" i="5"/>
  <c r="J56" i="5"/>
  <c r="F63" i="5"/>
  <c r="F56" i="5"/>
  <c r="J115" i="6"/>
  <c r="J117" i="6" s="1"/>
  <c r="J118" i="6" s="1"/>
  <c r="J112" i="6"/>
  <c r="F117" i="6"/>
  <c r="F115" i="6"/>
  <c r="F112" i="6"/>
  <c r="F107" i="6"/>
  <c r="J72" i="6"/>
  <c r="J77" i="6" s="1"/>
  <c r="J80" i="6" s="1"/>
  <c r="J82" i="6" s="1"/>
  <c r="J88" i="6" s="1"/>
  <c r="F72" i="6"/>
  <c r="F77" i="6" s="1"/>
  <c r="F80" i="6" s="1"/>
  <c r="H27" i="6" l="1"/>
  <c r="H39" i="6"/>
  <c r="H58" i="6" s="1"/>
  <c r="J27" i="6"/>
  <c r="J39" i="6"/>
  <c r="J58" i="6" s="1"/>
  <c r="D39" i="6"/>
  <c r="D58" i="6" s="1"/>
  <c r="D27" i="6"/>
  <c r="F39" i="6"/>
  <c r="F58" i="6" s="1"/>
  <c r="F27" i="6"/>
  <c r="F118" i="6"/>
  <c r="J9" i="5"/>
  <c r="J23" i="5" s="1"/>
  <c r="J34" i="5" s="1"/>
  <c r="J38" i="5" s="1"/>
  <c r="J65" i="5" s="1"/>
  <c r="J67" i="5" s="1"/>
  <c r="F82" i="6"/>
  <c r="F9" i="5"/>
  <c r="F23" i="5" s="1"/>
  <c r="F34" i="5" s="1"/>
  <c r="F38" i="5" s="1"/>
  <c r="F65" i="5" s="1"/>
  <c r="F67" i="5" s="1"/>
  <c r="J100" i="6"/>
  <c r="J119" i="6" s="1"/>
  <c r="J84" i="4"/>
  <c r="H84" i="4"/>
  <c r="F84" i="4"/>
  <c r="J61" i="4"/>
  <c r="H61" i="4"/>
  <c r="F61" i="4"/>
  <c r="J54" i="4"/>
  <c r="H54" i="4"/>
  <c r="F54" i="4"/>
  <c r="J31" i="4"/>
  <c r="H31" i="4"/>
  <c r="F31" i="4"/>
  <c r="J21" i="4"/>
  <c r="H21" i="4"/>
  <c r="F21" i="4"/>
  <c r="H62" i="4" l="1"/>
  <c r="H85" i="4" s="1"/>
  <c r="F88" i="6"/>
  <c r="F100" i="6"/>
  <c r="F119" i="6" s="1"/>
  <c r="H32" i="4"/>
  <c r="J32" i="4"/>
  <c r="J62" i="4"/>
  <c r="J85" i="4" s="1"/>
  <c r="F62" i="4"/>
  <c r="F85" i="4" s="1"/>
  <c r="F32" i="4"/>
  <c r="D63" i="5" l="1"/>
  <c r="D21" i="4"/>
  <c r="E22" i="7" l="1"/>
  <c r="E25" i="7" s="1"/>
  <c r="E15" i="7"/>
  <c r="E17" i="7" s="1"/>
  <c r="E22" i="2"/>
  <c r="E25" i="2" s="1"/>
  <c r="E15" i="2"/>
  <c r="E17" i="2" s="1"/>
  <c r="F86" i="4" l="1"/>
  <c r="J86" i="4"/>
  <c r="H86" i="4"/>
  <c r="H63" i="5" l="1"/>
  <c r="H115" i="6" l="1"/>
  <c r="D115" i="6"/>
  <c r="H112" i="6"/>
  <c r="D112" i="6"/>
  <c r="D107" i="6"/>
  <c r="K21" i="2" s="1"/>
  <c r="H72" i="6"/>
  <c r="H77" i="6" s="1"/>
  <c r="D72" i="6"/>
  <c r="D77" i="6" l="1"/>
  <c r="D80" i="6" s="1"/>
  <c r="H80" i="6"/>
  <c r="D117" i="6"/>
  <c r="D118" i="6" s="1"/>
  <c r="H117" i="6"/>
  <c r="H118" i="6" s="1"/>
  <c r="K14" i="2"/>
  <c r="M12" i="7"/>
  <c r="O12" i="2"/>
  <c r="Q12" i="2" s="1"/>
  <c r="O12" i="7" l="1"/>
  <c r="D82" i="6"/>
  <c r="D88" i="6" s="1"/>
  <c r="D9" i="5"/>
  <c r="D23" i="5" s="1"/>
  <c r="D34" i="5" s="1"/>
  <c r="I13" i="2"/>
  <c r="I13" i="7"/>
  <c r="O13" i="7" s="1"/>
  <c r="H82" i="6"/>
  <c r="H88" i="6" s="1"/>
  <c r="H9" i="5"/>
  <c r="H23" i="5" s="1"/>
  <c r="H34" i="5" s="1"/>
  <c r="C22" i="7"/>
  <c r="C25" i="7" s="1"/>
  <c r="K22" i="7"/>
  <c r="G22" i="7"/>
  <c r="G25" i="7" s="1"/>
  <c r="O21" i="7"/>
  <c r="M21" i="7"/>
  <c r="M20" i="7"/>
  <c r="Q21" i="2"/>
  <c r="O21" i="2"/>
  <c r="O20" i="2"/>
  <c r="M22" i="2"/>
  <c r="K22" i="2"/>
  <c r="K24" i="2" s="1"/>
  <c r="G22" i="2"/>
  <c r="G25" i="2" s="1"/>
  <c r="C22" i="2"/>
  <c r="C25" i="2" s="1"/>
  <c r="D100" i="6" l="1"/>
  <c r="I20" i="7"/>
  <c r="O20" i="7" s="1"/>
  <c r="H100" i="6"/>
  <c r="H119" i="6" s="1"/>
  <c r="O22" i="2"/>
  <c r="M22" i="7"/>
  <c r="M25" i="7" s="1"/>
  <c r="O24" i="2" l="1"/>
  <c r="O25" i="2" s="1"/>
  <c r="D119" i="6"/>
  <c r="I20" i="2"/>
  <c r="I22" i="2" s="1"/>
  <c r="I22" i="7"/>
  <c r="C18" i="7"/>
  <c r="G15" i="7"/>
  <c r="G17" i="7" s="1"/>
  <c r="C15" i="7"/>
  <c r="C17" i="7" s="1"/>
  <c r="M13" i="7"/>
  <c r="G15" i="2"/>
  <c r="G17" i="2" s="1"/>
  <c r="C15" i="2"/>
  <c r="C17" i="2" s="1"/>
  <c r="O13" i="2"/>
  <c r="H56" i="5"/>
  <c r="D56" i="5"/>
  <c r="K15" i="7"/>
  <c r="K17" i="7" s="1"/>
  <c r="M15" i="2"/>
  <c r="M17" i="2" s="1"/>
  <c r="D54" i="4"/>
  <c r="D31" i="4"/>
  <c r="I24" i="7" l="1"/>
  <c r="I25" i="7" s="1"/>
  <c r="I24" i="2"/>
  <c r="I25" i="2" s="1"/>
  <c r="Q20" i="2"/>
  <c r="Q22" i="2" s="1"/>
  <c r="Q24" i="2" s="1"/>
  <c r="O22" i="7"/>
  <c r="M15" i="7"/>
  <c r="M17" i="7" s="1"/>
  <c r="Q14" i="2"/>
  <c r="O14" i="2"/>
  <c r="K15" i="2"/>
  <c r="K17" i="2" s="1"/>
  <c r="O14" i="7"/>
  <c r="M14" i="7"/>
  <c r="O25" i="7" l="1"/>
  <c r="O24" i="7"/>
  <c r="O15" i="2"/>
  <c r="O17" i="2" s="1"/>
  <c r="I15" i="7"/>
  <c r="I17" i="7" s="1"/>
  <c r="O15" i="7" l="1"/>
  <c r="O17" i="7" s="1"/>
  <c r="Q13" i="2"/>
  <c r="I15" i="2"/>
  <c r="I17" i="2" s="1"/>
  <c r="Q15" i="2" l="1"/>
  <c r="Q17" i="2" s="1"/>
  <c r="D84" i="4" l="1"/>
  <c r="Q25" i="2" s="1"/>
  <c r="D32" i="4" l="1"/>
  <c r="D38" i="5" l="1"/>
  <c r="H38" i="5"/>
  <c r="H65" i="5" s="1"/>
  <c r="H67" i="5" s="1"/>
  <c r="H68" i="5" s="1"/>
  <c r="D65" i="5" l="1"/>
  <c r="D67" i="5" s="1"/>
  <c r="D68" i="5" s="1"/>
  <c r="D61" i="4"/>
  <c r="D62" i="4" l="1"/>
  <c r="D85" i="4" s="1"/>
  <c r="D86" i="4" l="1"/>
</calcChain>
</file>

<file path=xl/sharedStrings.xml><?xml version="1.0" encoding="utf-8"?>
<sst xmlns="http://schemas.openxmlformats.org/spreadsheetml/2006/main" count="390" uniqueCount="190">
  <si>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</si>
  <si>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</si>
  <si>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</si>
  <si>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</si>
  <si>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</si>
  <si>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</si>
  <si>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</si>
  <si>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</si>
  <si>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</si>
  <si>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</si>
  <si>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</si>
  <si>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</si>
  <si>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</si>
  <si>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</si>
  <si>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</si>
  <si>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</si>
  <si>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</si>
  <si>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</si>
  <si>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</si>
  <si>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</si>
  <si>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</si>
  <si>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</si>
  <si>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</si>
  <si>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</si>
  <si>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</si>
  <si>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</si>
  <si>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</si>
  <si>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</si>
  <si>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</si>
  <si>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</si>
  <si>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</si>
  <si>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</si>
  <si>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</si>
  <si>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</si>
  <si>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</si>
  <si>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</si>
  <si>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</si>
  <si>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</si>
  <si>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</si>
  <si>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</si>
  <si>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</si>
  <si>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</si>
  <si>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</si>
  <si>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</si>
  <si>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</si>
  <si>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</si>
  <si>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</si>
  <si>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</si>
  <si>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</si>
  <si>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</si>
  <si>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</si>
  <si>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</si>
  <si>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</si>
  <si>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</si>
  <si>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Intangible assets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</si>
  <si>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</si>
  <si>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</si>
  <si>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</si>
  <si>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</si>
  <si>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</si>
  <si>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</si>
  <si>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</si>
  <si>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</si>
  <si>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</si>
  <si>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</si>
  <si>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</si>
  <si>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</si>
  <si>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</si>
  <si>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</si>
  <si>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</si>
  <si>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</si>
  <si>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</si>
  <si>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</si>
  <si>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</si>
  <si>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</si>
  <si>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</si>
  <si>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Current portion of long-term loans to and interest </t>
  </si>
  <si>
    <t>Current portion of liabilities</t>
  </si>
  <si>
    <t>Other components of shareholders' equity</t>
  </si>
  <si>
    <t>Cost of sales</t>
  </si>
  <si>
    <t>Gross profit</t>
  </si>
  <si>
    <t>Income tax expenses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</si>
  <si>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</si>
  <si>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</si>
  <si>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</si>
  <si>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</si>
  <si>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</si>
  <si>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 xml:space="preserve">   Depreciation and amortisation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</si>
  <si>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</si>
  <si>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</si>
  <si>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</si>
  <si>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</si>
  <si>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</si>
  <si>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</si>
  <si>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</si>
  <si>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</si>
  <si>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</si>
  <si>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</si>
  <si>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</si>
  <si>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</si>
  <si>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</si>
  <si>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</si>
  <si>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</si>
  <si>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</si>
  <si>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</si>
  <si>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</si>
  <si>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</si>
  <si>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</si>
  <si>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</si>
  <si>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</si>
  <si>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</si>
  <si>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</si>
  <si>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</si>
  <si>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</si>
  <si>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 xml:space="preserve">   Issued and fully paid up </t>
  </si>
  <si>
    <t>fully paid-up</t>
  </si>
  <si>
    <t>Investments in subsidiaries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</si>
  <si>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</si>
  <si>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</si>
  <si>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</si>
  <si>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</si>
  <si>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</si>
  <si>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</si>
  <si>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</si>
  <si>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>Cash paid for acquisition of machinery and equipment</t>
  </si>
  <si>
    <t xml:space="preserve">      800,000,000 ordinary shares of Baht 0.5 each</t>
  </si>
  <si>
    <t>2, 3</t>
  </si>
  <si>
    <t>2, 9</t>
  </si>
  <si>
    <t>Share premium</t>
  </si>
  <si>
    <t xml:space="preserve">   Depreciation of right-of use assets</t>
  </si>
  <si>
    <t>The accompanying notes to interim consolidated financial statements are an integral part of the financial statements.</t>
  </si>
  <si>
    <t>Cash and cash equivalents at the end of period</t>
  </si>
  <si>
    <t>Current investments</t>
  </si>
  <si>
    <t>Increase in current investments</t>
  </si>
  <si>
    <t>Cash paid for interest</t>
  </si>
  <si>
    <t>Interest income</t>
  </si>
  <si>
    <t>2024</t>
  </si>
  <si>
    <t>Balance as at 1 January 2024</t>
  </si>
  <si>
    <t>Short-term loans from banks</t>
  </si>
  <si>
    <t>Increase in short-term loans from banks</t>
  </si>
  <si>
    <t xml:space="preserve">   Long-term loans from directors</t>
  </si>
  <si>
    <t xml:space="preserve">   Lease liabilities</t>
  </si>
  <si>
    <t xml:space="preserve">   Advance payment for purchase of goods</t>
  </si>
  <si>
    <t>Property, plant and equipment</t>
  </si>
  <si>
    <t xml:space="preserve">   Appropriated - statutory reserve</t>
  </si>
  <si>
    <t>Net cash flows used in operating activities</t>
  </si>
  <si>
    <t>31 December 2024</t>
  </si>
  <si>
    <t>Other current financial liabilities</t>
  </si>
  <si>
    <t>Balance as at 1 January 2025</t>
  </si>
  <si>
    <t xml:space="preserve">Balance as at 1 January 2024 </t>
  </si>
  <si>
    <t>2025</t>
  </si>
  <si>
    <t>Trade and other current receivables</t>
  </si>
  <si>
    <t>Trade and other current payables</t>
  </si>
  <si>
    <t xml:space="preserve">Operating profit </t>
  </si>
  <si>
    <t>Profit before income tax expenses</t>
  </si>
  <si>
    <t>Earnings per share</t>
  </si>
  <si>
    <t>Basic earnings per share</t>
  </si>
  <si>
    <t xml:space="preserve">   Profit attributable to equity holders</t>
  </si>
  <si>
    <t>Profit before tax</t>
  </si>
  <si>
    <t xml:space="preserve">   Trade and other current receivables</t>
  </si>
  <si>
    <t xml:space="preserve">   Trade and other current payables</t>
  </si>
  <si>
    <t xml:space="preserve">   Cash paid for employee benefits</t>
  </si>
  <si>
    <t>Cash paid from loan from directors</t>
  </si>
  <si>
    <t>Non-current provision for employee benefits</t>
  </si>
  <si>
    <t xml:space="preserve">   Unrealised gain on exchange rate</t>
  </si>
  <si>
    <t xml:space="preserve">   receivables from subsidiaries</t>
  </si>
  <si>
    <t xml:space="preserve">Long-term loans to and interest receivables from </t>
  </si>
  <si>
    <t xml:space="preserve">   subsidiaries, net of current portion</t>
  </si>
  <si>
    <t>Adjustments to reconcile profit before tax to net cash</t>
  </si>
  <si>
    <t>Cash flows used in operating activities</t>
  </si>
  <si>
    <t>Net cash flows used in investing activities</t>
  </si>
  <si>
    <t xml:space="preserve">   Non-current provision for employee benefits</t>
  </si>
  <si>
    <t xml:space="preserve">   Allowance for expected credit loss (reversal) 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</si>
  <si>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</si>
  <si>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</si>
  <si>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</si>
  <si>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</si>
  <si>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</si>
  <si>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</si>
  <si>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 (Note 14)</t>
  </si>
  <si>
    <t>Net cash flows from financing activities</t>
  </si>
  <si>
    <t>Translation adjustment decrease</t>
  </si>
  <si>
    <t>Net increase (decrease) in cash and cash equivalents</t>
  </si>
  <si>
    <t xml:space="preserve">   Reduction of inventory to net realisable value (reversal) </t>
  </si>
  <si>
    <t xml:space="preserve">   Loss from disposal of machinery and equipments</t>
  </si>
  <si>
    <t xml:space="preserve">   Loss (gain) on changes in fair value of derivatives</t>
  </si>
  <si>
    <t xml:space="preserve">   Interest income</t>
  </si>
  <si>
    <t>Proceeds from disposals of machinery and equipments</t>
  </si>
  <si>
    <t>Gain (loss) from exchange rate</t>
  </si>
  <si>
    <t>Decrease (increase) in long-term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</si>
</sst>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_(* #,##0.0000_);_(* \(#,##0.0000\);_(* &quot;-&quot;??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67">
    <xf numFmtId="0" fontId="0" fillId="0" borderId="0" xfId="0"/>
    <xf numFmtId="37" fontId="12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Continuous" vertical="center"/>
    </xf>
    <xf numFmtId="37" fontId="12" fillId="0" borderId="1" xfId="2" applyNumberFormat="1" applyFont="1" applyBorder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41" fontId="12" fillId="0" borderId="1" xfId="2" applyNumberFormat="1" applyFont="1" applyBorder="1" applyAlignment="1">
      <alignment horizontal="center" vertical="center"/>
    </xf>
    <xf numFmtId="41" fontId="12" fillId="0" borderId="1" xfId="2" applyNumberFormat="1" applyFont="1" applyBorder="1" applyAlignment="1">
      <alignment horizontal="right" vertical="center"/>
    </xf>
    <xf numFmtId="41" fontId="12" fillId="0" borderId="4" xfId="2" applyNumberFormat="1" applyFont="1" applyBorder="1" applyAlignment="1">
      <alignment vertical="center"/>
    </xf>
    <xf numFmtId="41" fontId="14" fillId="0" borderId="0" xfId="2" applyNumberFormat="1" applyFont="1" applyAlignment="1">
      <alignment vertical="center"/>
    </xf>
    <xf numFmtId="170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right" vertical="center"/>
    </xf>
    <xf numFmtId="41" fontId="12" fillId="0" borderId="4" xfId="2" applyNumberFormat="1" applyFont="1" applyBorder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37" fontId="17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Alignment="1">
      <alignment horizontal="centerContinuous" vertical="center"/>
    </xf>
    <xf numFmtId="37" fontId="19" fillId="0" borderId="0" xfId="3" applyNumberFormat="1" applyFont="1" applyAlignment="1">
      <alignment vertical="center"/>
    </xf>
    <xf numFmtId="37" fontId="19" fillId="0" borderId="0" xfId="3" applyNumberFormat="1" applyFont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37" fontId="18" fillId="0" borderId="0" xfId="3" applyNumberFormat="1" applyFont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9" fillId="0" borderId="0" xfId="3" applyNumberFormat="1" applyFont="1" applyAlignment="1">
      <alignment horizontal="left" vertical="center"/>
    </xf>
    <xf numFmtId="164" fontId="18" fillId="0" borderId="0" xfId="7" applyNumberFormat="1" applyFont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9" fillId="0" borderId="0" xfId="3" applyFont="1" applyAlignment="1">
      <alignment vertical="center"/>
    </xf>
    <xf numFmtId="37" fontId="19" fillId="0" borderId="0" xfId="3" applyNumberFormat="1" applyFont="1" applyAlignment="1">
      <alignment horizontal="right" vertical="center"/>
    </xf>
    <xf numFmtId="164" fontId="18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37" fontId="19" fillId="0" borderId="0" xfId="3" quotePrefix="1" applyNumberFormat="1" applyFont="1" applyAlignment="1">
      <alignment horizontal="left" vertical="center"/>
    </xf>
    <xf numFmtId="37" fontId="19" fillId="0" borderId="0" xfId="3" quotePrefix="1" applyNumberFormat="1" applyFont="1" applyAlignment="1">
      <alignment vertical="center"/>
    </xf>
    <xf numFmtId="37" fontId="20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164" fontId="19" fillId="0" borderId="0" xfId="7" applyNumberFormat="1" applyFont="1" applyAlignment="1">
      <alignment horizontal="right" vertical="center"/>
    </xf>
    <xf numFmtId="37" fontId="21" fillId="0" borderId="0" xfId="3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3" applyNumberFormat="1" applyFont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Border="1" applyAlignment="1">
      <alignment vertical="center"/>
    </xf>
    <xf numFmtId="37" fontId="12" fillId="0" borderId="0" xfId="3" quotePrefix="1" applyNumberFormat="1" applyFont="1" applyAlignment="1">
      <alignment horizontal="left" vertical="center"/>
    </xf>
    <xf numFmtId="37" fontId="19" fillId="0" borderId="0" xfId="3" applyNumberFormat="1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19" fillId="0" borderId="0" xfId="3" applyFont="1" applyAlignment="1">
      <alignment horizontal="centerContinuous" vertical="center"/>
    </xf>
    <xf numFmtId="164" fontId="19" fillId="0" borderId="0" xfId="3" applyNumberFormat="1" applyFont="1" applyAlignment="1">
      <alignment horizontal="centerContinuous" vertical="center"/>
    </xf>
    <xf numFmtId="37" fontId="22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vertical="center"/>
    </xf>
    <xf numFmtId="164" fontId="20" fillId="0" borderId="0" xfId="3" applyNumberFormat="1" applyFont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7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164" fontId="18" fillId="0" borderId="0" xfId="3" quotePrefix="1" applyNumberFormat="1" applyFont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37" fontId="23" fillId="0" borderId="0" xfId="6" applyNumberFormat="1" applyFont="1" applyAlignment="1">
      <alignment vertical="center"/>
    </xf>
    <xf numFmtId="37" fontId="24" fillId="0" borderId="0" xfId="6" applyNumberFormat="1" applyFont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41" fontId="19" fillId="0" borderId="0" xfId="1" applyNumberFormat="1" applyFont="1" applyFill="1" applyAlignment="1">
      <alignment vertical="center"/>
    </xf>
    <xf numFmtId="164" fontId="19" fillId="0" borderId="7" xfId="1" applyNumberFormat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41" fontId="12" fillId="0" borderId="1" xfId="2" applyNumberFormat="1" applyFont="1" applyBorder="1" applyAlignment="1">
      <alignment vertical="center"/>
    </xf>
    <xf numFmtId="41" fontId="24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Alignment="1">
      <alignment horizontal="center" vertical="center"/>
    </xf>
    <xf numFmtId="38" fontId="25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41" fontId="12" fillId="0" borderId="1" xfId="18" applyNumberFormat="1" applyFont="1" applyBorder="1" applyAlignment="1">
      <alignment horizontal="center" vertical="center"/>
    </xf>
    <xf numFmtId="37" fontId="12" fillId="0" borderId="0" xfId="18" applyNumberFormat="1" applyFont="1" applyAlignment="1">
      <alignment vertical="center"/>
    </xf>
    <xf numFmtId="164" fontId="12" fillId="0" borderId="1" xfId="18" applyNumberFormat="1" applyFont="1" applyBorder="1" applyAlignment="1">
      <alignment horizontal="center" vertical="center"/>
    </xf>
    <xf numFmtId="37" fontId="19" fillId="0" borderId="0" xfId="7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0" xfId="18" applyNumberFormat="1" applyFont="1" applyAlignment="1">
      <alignment vertical="center"/>
    </xf>
    <xf numFmtId="37" fontId="19" fillId="0" borderId="1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2" fillId="0" borderId="2" xfId="18" applyNumberFormat="1" applyFont="1" applyBorder="1" applyAlignment="1">
      <alignment vertical="center"/>
    </xf>
    <xf numFmtId="164" fontId="19" fillId="0" borderId="4" xfId="1" applyNumberFormat="1" applyFont="1" applyFill="1" applyBorder="1" applyAlignment="1">
      <alignment horizontal="right" vertical="center"/>
    </xf>
    <xf numFmtId="164" fontId="12" fillId="0" borderId="5" xfId="18" applyNumberFormat="1" applyFont="1" applyBorder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right" vertical="center"/>
    </xf>
    <xf numFmtId="164" fontId="12" fillId="0" borderId="0" xfId="18" applyNumberFormat="1" applyFont="1" applyAlignment="1">
      <alignment horizontal="right" vertical="center"/>
    </xf>
    <xf numFmtId="164" fontId="12" fillId="0" borderId="2" xfId="18" applyNumberFormat="1" applyFont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Alignment="1">
      <alignment horizontal="center" vertical="center"/>
    </xf>
    <xf numFmtId="37" fontId="28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37" fontId="19" fillId="0" borderId="0" xfId="7" applyNumberFormat="1" applyFont="1" applyAlignment="1">
      <alignment horizontal="left" vertical="center"/>
    </xf>
    <xf numFmtId="43" fontId="25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171" fontId="19" fillId="0" borderId="5" xfId="1" applyNumberFormat="1" applyFont="1" applyFill="1" applyBorder="1" applyAlignment="1">
      <alignment vertical="center"/>
    </xf>
    <xf numFmtId="37" fontId="27" fillId="0" borderId="0" xfId="3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164" fontId="12" fillId="0" borderId="0" xfId="0" quotePrefix="1" applyNumberFormat="1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164" fontId="20" fillId="0" borderId="0" xfId="7" applyNumberFormat="1" applyFont="1" applyAlignment="1">
      <alignment horizontal="center" vertical="center"/>
    </xf>
    <xf numFmtId="37" fontId="26" fillId="0" borderId="0" xfId="3" applyNumberFormat="1" applyFont="1" applyAlignment="1">
      <alignment vertical="center"/>
    </xf>
    <xf numFmtId="164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164" fontId="29" fillId="0" borderId="0" xfId="0" applyNumberFormat="1" applyFont="1" applyAlignment="1">
      <alignment horizontal="center" vertical="center"/>
    </xf>
    <xf numFmtId="164" fontId="24" fillId="0" borderId="0" xfId="1" applyNumberFormat="1" applyFont="1" applyAlignment="1">
      <alignment vertical="center"/>
    </xf>
    <xf numFmtId="37" fontId="12" fillId="5" borderId="0" xfId="3" applyNumberFormat="1" applyFont="1" applyFill="1" applyAlignment="1">
      <alignment horizontal="left" vertical="center"/>
    </xf>
    <xf numFmtId="37" fontId="12" fillId="5" borderId="0" xfId="3" applyNumberFormat="1" applyFont="1" applyFill="1" applyAlignment="1">
      <alignment vertical="center"/>
    </xf>
    <xf numFmtId="37" fontId="19" fillId="5" borderId="0" xfId="7" applyNumberFormat="1" applyFont="1" applyFill="1" applyAlignment="1">
      <alignment vertical="center"/>
    </xf>
    <xf numFmtId="37" fontId="19" fillId="5" borderId="0" xfId="3" applyNumberFormat="1" applyFont="1" applyFill="1" applyAlignment="1">
      <alignment horizontal="left" vertical="center"/>
    </xf>
    <xf numFmtId="37" fontId="19" fillId="5" borderId="0" xfId="3" applyNumberFormat="1" applyFont="1" applyFill="1" applyAlignment="1">
      <alignment vertical="center"/>
    </xf>
    <xf numFmtId="37" fontId="16" fillId="5" borderId="0" xfId="3" applyNumberFormat="1" applyFont="1" applyFill="1" applyAlignment="1">
      <alignment vertical="center"/>
    </xf>
    <xf numFmtId="37" fontId="16" fillId="5" borderId="0" xfId="3" applyNumberFormat="1" applyFont="1" applyFill="1" applyAlignment="1">
      <alignment horizontal="left" vertical="center"/>
    </xf>
    <xf numFmtId="37" fontId="12" fillId="5" borderId="0" xfId="2" applyNumberFormat="1" applyFont="1" applyFill="1" applyAlignment="1">
      <alignment vertical="center"/>
    </xf>
    <xf numFmtId="41" fontId="12" fillId="5" borderId="0" xfId="0" applyNumberFormat="1" applyFont="1" applyFill="1" applyAlignment="1">
      <alignment horizontal="center" vertical="center"/>
    </xf>
    <xf numFmtId="41" fontId="19" fillId="5" borderId="0" xfId="1" applyNumberFormat="1" applyFont="1" applyFill="1" applyAlignment="1">
      <alignment vertical="center"/>
    </xf>
    <xf numFmtId="164" fontId="19" fillId="5" borderId="0" xfId="1" applyNumberFormat="1" applyFont="1" applyFill="1" applyAlignment="1">
      <alignment vertical="center"/>
    </xf>
    <xf numFmtId="0" fontId="12" fillId="0" borderId="0" xfId="0" applyFont="1" applyAlignment="1">
      <alignment horizontal="right" vertical="center"/>
    </xf>
    <xf numFmtId="43" fontId="19" fillId="0" borderId="0" xfId="1" applyFont="1" applyAlignment="1">
      <alignment vertical="center"/>
    </xf>
    <xf numFmtId="37" fontId="12" fillId="0" borderId="1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0EECF837-F771-4C64-917A-05F3A3C1D5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1" name="Text Box 53">
          <a:extLst>
            <a:ext uri="{FF2B5EF4-FFF2-40B4-BE49-F238E27FC236}">
              <a16:creationId xmlns:a16="http://schemas.microsoft.com/office/drawing/2014/main" id="{BDCB3349-BF40-4D42-AF33-1207957983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2" name="Text Box 54">
          <a:extLst>
            <a:ext uri="{FF2B5EF4-FFF2-40B4-BE49-F238E27FC236}">
              <a16:creationId xmlns:a16="http://schemas.microsoft.com/office/drawing/2014/main" id="{5585FC02-096B-4D52-BBF9-B086F3EC9DD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3" name="Text Box 55">
          <a:extLst>
            <a:ext uri="{FF2B5EF4-FFF2-40B4-BE49-F238E27FC236}">
              <a16:creationId xmlns:a16="http://schemas.microsoft.com/office/drawing/2014/main" id="{E8A48741-CE6C-4744-9495-8FE16C8763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4" name="Text Box 56">
          <a:extLst>
            <a:ext uri="{FF2B5EF4-FFF2-40B4-BE49-F238E27FC236}">
              <a16:creationId xmlns:a16="http://schemas.microsoft.com/office/drawing/2014/main" id="{69A4D8F9-7291-46E0-B462-5C1FCB0B10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5" name="Text Box 57">
          <a:extLst>
            <a:ext uri="{FF2B5EF4-FFF2-40B4-BE49-F238E27FC236}">
              <a16:creationId xmlns:a16="http://schemas.microsoft.com/office/drawing/2014/main" id="{597DD9B8-BB6E-48D5-99E9-8181673B84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6" name="Text Box 248">
          <a:extLst>
            <a:ext uri="{FF2B5EF4-FFF2-40B4-BE49-F238E27FC236}">
              <a16:creationId xmlns:a16="http://schemas.microsoft.com/office/drawing/2014/main" id="{84737FA2-4764-4685-98CB-6E8DD6FF12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7" name="Text Box 324">
          <a:extLst>
            <a:ext uri="{FF2B5EF4-FFF2-40B4-BE49-F238E27FC236}">
              <a16:creationId xmlns:a16="http://schemas.microsoft.com/office/drawing/2014/main" id="{0D299551-B128-45C9-AF74-73D18928B00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8" name="Text Box 757">
          <a:extLst>
            <a:ext uri="{FF2B5EF4-FFF2-40B4-BE49-F238E27FC236}">
              <a16:creationId xmlns:a16="http://schemas.microsoft.com/office/drawing/2014/main" id="{7BFAD0D4-5871-43A5-911A-30A140925C4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88B4D7D2-9C67-438D-9AFD-2DE1E5531FE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2CB8AD8D-FC56-4724-A8D6-267AE1FC735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2BC10541-9120-4FDE-99D0-AEDA8CA1941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2" name="Text Box 46">
          <a:extLst>
            <a:ext uri="{FF2B5EF4-FFF2-40B4-BE49-F238E27FC236}">
              <a16:creationId xmlns:a16="http://schemas.microsoft.com/office/drawing/2014/main" id="{99CA4101-7322-44BF-829D-F8AA13C7A5D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393" name="Text Box 46">
          <a:extLst>
            <a:ext uri="{FF2B5EF4-FFF2-40B4-BE49-F238E27FC236}">
              <a16:creationId xmlns:a16="http://schemas.microsoft.com/office/drawing/2014/main" id="{B2211A59-D99C-42B7-99C4-EFD7CD726A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F5023E16-5DE9-4DCB-B7F5-5FD54F9921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5" name="Text Box 46">
          <a:extLst>
            <a:ext uri="{FF2B5EF4-FFF2-40B4-BE49-F238E27FC236}">
              <a16:creationId xmlns:a16="http://schemas.microsoft.com/office/drawing/2014/main" id="{48705A70-5A0A-4FF8-9370-54261CEAF7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50D72B51-B39E-485F-B910-FFF7AE7377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7" name="Text Box 52">
          <a:extLst>
            <a:ext uri="{FF2B5EF4-FFF2-40B4-BE49-F238E27FC236}">
              <a16:creationId xmlns:a16="http://schemas.microsoft.com/office/drawing/2014/main" id="{9C19EC8F-2394-43B7-BED2-8914FB02FB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8" name="Text Box 53">
          <a:extLst>
            <a:ext uri="{FF2B5EF4-FFF2-40B4-BE49-F238E27FC236}">
              <a16:creationId xmlns:a16="http://schemas.microsoft.com/office/drawing/2014/main" id="{75DAC3CA-9D42-47E8-837A-4E76157F15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9" name="Text Box 54">
          <a:extLst>
            <a:ext uri="{FF2B5EF4-FFF2-40B4-BE49-F238E27FC236}">
              <a16:creationId xmlns:a16="http://schemas.microsoft.com/office/drawing/2014/main" id="{FA73FF17-A275-4D17-87E1-D23BE66F45B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0" name="Text Box 55">
          <a:extLst>
            <a:ext uri="{FF2B5EF4-FFF2-40B4-BE49-F238E27FC236}">
              <a16:creationId xmlns:a16="http://schemas.microsoft.com/office/drawing/2014/main" id="{F51D3044-039F-423F-87F4-BD8EDAA8E2C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1" name="Text Box 56">
          <a:extLst>
            <a:ext uri="{FF2B5EF4-FFF2-40B4-BE49-F238E27FC236}">
              <a16:creationId xmlns:a16="http://schemas.microsoft.com/office/drawing/2014/main" id="{D452C729-F07B-4F6C-9D8F-DE7A742B0F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2" name="Text Box 57">
          <a:extLst>
            <a:ext uri="{FF2B5EF4-FFF2-40B4-BE49-F238E27FC236}">
              <a16:creationId xmlns:a16="http://schemas.microsoft.com/office/drawing/2014/main" id="{4BFD0E4E-2213-4432-8327-A997535F88F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3" name="Text Box 248">
          <a:extLst>
            <a:ext uri="{FF2B5EF4-FFF2-40B4-BE49-F238E27FC236}">
              <a16:creationId xmlns:a16="http://schemas.microsoft.com/office/drawing/2014/main" id="{219B805B-1660-4BFA-B883-695CA33939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4" name="Text Box 324">
          <a:extLst>
            <a:ext uri="{FF2B5EF4-FFF2-40B4-BE49-F238E27FC236}">
              <a16:creationId xmlns:a16="http://schemas.microsoft.com/office/drawing/2014/main" id="{314DA92D-F702-4ED9-B626-73D3AD9301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5" name="Text Box 757">
          <a:extLst>
            <a:ext uri="{FF2B5EF4-FFF2-40B4-BE49-F238E27FC236}">
              <a16:creationId xmlns:a16="http://schemas.microsoft.com/office/drawing/2014/main" id="{E7F9AF04-5BBC-472D-BBE9-82A288B7D1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E1397356-C3C4-489A-AAB0-96032A79AA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1C3E05AA-EB36-4A66-802F-3BD90646F8E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F7705C69-5EF6-4908-A18C-3DCF9C90EC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C06D1522-0A8D-4EB4-AA0C-DB8E3D0563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F2813C08-00EF-48B4-820B-3060DEF5B1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529025C7-2F5B-4A7D-9005-FE3E5D0B59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CED65E38-3511-4D6E-B206-BFCD2C69FCC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2C857164-514C-42A9-87FD-5E1E5CEEE32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8" name="Text Box 52">
          <a:extLst>
            <a:ext uri="{FF2B5EF4-FFF2-40B4-BE49-F238E27FC236}">
              <a16:creationId xmlns:a16="http://schemas.microsoft.com/office/drawing/2014/main" id="{F1C6ED7A-5A4B-4EE7-ADEC-00511661FD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89F35198-AF07-4850-BB38-A491DFC73F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7BA07332-35AE-4987-8AA3-3E090343FF6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id="{04F15530-59B1-40D3-98F1-515E0263FB8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2" name="Text Box 56">
          <a:extLst>
            <a:ext uri="{FF2B5EF4-FFF2-40B4-BE49-F238E27FC236}">
              <a16:creationId xmlns:a16="http://schemas.microsoft.com/office/drawing/2014/main" id="{3D1348E5-D07C-40D2-B440-E3A28F8A8DC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C7B9000B-3A4B-4265-AFDB-3A2E23D84F5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4" name="Text Box 248">
          <a:extLst>
            <a:ext uri="{FF2B5EF4-FFF2-40B4-BE49-F238E27FC236}">
              <a16:creationId xmlns:a16="http://schemas.microsoft.com/office/drawing/2014/main" id="{36F56D46-2F5E-43D6-A370-5ED0DBC2264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6" name="Text Box 324">
          <a:extLst>
            <a:ext uri="{FF2B5EF4-FFF2-40B4-BE49-F238E27FC236}">
              <a16:creationId xmlns:a16="http://schemas.microsoft.com/office/drawing/2014/main" id="{E40A0CDD-97FC-4E11-984D-153ED34ECCE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89" name="Text Box 757">
          <a:extLst>
            <a:ext uri="{FF2B5EF4-FFF2-40B4-BE49-F238E27FC236}">
              <a16:creationId xmlns:a16="http://schemas.microsoft.com/office/drawing/2014/main" id="{ACD4CAE3-1EBE-4DF7-9781-83341C725D1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211AD72-D36A-4BB1-9985-3490FADC406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925795F-9F96-4324-A81B-2E57D863BC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E3DC5CF0-3C5B-4581-B47B-F3B0AECC78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371759EC-85F7-4C36-BB5D-6E6545E657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82C9034D-69BE-41E0-B626-8A9BFECAC16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F640380-4CC4-4885-9785-FDC656513C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771B452D-8C09-4F71-B8F0-EF739EB2A5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872F73A-EA27-4569-BC6D-77DED2CB97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0F1164C9-A506-4100-90F3-A38E6E42E3E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1F92A9AC-A5C8-421E-B958-3ED598639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847CF6D5-4C0B-498F-BAFD-52E1F9859BA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8B67A062-E5EA-402B-A717-83B3728643C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1B442FCF-EBFD-4FD3-887B-5554F3ADB4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53221E68-D0B7-42BC-BF50-008B02128DE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1" name="Text Box 248">
          <a:extLst>
            <a:ext uri="{FF2B5EF4-FFF2-40B4-BE49-F238E27FC236}">
              <a16:creationId xmlns:a16="http://schemas.microsoft.com/office/drawing/2014/main" id="{0FB7153C-4A7D-453B-9CAC-E5269037D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2" name="Text Box 324">
          <a:extLst>
            <a:ext uri="{FF2B5EF4-FFF2-40B4-BE49-F238E27FC236}">
              <a16:creationId xmlns:a16="http://schemas.microsoft.com/office/drawing/2014/main" id="{23CE7786-C4A2-44B7-A2AC-2C78870D25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3" name="Text Box 757">
          <a:extLst>
            <a:ext uri="{FF2B5EF4-FFF2-40B4-BE49-F238E27FC236}">
              <a16:creationId xmlns:a16="http://schemas.microsoft.com/office/drawing/2014/main" id="{B9D5E377-1CA8-4469-865B-6E713361BC9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E0798CE-FFB3-4D2C-8D77-F4CD82D48D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E50C7435-C46B-460F-A0BD-841812D4CAF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E9C8D9FF-A912-474E-8096-C3C30561B17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9794CC2D-4609-4946-84A8-A13B1D63E9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310A63F4-38E5-4F7A-A9AF-C182E0EEBC5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E54E5A9D-657A-4AF4-A57D-6BD0D4C3A0B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11" name="Text Box 46">
          <a:extLst>
            <a:ext uri="{FF2B5EF4-FFF2-40B4-BE49-F238E27FC236}">
              <a16:creationId xmlns:a16="http://schemas.microsoft.com/office/drawing/2014/main" id="{3495C240-9642-4528-9A04-4C983123EE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34247EA1-757D-4A4E-8ABB-43A265A40FE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3" name="Text Box 52">
          <a:extLst>
            <a:ext uri="{FF2B5EF4-FFF2-40B4-BE49-F238E27FC236}">
              <a16:creationId xmlns:a16="http://schemas.microsoft.com/office/drawing/2014/main" id="{65AFAE08-8736-4547-A64A-22CE678B9AB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4" name="Text Box 53">
          <a:extLst>
            <a:ext uri="{FF2B5EF4-FFF2-40B4-BE49-F238E27FC236}">
              <a16:creationId xmlns:a16="http://schemas.microsoft.com/office/drawing/2014/main" id="{D7578B92-142C-4325-9BF4-FF76AC8C6A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5" name="Text Box 54">
          <a:extLst>
            <a:ext uri="{FF2B5EF4-FFF2-40B4-BE49-F238E27FC236}">
              <a16:creationId xmlns:a16="http://schemas.microsoft.com/office/drawing/2014/main" id="{08D1931E-0FE1-418B-B849-AF0177A67E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6" name="Text Box 55">
          <a:extLst>
            <a:ext uri="{FF2B5EF4-FFF2-40B4-BE49-F238E27FC236}">
              <a16:creationId xmlns:a16="http://schemas.microsoft.com/office/drawing/2014/main" id="{B010A142-6492-400F-B248-CD0F2BC9A19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7" name="Text Box 56">
          <a:extLst>
            <a:ext uri="{FF2B5EF4-FFF2-40B4-BE49-F238E27FC236}">
              <a16:creationId xmlns:a16="http://schemas.microsoft.com/office/drawing/2014/main" id="{69D3B0FA-A333-450C-97B1-09B57969C4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8" name="Text Box 57">
          <a:extLst>
            <a:ext uri="{FF2B5EF4-FFF2-40B4-BE49-F238E27FC236}">
              <a16:creationId xmlns:a16="http://schemas.microsoft.com/office/drawing/2014/main" id="{E26D5AE9-865C-4209-9DDC-AED5C30036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9" name="Text Box 248">
          <a:extLst>
            <a:ext uri="{FF2B5EF4-FFF2-40B4-BE49-F238E27FC236}">
              <a16:creationId xmlns:a16="http://schemas.microsoft.com/office/drawing/2014/main" id="{5C8B68CE-400D-4AC5-9A23-011C35E349A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0" name="Text Box 324">
          <a:extLst>
            <a:ext uri="{FF2B5EF4-FFF2-40B4-BE49-F238E27FC236}">
              <a16:creationId xmlns:a16="http://schemas.microsoft.com/office/drawing/2014/main" id="{E421B379-D626-4768-86C7-E9B005EB389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1" name="Text Box 757">
          <a:extLst>
            <a:ext uri="{FF2B5EF4-FFF2-40B4-BE49-F238E27FC236}">
              <a16:creationId xmlns:a16="http://schemas.microsoft.com/office/drawing/2014/main" id="{D589A63E-EF77-4016-A0F0-7259F1656D7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2A75DCB-BEF4-4516-A8B8-6BEA1B03AFF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E296EC4E-21DA-43CD-B5B3-8763E3FB54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41B30B3D-590F-4DAA-9231-119E3D465A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E7DB6B41-FE81-48F1-9957-D00B1D83274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B79DB0D-1B41-4129-BDA3-3D48FE0B757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DA5E0890-9219-4660-98F7-A433B2E314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4DDF79D3-924E-43F5-B69C-A362356B5E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6AA59937-4211-43AA-932B-E4E0AFD0A97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0" name="Text Box 52">
          <a:extLst>
            <a:ext uri="{FF2B5EF4-FFF2-40B4-BE49-F238E27FC236}">
              <a16:creationId xmlns:a16="http://schemas.microsoft.com/office/drawing/2014/main" id="{C241B475-9FD4-41E9-BBE7-3EE2939A2A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1" name="Text Box 53">
          <a:extLst>
            <a:ext uri="{FF2B5EF4-FFF2-40B4-BE49-F238E27FC236}">
              <a16:creationId xmlns:a16="http://schemas.microsoft.com/office/drawing/2014/main" id="{640F83DB-2E05-4865-91B2-052B031CFED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2" name="Text Box 54">
          <a:extLst>
            <a:ext uri="{FF2B5EF4-FFF2-40B4-BE49-F238E27FC236}">
              <a16:creationId xmlns:a16="http://schemas.microsoft.com/office/drawing/2014/main" id="{42FE9A93-2EDE-41AE-8790-A04E289999B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3" name="Text Box 55">
          <a:extLst>
            <a:ext uri="{FF2B5EF4-FFF2-40B4-BE49-F238E27FC236}">
              <a16:creationId xmlns:a16="http://schemas.microsoft.com/office/drawing/2014/main" id="{302292FB-0A1C-4342-AF7B-2EB003CE89A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4" name="Text Box 56">
          <a:extLst>
            <a:ext uri="{FF2B5EF4-FFF2-40B4-BE49-F238E27FC236}">
              <a16:creationId xmlns:a16="http://schemas.microsoft.com/office/drawing/2014/main" id="{77CC2719-6292-4162-B941-0F513F34472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5" name="Text Box 57">
          <a:extLst>
            <a:ext uri="{FF2B5EF4-FFF2-40B4-BE49-F238E27FC236}">
              <a16:creationId xmlns:a16="http://schemas.microsoft.com/office/drawing/2014/main" id="{C2370768-C999-4A92-9945-7EDB061DC6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6" name="Text Box 248">
          <a:extLst>
            <a:ext uri="{FF2B5EF4-FFF2-40B4-BE49-F238E27FC236}">
              <a16:creationId xmlns:a16="http://schemas.microsoft.com/office/drawing/2014/main" id="{5F0E2009-58AF-4A94-AAB2-F8A8E30A734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7" name="Text Box 324">
          <a:extLst>
            <a:ext uri="{FF2B5EF4-FFF2-40B4-BE49-F238E27FC236}">
              <a16:creationId xmlns:a16="http://schemas.microsoft.com/office/drawing/2014/main" id="{0E7A5179-DD14-4D39-9AE2-583DC23371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8" name="Text Box 757">
          <a:extLst>
            <a:ext uri="{FF2B5EF4-FFF2-40B4-BE49-F238E27FC236}">
              <a16:creationId xmlns:a16="http://schemas.microsoft.com/office/drawing/2014/main" id="{4108FDFD-6000-438A-8871-5C309F82DF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5D00EEC6-0853-46F0-9E00-7C8E3DBA4B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4EC97B41-E277-4F2C-A875-F46AB49D670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1" name="Text Box 46">
          <a:extLst>
            <a:ext uri="{FF2B5EF4-FFF2-40B4-BE49-F238E27FC236}">
              <a16:creationId xmlns:a16="http://schemas.microsoft.com/office/drawing/2014/main" id="{B51E163F-EA5F-4F65-AEA6-7F1822C920F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E3191D43-D6FB-4E12-8593-D6969EB6BC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43" name="Text Box 46">
          <a:extLst>
            <a:ext uri="{FF2B5EF4-FFF2-40B4-BE49-F238E27FC236}">
              <a16:creationId xmlns:a16="http://schemas.microsoft.com/office/drawing/2014/main" id="{1A8F67E4-EAE8-4CE5-B884-BE73233FB11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44" name="Text Box 46">
          <a:extLst>
            <a:ext uri="{FF2B5EF4-FFF2-40B4-BE49-F238E27FC236}">
              <a16:creationId xmlns:a16="http://schemas.microsoft.com/office/drawing/2014/main" id="{D4A47F85-C7BE-435E-925D-C16FEA9C178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43AFA513-4998-4891-9395-01C7667E060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26973FDD-B831-4F5E-905D-6E7235923F6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7" name="Text Box 52">
          <a:extLst>
            <a:ext uri="{FF2B5EF4-FFF2-40B4-BE49-F238E27FC236}">
              <a16:creationId xmlns:a16="http://schemas.microsoft.com/office/drawing/2014/main" id="{855A801E-E123-4BBB-9AD7-B1933BB2A0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8" name="Text Box 53">
          <a:extLst>
            <a:ext uri="{FF2B5EF4-FFF2-40B4-BE49-F238E27FC236}">
              <a16:creationId xmlns:a16="http://schemas.microsoft.com/office/drawing/2014/main" id="{02A378B1-169E-4401-A09D-89E4899FFD5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9" name="Text Box 54">
          <a:extLst>
            <a:ext uri="{FF2B5EF4-FFF2-40B4-BE49-F238E27FC236}">
              <a16:creationId xmlns:a16="http://schemas.microsoft.com/office/drawing/2014/main" id="{FEE3659C-9B37-444F-A81E-CE1EBB2001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0" name="Text Box 55">
          <a:extLst>
            <a:ext uri="{FF2B5EF4-FFF2-40B4-BE49-F238E27FC236}">
              <a16:creationId xmlns:a16="http://schemas.microsoft.com/office/drawing/2014/main" id="{2FD7B935-74C7-4736-9BE8-867745423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1" name="Text Box 56">
          <a:extLst>
            <a:ext uri="{FF2B5EF4-FFF2-40B4-BE49-F238E27FC236}">
              <a16:creationId xmlns:a16="http://schemas.microsoft.com/office/drawing/2014/main" id="{2FC5188C-FBA3-4591-92D0-5DFAC83CD5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2" name="Text Box 57">
          <a:extLst>
            <a:ext uri="{FF2B5EF4-FFF2-40B4-BE49-F238E27FC236}">
              <a16:creationId xmlns:a16="http://schemas.microsoft.com/office/drawing/2014/main" id="{B06738D5-DC05-455B-94CE-6FB66C1589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3" name="Text Box 248">
          <a:extLst>
            <a:ext uri="{FF2B5EF4-FFF2-40B4-BE49-F238E27FC236}">
              <a16:creationId xmlns:a16="http://schemas.microsoft.com/office/drawing/2014/main" id="{96DFCAD1-44DC-44C6-9BA5-3F126D97495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4" name="Text Box 324">
          <a:extLst>
            <a:ext uri="{FF2B5EF4-FFF2-40B4-BE49-F238E27FC236}">
              <a16:creationId xmlns:a16="http://schemas.microsoft.com/office/drawing/2014/main" id="{C7B0402E-9001-41D6-B15A-E188BE3BD7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5" name="Text Box 757">
          <a:extLst>
            <a:ext uri="{FF2B5EF4-FFF2-40B4-BE49-F238E27FC236}">
              <a16:creationId xmlns:a16="http://schemas.microsoft.com/office/drawing/2014/main" id="{F6BAAE38-BA47-417D-88B2-BBB743D13EA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BE4B8053-DB3A-42DE-B0FC-AF2B2DB74B9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4E8D187F-CFC8-47B1-A351-817B1542C2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8" name="Text Box 46">
          <a:extLst>
            <a:ext uri="{FF2B5EF4-FFF2-40B4-BE49-F238E27FC236}">
              <a16:creationId xmlns:a16="http://schemas.microsoft.com/office/drawing/2014/main" id="{352E42CD-05E1-4FAC-9543-1E989092CC8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9" name="Text Box 46">
          <a:extLst>
            <a:ext uri="{FF2B5EF4-FFF2-40B4-BE49-F238E27FC236}">
              <a16:creationId xmlns:a16="http://schemas.microsoft.com/office/drawing/2014/main" id="{83DB46DE-DF33-414A-ADD5-E2009FF1B4D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CA1A48E5-B768-4D9F-9A20-BE4656AAED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61" name="Text Box 46">
          <a:extLst>
            <a:ext uri="{FF2B5EF4-FFF2-40B4-BE49-F238E27FC236}">
              <a16:creationId xmlns:a16="http://schemas.microsoft.com/office/drawing/2014/main" id="{2DC488A7-DCF8-48A5-85B3-3B768461A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B835D713-56EA-49D3-9F3D-6724D59D4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3FF5ED87-B1A9-4294-8BE6-E8752215486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4" name="Text Box 52">
          <a:extLst>
            <a:ext uri="{FF2B5EF4-FFF2-40B4-BE49-F238E27FC236}">
              <a16:creationId xmlns:a16="http://schemas.microsoft.com/office/drawing/2014/main" id="{5C78B1B1-742D-4F8F-B617-973410D808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5" name="Text Box 53">
          <a:extLst>
            <a:ext uri="{FF2B5EF4-FFF2-40B4-BE49-F238E27FC236}">
              <a16:creationId xmlns:a16="http://schemas.microsoft.com/office/drawing/2014/main" id="{9F3A8AD1-CA1B-4E1B-8097-5BDB88E4261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6" name="Text Box 54">
          <a:extLst>
            <a:ext uri="{FF2B5EF4-FFF2-40B4-BE49-F238E27FC236}">
              <a16:creationId xmlns:a16="http://schemas.microsoft.com/office/drawing/2014/main" id="{1A1CFD51-35AD-4C61-AB33-B2F4BD8AD78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7" name="Text Box 55">
          <a:extLst>
            <a:ext uri="{FF2B5EF4-FFF2-40B4-BE49-F238E27FC236}">
              <a16:creationId xmlns:a16="http://schemas.microsoft.com/office/drawing/2014/main" id="{92D1780E-4209-41F5-8B27-BEB99BCFFC2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8" name="Text Box 56">
          <a:extLst>
            <a:ext uri="{FF2B5EF4-FFF2-40B4-BE49-F238E27FC236}">
              <a16:creationId xmlns:a16="http://schemas.microsoft.com/office/drawing/2014/main" id="{976A576C-056F-4A6B-BC1E-5008CE7818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9" name="Text Box 57">
          <a:extLst>
            <a:ext uri="{FF2B5EF4-FFF2-40B4-BE49-F238E27FC236}">
              <a16:creationId xmlns:a16="http://schemas.microsoft.com/office/drawing/2014/main" id="{47499822-73B3-42EC-8C54-AD2C9E59069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0" name="Text Box 248">
          <a:extLst>
            <a:ext uri="{FF2B5EF4-FFF2-40B4-BE49-F238E27FC236}">
              <a16:creationId xmlns:a16="http://schemas.microsoft.com/office/drawing/2014/main" id="{E6A82627-D1EB-4F5C-9274-EF36F457BD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1" name="Text Box 324">
          <a:extLst>
            <a:ext uri="{FF2B5EF4-FFF2-40B4-BE49-F238E27FC236}">
              <a16:creationId xmlns:a16="http://schemas.microsoft.com/office/drawing/2014/main" id="{A9EDE86A-D3D4-4F86-9E6F-CC10F51C5D5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2" name="Text Box 757">
          <a:extLst>
            <a:ext uri="{FF2B5EF4-FFF2-40B4-BE49-F238E27FC236}">
              <a16:creationId xmlns:a16="http://schemas.microsoft.com/office/drawing/2014/main" id="{1DD354E2-78CC-4EA0-801D-6520C1FF6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85C30741-A14C-464C-A8C5-AE3340F747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F40818D3-3957-4B5B-9DEC-58A7AF4D5BC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3DF3512A-80A2-4E1A-A80D-19C7C73504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299B262D-B216-4F6D-BC96-A2F0BC78C14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FF7F27FB-70E3-44E5-8392-24BE5D69DDC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872E21C0-B5D3-46DB-9A2E-6BA27994FE0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752E6861-2F50-4D62-B6C0-DC4A34D5D9F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FBC801C-4C2F-4BC7-8B5B-CDCD0B6E3F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1" name="Text Box 52">
          <a:extLst>
            <a:ext uri="{FF2B5EF4-FFF2-40B4-BE49-F238E27FC236}">
              <a16:creationId xmlns:a16="http://schemas.microsoft.com/office/drawing/2014/main" id="{EB9BCC26-1912-4BCD-BFFA-7E10098D314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2" name="Text Box 53">
          <a:extLst>
            <a:ext uri="{FF2B5EF4-FFF2-40B4-BE49-F238E27FC236}">
              <a16:creationId xmlns:a16="http://schemas.microsoft.com/office/drawing/2014/main" id="{8CA7E8F4-029F-457A-9240-0DE8E2BCD1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3" name="Text Box 54">
          <a:extLst>
            <a:ext uri="{FF2B5EF4-FFF2-40B4-BE49-F238E27FC236}">
              <a16:creationId xmlns:a16="http://schemas.microsoft.com/office/drawing/2014/main" id="{6D342B11-6C7C-4565-B307-72899C86654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4" name="Text Box 55">
          <a:extLst>
            <a:ext uri="{FF2B5EF4-FFF2-40B4-BE49-F238E27FC236}">
              <a16:creationId xmlns:a16="http://schemas.microsoft.com/office/drawing/2014/main" id="{084CECC5-B9BC-433C-B91F-7B50C831B8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5" name="Text Box 56">
          <a:extLst>
            <a:ext uri="{FF2B5EF4-FFF2-40B4-BE49-F238E27FC236}">
              <a16:creationId xmlns:a16="http://schemas.microsoft.com/office/drawing/2014/main" id="{AD183760-DC69-4CED-99C7-5B9C1DE6002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6" name="Text Box 57">
          <a:extLst>
            <a:ext uri="{FF2B5EF4-FFF2-40B4-BE49-F238E27FC236}">
              <a16:creationId xmlns:a16="http://schemas.microsoft.com/office/drawing/2014/main" id="{B7C17B65-4022-4E05-B61B-95E53E1C5BD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7" name="Text Box 248">
          <a:extLst>
            <a:ext uri="{FF2B5EF4-FFF2-40B4-BE49-F238E27FC236}">
              <a16:creationId xmlns:a16="http://schemas.microsoft.com/office/drawing/2014/main" id="{F979B10F-2F64-4667-AB81-657AD61CEB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8" name="Text Box 324">
          <a:extLst>
            <a:ext uri="{FF2B5EF4-FFF2-40B4-BE49-F238E27FC236}">
              <a16:creationId xmlns:a16="http://schemas.microsoft.com/office/drawing/2014/main" id="{303254AB-2CC4-4965-804F-658E7C8F3F4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9" name="Text Box 757">
          <a:extLst>
            <a:ext uri="{FF2B5EF4-FFF2-40B4-BE49-F238E27FC236}">
              <a16:creationId xmlns:a16="http://schemas.microsoft.com/office/drawing/2014/main" id="{16C2CBA0-D298-4E50-80CB-9955BF1B73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770898C-9C50-41EC-A2A1-318AA90747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BCD939F8-3194-4398-BB57-6CAE86F9E48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47CCDC8-DCFE-4882-8494-EAEED8178C4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DB9AE30C-BDBC-4426-801F-270CD7760D4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4B368ABB-FAAF-4DA4-AFC9-F2D6E5B14F8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71D0D2CC-BA83-421C-AEB3-E107E63FB7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7D3913BC-6923-495C-8581-DC593CED981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7D1B319B-D557-4631-AF80-7BAC7D83F45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415AAD4-ED74-4407-8A94-DE9F89FC402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01E89AC8-86A6-4B85-B202-9AFECCF444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72025DEC-372A-467F-999B-9C4CE457DF9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C2B264F2-232B-4054-BD87-90DFCA2529E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4D5EEE3C-F400-4C20-A91F-84009D173CD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F03823E2-958F-4018-AD28-57ACEB892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4" name="Text Box 248">
          <a:extLst>
            <a:ext uri="{FF2B5EF4-FFF2-40B4-BE49-F238E27FC236}">
              <a16:creationId xmlns:a16="http://schemas.microsoft.com/office/drawing/2014/main" id="{55985DC5-C48C-4A21-A156-B4766A49E4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5" name="Text Box 324">
          <a:extLst>
            <a:ext uri="{FF2B5EF4-FFF2-40B4-BE49-F238E27FC236}">
              <a16:creationId xmlns:a16="http://schemas.microsoft.com/office/drawing/2014/main" id="{AE5840FF-3678-4C89-9CF0-C4E0D0EE18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6" name="Text Box 757">
          <a:extLst>
            <a:ext uri="{FF2B5EF4-FFF2-40B4-BE49-F238E27FC236}">
              <a16:creationId xmlns:a16="http://schemas.microsoft.com/office/drawing/2014/main" id="{3CA79B42-500D-4C38-808B-97F4E5A909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CADB202F-58E0-4841-8531-D72243FBCE6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5DABE130-8643-4E00-8907-6AB26270D99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FBDDA23B-8A92-48F6-BE4C-8767CE230CE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1FA56DB0-566C-4918-9DF0-2F03A4A51F7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500711F0-9340-42CA-B82B-A4CBE4FB4C9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6DD4C652-2DE4-4EB7-9656-C84733CA923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43D89B0C-D1D7-4054-AF33-3397B3243A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257DC3A-CF54-4C83-B83D-51A5B29E40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5" name="Text Box 52">
          <a:extLst>
            <a:ext uri="{FF2B5EF4-FFF2-40B4-BE49-F238E27FC236}">
              <a16:creationId xmlns:a16="http://schemas.microsoft.com/office/drawing/2014/main" id="{34DDA571-222E-4108-8469-4478A7D17BF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6" name="Text Box 53">
          <a:extLst>
            <a:ext uri="{FF2B5EF4-FFF2-40B4-BE49-F238E27FC236}">
              <a16:creationId xmlns:a16="http://schemas.microsoft.com/office/drawing/2014/main" id="{5CE72086-76C6-4016-9DED-A20E259D6C2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7" name="Text Box 54">
          <a:extLst>
            <a:ext uri="{FF2B5EF4-FFF2-40B4-BE49-F238E27FC236}">
              <a16:creationId xmlns:a16="http://schemas.microsoft.com/office/drawing/2014/main" id="{3411656E-549E-43BB-A125-41FECA68D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8" name="Text Box 55">
          <a:extLst>
            <a:ext uri="{FF2B5EF4-FFF2-40B4-BE49-F238E27FC236}">
              <a16:creationId xmlns:a16="http://schemas.microsoft.com/office/drawing/2014/main" id="{9434240E-C59C-4DAF-868B-630427FD1A6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9" name="Text Box 56">
          <a:extLst>
            <a:ext uri="{FF2B5EF4-FFF2-40B4-BE49-F238E27FC236}">
              <a16:creationId xmlns:a16="http://schemas.microsoft.com/office/drawing/2014/main" id="{23E8ADEF-77FA-4CF6-A060-961CAA72CE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0" name="Text Box 57">
          <a:extLst>
            <a:ext uri="{FF2B5EF4-FFF2-40B4-BE49-F238E27FC236}">
              <a16:creationId xmlns:a16="http://schemas.microsoft.com/office/drawing/2014/main" id="{7C9AC3EF-C0E3-4677-A465-00085C3A53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1" name="Text Box 248">
          <a:extLst>
            <a:ext uri="{FF2B5EF4-FFF2-40B4-BE49-F238E27FC236}">
              <a16:creationId xmlns:a16="http://schemas.microsoft.com/office/drawing/2014/main" id="{B6C641A7-292A-4316-92CB-14688F37B7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2" name="Text Box 324">
          <a:extLst>
            <a:ext uri="{FF2B5EF4-FFF2-40B4-BE49-F238E27FC236}">
              <a16:creationId xmlns:a16="http://schemas.microsoft.com/office/drawing/2014/main" id="{FB9D2598-5258-4369-AEB8-8CCB4E8943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3" name="Text Box 757">
          <a:extLst>
            <a:ext uri="{FF2B5EF4-FFF2-40B4-BE49-F238E27FC236}">
              <a16:creationId xmlns:a16="http://schemas.microsoft.com/office/drawing/2014/main" id="{EA33298C-2C01-40FE-AECB-7A1393335A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75C6BD63-1533-4721-A987-C1DABA3A6A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6FCF4FF-8A89-4181-98E4-109D2C841AD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2D33C6EC-0A48-45D0-B4D7-F3298FDBD11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8C21E689-FE20-4613-8E9E-A6C20FCF03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53312064-C2CF-490B-926A-53ACED0732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F5DA86E-9FB2-4864-BD34-130594A37E9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F988455B-63B7-4E35-A65F-6F66A92793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61C6955A-67E3-4147-AE51-4B754DD2B22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2" name="Text Box 52">
          <a:extLst>
            <a:ext uri="{FF2B5EF4-FFF2-40B4-BE49-F238E27FC236}">
              <a16:creationId xmlns:a16="http://schemas.microsoft.com/office/drawing/2014/main" id="{0FF37604-CEF1-435D-98F8-8DF5DC1A8F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3" name="Text Box 53">
          <a:extLst>
            <a:ext uri="{FF2B5EF4-FFF2-40B4-BE49-F238E27FC236}">
              <a16:creationId xmlns:a16="http://schemas.microsoft.com/office/drawing/2014/main" id="{749336E1-29D5-4F9A-A2F8-6B3D91D24C9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4" name="Text Box 54">
          <a:extLst>
            <a:ext uri="{FF2B5EF4-FFF2-40B4-BE49-F238E27FC236}">
              <a16:creationId xmlns:a16="http://schemas.microsoft.com/office/drawing/2014/main" id="{B301436B-441F-4E5A-8AB8-1EC3BDF0FAD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5" name="Text Box 55">
          <a:extLst>
            <a:ext uri="{FF2B5EF4-FFF2-40B4-BE49-F238E27FC236}">
              <a16:creationId xmlns:a16="http://schemas.microsoft.com/office/drawing/2014/main" id="{92D202C3-DA7B-468C-869B-0716BCD63A4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6" name="Text Box 56">
          <a:extLst>
            <a:ext uri="{FF2B5EF4-FFF2-40B4-BE49-F238E27FC236}">
              <a16:creationId xmlns:a16="http://schemas.microsoft.com/office/drawing/2014/main" id="{A9A21653-95D0-44C5-8510-33FF80A769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7" name="Text Box 57">
          <a:extLst>
            <a:ext uri="{FF2B5EF4-FFF2-40B4-BE49-F238E27FC236}">
              <a16:creationId xmlns:a16="http://schemas.microsoft.com/office/drawing/2014/main" id="{EA72A1F5-1B78-49C8-BAB1-A2EC740CE05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8" name="Text Box 248">
          <a:extLst>
            <a:ext uri="{FF2B5EF4-FFF2-40B4-BE49-F238E27FC236}">
              <a16:creationId xmlns:a16="http://schemas.microsoft.com/office/drawing/2014/main" id="{FF084CFA-0E13-4943-A72A-860EC5180B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9" name="Text Box 324">
          <a:extLst>
            <a:ext uri="{FF2B5EF4-FFF2-40B4-BE49-F238E27FC236}">
              <a16:creationId xmlns:a16="http://schemas.microsoft.com/office/drawing/2014/main" id="{BC6C58B6-5306-40B6-8240-8F3EED3F9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0" name="Text Box 757">
          <a:extLst>
            <a:ext uri="{FF2B5EF4-FFF2-40B4-BE49-F238E27FC236}">
              <a16:creationId xmlns:a16="http://schemas.microsoft.com/office/drawing/2014/main" id="{9EA9A5EE-B306-4663-A302-7819F9463B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7F250EEE-0BF6-4802-9653-2A1C70A81A9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30DC72B9-44DC-4D35-A3D5-B0701D2FBF4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9E96BDD-44B6-403C-AB45-BF157878022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080C2D6F-D2B4-4087-A35D-EBD3366C232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82FC803A-DF82-4E0C-9BD4-081CCB3B7C8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C53F5B-6B4F-42DF-83FB-1A343AD8475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DBDB0D3-0B89-4F67-875C-3635F2E535D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B4E82BF2-1879-48FE-A9DA-23B55E5B90A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49" name="Text Box 52">
          <a:extLst>
            <a:ext uri="{FF2B5EF4-FFF2-40B4-BE49-F238E27FC236}">
              <a16:creationId xmlns:a16="http://schemas.microsoft.com/office/drawing/2014/main" id="{808B3E77-54ED-41D6-AB01-5AF5BB42468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0" name="Text Box 53">
          <a:extLst>
            <a:ext uri="{FF2B5EF4-FFF2-40B4-BE49-F238E27FC236}">
              <a16:creationId xmlns:a16="http://schemas.microsoft.com/office/drawing/2014/main" id="{5A9CFA90-A81B-407D-9033-22602B292BB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1" name="Text Box 54">
          <a:extLst>
            <a:ext uri="{FF2B5EF4-FFF2-40B4-BE49-F238E27FC236}">
              <a16:creationId xmlns:a16="http://schemas.microsoft.com/office/drawing/2014/main" id="{F037D248-F07D-423D-ACD0-8302FC4CD7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2" name="Text Box 55">
          <a:extLst>
            <a:ext uri="{FF2B5EF4-FFF2-40B4-BE49-F238E27FC236}">
              <a16:creationId xmlns:a16="http://schemas.microsoft.com/office/drawing/2014/main" id="{C3958BCD-517D-4581-BD26-9EB418913EF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3" name="Text Box 56">
          <a:extLst>
            <a:ext uri="{FF2B5EF4-FFF2-40B4-BE49-F238E27FC236}">
              <a16:creationId xmlns:a16="http://schemas.microsoft.com/office/drawing/2014/main" id="{4BC71E6B-C6A6-4AD1-B5A4-2007D00D2AE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4" name="Text Box 57">
          <a:extLst>
            <a:ext uri="{FF2B5EF4-FFF2-40B4-BE49-F238E27FC236}">
              <a16:creationId xmlns:a16="http://schemas.microsoft.com/office/drawing/2014/main" id="{05425836-2FCF-4180-A228-3199A5305AD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5" name="Text Box 248">
          <a:extLst>
            <a:ext uri="{FF2B5EF4-FFF2-40B4-BE49-F238E27FC236}">
              <a16:creationId xmlns:a16="http://schemas.microsoft.com/office/drawing/2014/main" id="{D21CE313-6EEC-490F-BE99-503523A4E61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6" name="Text Box 324">
          <a:extLst>
            <a:ext uri="{FF2B5EF4-FFF2-40B4-BE49-F238E27FC236}">
              <a16:creationId xmlns:a16="http://schemas.microsoft.com/office/drawing/2014/main" id="{D99A3CA3-1FAF-4B71-9249-E51E980922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7" name="Text Box 757">
          <a:extLst>
            <a:ext uri="{FF2B5EF4-FFF2-40B4-BE49-F238E27FC236}">
              <a16:creationId xmlns:a16="http://schemas.microsoft.com/office/drawing/2014/main" id="{A59FA5F3-5E5E-49E9-B812-48FC432DB15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F20946AE-36BF-489B-A511-5FC13FBD540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0D203548-2B03-4E1E-B892-3F584B0F3FF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0" name="Text Box 46">
          <a:extLst>
            <a:ext uri="{FF2B5EF4-FFF2-40B4-BE49-F238E27FC236}">
              <a16:creationId xmlns:a16="http://schemas.microsoft.com/office/drawing/2014/main" id="{DB439225-2401-442E-B752-6C25B122143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1" name="Text Box 46">
          <a:extLst>
            <a:ext uri="{FF2B5EF4-FFF2-40B4-BE49-F238E27FC236}">
              <a16:creationId xmlns:a16="http://schemas.microsoft.com/office/drawing/2014/main" id="{F564320B-1E96-4EA1-B855-19BF49FFFB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220DF708-6C9A-473D-A15F-43F91D30E48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63" name="Text Box 46">
          <a:extLst>
            <a:ext uri="{FF2B5EF4-FFF2-40B4-BE49-F238E27FC236}">
              <a16:creationId xmlns:a16="http://schemas.microsoft.com/office/drawing/2014/main" id="{74852757-E6A6-4324-B7B9-1C491957B7D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0B67EE26-31C9-4C4C-B7EB-C13A93D488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5" name="Text Box 46">
          <a:extLst>
            <a:ext uri="{FF2B5EF4-FFF2-40B4-BE49-F238E27FC236}">
              <a16:creationId xmlns:a16="http://schemas.microsoft.com/office/drawing/2014/main" id="{1678A7F5-2AD5-42DB-A7C7-675385D3987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6" name="Text Box 52">
          <a:extLst>
            <a:ext uri="{FF2B5EF4-FFF2-40B4-BE49-F238E27FC236}">
              <a16:creationId xmlns:a16="http://schemas.microsoft.com/office/drawing/2014/main" id="{C442C246-6A3E-418F-8D06-A2BC2F5DCD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7" name="Text Box 53">
          <a:extLst>
            <a:ext uri="{FF2B5EF4-FFF2-40B4-BE49-F238E27FC236}">
              <a16:creationId xmlns:a16="http://schemas.microsoft.com/office/drawing/2014/main" id="{2AFF6467-F76B-4BAD-96CE-FFF8E693EA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8" name="Text Box 54">
          <a:extLst>
            <a:ext uri="{FF2B5EF4-FFF2-40B4-BE49-F238E27FC236}">
              <a16:creationId xmlns:a16="http://schemas.microsoft.com/office/drawing/2014/main" id="{3E418AC7-905A-46A6-A5D0-C1606C09D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9" name="Text Box 55">
          <a:extLst>
            <a:ext uri="{FF2B5EF4-FFF2-40B4-BE49-F238E27FC236}">
              <a16:creationId xmlns:a16="http://schemas.microsoft.com/office/drawing/2014/main" id="{E66A7A9F-185A-4AB6-9E13-84748F4B367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0" name="Text Box 56">
          <a:extLst>
            <a:ext uri="{FF2B5EF4-FFF2-40B4-BE49-F238E27FC236}">
              <a16:creationId xmlns:a16="http://schemas.microsoft.com/office/drawing/2014/main" id="{D3174F09-0018-4453-A8F3-B4C3427C06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1" name="Text Box 57">
          <a:extLst>
            <a:ext uri="{FF2B5EF4-FFF2-40B4-BE49-F238E27FC236}">
              <a16:creationId xmlns:a16="http://schemas.microsoft.com/office/drawing/2014/main" id="{C2343697-89EA-423A-8956-8B4C4CEB94C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2" name="Text Box 248">
          <a:extLst>
            <a:ext uri="{FF2B5EF4-FFF2-40B4-BE49-F238E27FC236}">
              <a16:creationId xmlns:a16="http://schemas.microsoft.com/office/drawing/2014/main" id="{2A2B7289-8F79-41D5-ADE9-9DA8BFC5850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3" name="Text Box 324">
          <a:extLst>
            <a:ext uri="{FF2B5EF4-FFF2-40B4-BE49-F238E27FC236}">
              <a16:creationId xmlns:a16="http://schemas.microsoft.com/office/drawing/2014/main" id="{7F1E5D41-CDE3-4C89-829B-D52CFCA396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4" name="Text Box 757">
          <a:extLst>
            <a:ext uri="{FF2B5EF4-FFF2-40B4-BE49-F238E27FC236}">
              <a16:creationId xmlns:a16="http://schemas.microsoft.com/office/drawing/2014/main" id="{1E200E78-69A9-4AFE-A2B7-CE94AAFDB7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ADE69C76-2756-4D87-85C4-C1201545743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9788DE2-4871-48F9-9A90-1ED711B3A16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0B073526-8E05-4595-9C93-6297372E16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DF2881A8-AE75-48C6-8E24-EA613AB3F4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79" name="Text Box 46">
          <a:extLst>
            <a:ext uri="{FF2B5EF4-FFF2-40B4-BE49-F238E27FC236}">
              <a16:creationId xmlns:a16="http://schemas.microsoft.com/office/drawing/2014/main" id="{B9CDC86B-3227-4614-BDEA-4D0D8786F2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C2782893-5FE2-4555-A20F-32B7E69FB7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81" name="Text Box 46">
          <a:extLst>
            <a:ext uri="{FF2B5EF4-FFF2-40B4-BE49-F238E27FC236}">
              <a16:creationId xmlns:a16="http://schemas.microsoft.com/office/drawing/2014/main" id="{F31DF984-7102-46C0-8A6D-DF23DD591D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3AFA0099-456B-471C-B2E0-2277F1A4245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3" name="Text Box 52">
          <a:extLst>
            <a:ext uri="{FF2B5EF4-FFF2-40B4-BE49-F238E27FC236}">
              <a16:creationId xmlns:a16="http://schemas.microsoft.com/office/drawing/2014/main" id="{8EFDCE7C-DE3E-430D-A0C0-0C4355DA75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4" name="Text Box 53">
          <a:extLst>
            <a:ext uri="{FF2B5EF4-FFF2-40B4-BE49-F238E27FC236}">
              <a16:creationId xmlns:a16="http://schemas.microsoft.com/office/drawing/2014/main" id="{BCB11894-8C04-49B8-AF60-24BC6A222DB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5" name="Text Box 54">
          <a:extLst>
            <a:ext uri="{FF2B5EF4-FFF2-40B4-BE49-F238E27FC236}">
              <a16:creationId xmlns:a16="http://schemas.microsoft.com/office/drawing/2014/main" id="{C3B1757E-F9DE-43D8-8B7A-0F753EA3A89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6" name="Text Box 55">
          <a:extLst>
            <a:ext uri="{FF2B5EF4-FFF2-40B4-BE49-F238E27FC236}">
              <a16:creationId xmlns:a16="http://schemas.microsoft.com/office/drawing/2014/main" id="{D53C2D01-6AA5-46E2-A5A7-EBB2ACB39FF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7" name="Text Box 56">
          <a:extLst>
            <a:ext uri="{FF2B5EF4-FFF2-40B4-BE49-F238E27FC236}">
              <a16:creationId xmlns:a16="http://schemas.microsoft.com/office/drawing/2014/main" id="{884E94F6-7E78-49DA-96BC-3B0947B77AE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8" name="Text Box 57">
          <a:extLst>
            <a:ext uri="{FF2B5EF4-FFF2-40B4-BE49-F238E27FC236}">
              <a16:creationId xmlns:a16="http://schemas.microsoft.com/office/drawing/2014/main" id="{9CE2B96A-442A-4F5F-8F67-B0D500C4E98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9" name="Text Box 248">
          <a:extLst>
            <a:ext uri="{FF2B5EF4-FFF2-40B4-BE49-F238E27FC236}">
              <a16:creationId xmlns:a16="http://schemas.microsoft.com/office/drawing/2014/main" id="{4B2B65BF-CDBB-44C8-9B04-33358B92162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0" name="Text Box 324">
          <a:extLst>
            <a:ext uri="{FF2B5EF4-FFF2-40B4-BE49-F238E27FC236}">
              <a16:creationId xmlns:a16="http://schemas.microsoft.com/office/drawing/2014/main" id="{9FED8A4D-A32A-4EB5-82E8-D2C1AB0F16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1" name="Text Box 757">
          <a:extLst>
            <a:ext uri="{FF2B5EF4-FFF2-40B4-BE49-F238E27FC236}">
              <a16:creationId xmlns:a16="http://schemas.microsoft.com/office/drawing/2014/main" id="{110F9523-B3BF-4681-855D-DD85656E1B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71CA1B65-5253-45FD-925F-BBDCF258785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06EF6508-6D0C-40E1-A204-30713668CE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4A961D91-370E-4F2D-9F5D-CEB0FA5333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3DE9E480-E941-46BE-84C6-7F6ED77E8B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BBF4E8B1-0E14-412C-AFED-EC2C86940AC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7A65B738-593B-4266-A464-FD2F58D4B73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18BF9947-1880-484B-B25E-8A4E213096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09575480-88C3-4890-BE45-79D5D3F3113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0" name="Text Box 52">
          <a:extLst>
            <a:ext uri="{FF2B5EF4-FFF2-40B4-BE49-F238E27FC236}">
              <a16:creationId xmlns:a16="http://schemas.microsoft.com/office/drawing/2014/main" id="{35FE21E3-EC51-457A-83FF-A657EF36C17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1" name="Text Box 53">
          <a:extLst>
            <a:ext uri="{FF2B5EF4-FFF2-40B4-BE49-F238E27FC236}">
              <a16:creationId xmlns:a16="http://schemas.microsoft.com/office/drawing/2014/main" id="{E5264737-6808-4776-82C3-83B590F0383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2" name="Text Box 54">
          <a:extLst>
            <a:ext uri="{FF2B5EF4-FFF2-40B4-BE49-F238E27FC236}">
              <a16:creationId xmlns:a16="http://schemas.microsoft.com/office/drawing/2014/main" id="{F267E8DC-2B3F-433E-8CB5-B31E25ED94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3" name="Text Box 55">
          <a:extLst>
            <a:ext uri="{FF2B5EF4-FFF2-40B4-BE49-F238E27FC236}">
              <a16:creationId xmlns:a16="http://schemas.microsoft.com/office/drawing/2014/main" id="{1D0D5D47-2940-449A-BB17-B37F7B2561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4" name="Text Box 56">
          <a:extLst>
            <a:ext uri="{FF2B5EF4-FFF2-40B4-BE49-F238E27FC236}">
              <a16:creationId xmlns:a16="http://schemas.microsoft.com/office/drawing/2014/main" id="{20149DFC-15A7-4EA6-B151-6964A7AA9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5" name="Text Box 57">
          <a:extLst>
            <a:ext uri="{FF2B5EF4-FFF2-40B4-BE49-F238E27FC236}">
              <a16:creationId xmlns:a16="http://schemas.microsoft.com/office/drawing/2014/main" id="{FCA2C01E-DF37-4325-A3F8-AD48EBE72C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6" name="Text Box 248">
          <a:extLst>
            <a:ext uri="{FF2B5EF4-FFF2-40B4-BE49-F238E27FC236}">
              <a16:creationId xmlns:a16="http://schemas.microsoft.com/office/drawing/2014/main" id="{580CE550-A593-4C74-987D-394EBE79F4D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7" name="Text Box 324">
          <a:extLst>
            <a:ext uri="{FF2B5EF4-FFF2-40B4-BE49-F238E27FC236}">
              <a16:creationId xmlns:a16="http://schemas.microsoft.com/office/drawing/2014/main" id="{2DC54661-6639-4425-8AF4-2F89A3450F8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8" name="Text Box 757">
          <a:extLst>
            <a:ext uri="{FF2B5EF4-FFF2-40B4-BE49-F238E27FC236}">
              <a16:creationId xmlns:a16="http://schemas.microsoft.com/office/drawing/2014/main" id="{94E9C102-0774-4E9E-8BC8-B472E882B71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4284BED-6A58-44EA-9384-7385C2F9FE7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028F16EA-C4E6-4F95-A753-0CE34388FC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C558077C-DC6B-4C6C-9A1D-7C2D2E4207D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2" name="Text Box 46">
          <a:extLst>
            <a:ext uri="{FF2B5EF4-FFF2-40B4-BE49-F238E27FC236}">
              <a16:creationId xmlns:a16="http://schemas.microsoft.com/office/drawing/2014/main" id="{2E58CA6F-5A1D-4EB1-BDA5-F284B072AA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2BD46AD8-C044-4C1D-A0CC-6CE1D2EE5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614" name="Text Box 46">
          <a:extLst>
            <a:ext uri="{FF2B5EF4-FFF2-40B4-BE49-F238E27FC236}">
              <a16:creationId xmlns:a16="http://schemas.microsoft.com/office/drawing/2014/main" id="{4C12334C-AC5C-4E3B-A95E-FF5F820526C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29386BD-FA85-4BA4-8912-BADC935641B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4235E8AA-121F-42D7-9FBA-CDC99EECAC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7" name="Text Box 46">
          <a:extLst>
            <a:ext uri="{FF2B5EF4-FFF2-40B4-BE49-F238E27FC236}">
              <a16:creationId xmlns:a16="http://schemas.microsoft.com/office/drawing/2014/main" id="{2CEA7C60-78FC-4D28-B306-9AB34FB7CA5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C74D624C-52C1-4C1C-87CC-0F627077E7B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F3DD266A-3B89-4D81-A5F0-C52C84797EC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0" name="Text Box 46">
          <a:extLst>
            <a:ext uri="{FF2B5EF4-FFF2-40B4-BE49-F238E27FC236}">
              <a16:creationId xmlns:a16="http://schemas.microsoft.com/office/drawing/2014/main" id="{E245A6B7-EE41-42BB-8C44-D620510594D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230AB114-4C82-4CEF-AE32-34A4EBFF9F44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86926858-865C-4CC1-8E35-E99BA532401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41A51F9B-A69D-4DB9-8F58-A1231959008D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2F86CB45-FA2F-4084-AC66-E0AEDEAFC17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286B0699-FCF9-4237-A930-3CF286B2B7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C12E2E79-715E-4CCE-A874-C4DE284B69A8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0CD4C909-993B-421B-A1CF-0E9073621E1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313DF332-9CA5-4CBC-918D-306F749978C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89E64F25-109C-411E-A850-24771176774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0" name="Text Box 46">
          <a:extLst>
            <a:ext uri="{FF2B5EF4-FFF2-40B4-BE49-F238E27FC236}">
              <a16:creationId xmlns:a16="http://schemas.microsoft.com/office/drawing/2014/main" id="{6AB387D0-729E-4E88-BA6C-4137025D35E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1" name="Text Box 46">
          <a:extLst>
            <a:ext uri="{FF2B5EF4-FFF2-40B4-BE49-F238E27FC236}">
              <a16:creationId xmlns:a16="http://schemas.microsoft.com/office/drawing/2014/main" id="{F5C08840-56FE-4E53-A0B7-0985D34D969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2" name="Text Box 46">
          <a:extLst>
            <a:ext uri="{FF2B5EF4-FFF2-40B4-BE49-F238E27FC236}">
              <a16:creationId xmlns:a16="http://schemas.microsoft.com/office/drawing/2014/main" id="{E6240937-7AA3-481F-888F-196E4A393F21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B13A9077-D536-4E74-9CE2-BF5599E1FD2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CAA4FC12-EE1B-4A8E-999D-C5A7F9D7A97C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99D27E5D-0233-40D9-B159-3E9D10883B6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6" name="Text Box 46">
          <a:extLst>
            <a:ext uri="{FF2B5EF4-FFF2-40B4-BE49-F238E27FC236}">
              <a16:creationId xmlns:a16="http://schemas.microsoft.com/office/drawing/2014/main" id="{CDC41622-6A96-43E6-825E-9199EA23E04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3A6DE689-08BF-43FE-A209-0A39997712F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8" name="Text Box 46">
          <a:extLst>
            <a:ext uri="{FF2B5EF4-FFF2-40B4-BE49-F238E27FC236}">
              <a16:creationId xmlns:a16="http://schemas.microsoft.com/office/drawing/2014/main" id="{5D8641D7-3459-4284-B925-09DC3DA212E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C8F2018D-2067-465D-B73F-5D6FE42BB50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0" name="Text Box 46">
          <a:extLst>
            <a:ext uri="{FF2B5EF4-FFF2-40B4-BE49-F238E27FC236}">
              <a16:creationId xmlns:a16="http://schemas.microsoft.com/office/drawing/2014/main" id="{DD5995D1-7A58-484E-9BB4-AF59FEC4B50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5569A9A-BA28-430C-BF59-BF5127A4C84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36EF9E7B-A640-4D23-A0FA-61911201B77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43" name="Text Box 46">
          <a:extLst>
            <a:ext uri="{FF2B5EF4-FFF2-40B4-BE49-F238E27FC236}">
              <a16:creationId xmlns:a16="http://schemas.microsoft.com/office/drawing/2014/main" id="{C1247881-5C80-4163-ACE4-5BD46ED3D0F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4" name="Text Box 46">
          <a:extLst>
            <a:ext uri="{FF2B5EF4-FFF2-40B4-BE49-F238E27FC236}">
              <a16:creationId xmlns:a16="http://schemas.microsoft.com/office/drawing/2014/main" id="{EDCBBA14-407C-49B7-9E4E-C55DD330E157}"/>
            </a:ext>
          </a:extLst>
        </xdr:cNvPr>
        <xdr:cNvSpPr txBox="1">
          <a:spLocks noChangeArrowheads="1"/>
        </xdr:cNvSpPr>
      </xdr:nvSpPr>
      <xdr:spPr bwMode="auto">
        <a:xfrm>
          <a:off x="7134225" y="53244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45" name="Text Box 46">
          <a:extLst>
            <a:ext uri="{FF2B5EF4-FFF2-40B4-BE49-F238E27FC236}">
              <a16:creationId xmlns:a16="http://schemas.microsoft.com/office/drawing/2014/main" id="{FE313C1A-8428-4972-9008-11E381E42E3B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46" name="Text Box 46">
          <a:extLst>
            <a:ext uri="{FF2B5EF4-FFF2-40B4-BE49-F238E27FC236}">
              <a16:creationId xmlns:a16="http://schemas.microsoft.com/office/drawing/2014/main" id="{02C08286-7255-4728-8890-31129B524319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5D41787A-C332-4093-BA08-A61F7A1DBDF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8" name="Text Box 46">
          <a:extLst>
            <a:ext uri="{FF2B5EF4-FFF2-40B4-BE49-F238E27FC236}">
              <a16:creationId xmlns:a16="http://schemas.microsoft.com/office/drawing/2014/main" id="{9F1E46CC-2DC0-422A-BE64-6B5A890FC26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E6BEFC58-730E-490E-9B6B-C1AE14F71CF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0" name="Text Box 46">
          <a:extLst>
            <a:ext uri="{FF2B5EF4-FFF2-40B4-BE49-F238E27FC236}">
              <a16:creationId xmlns:a16="http://schemas.microsoft.com/office/drawing/2014/main" id="{F0043DDA-5BD8-4003-9D26-69A9F96D1F72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1" name="Text Box 46">
          <a:extLst>
            <a:ext uri="{FF2B5EF4-FFF2-40B4-BE49-F238E27FC236}">
              <a16:creationId xmlns:a16="http://schemas.microsoft.com/office/drawing/2014/main" id="{5CB866F1-183F-4B7E-BA71-FC71BAE44E45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2" name="Text Box 46">
          <a:extLst>
            <a:ext uri="{FF2B5EF4-FFF2-40B4-BE49-F238E27FC236}">
              <a16:creationId xmlns:a16="http://schemas.microsoft.com/office/drawing/2014/main" id="{7BF32E0E-F856-42A7-B9D6-CF3A0C22EE1D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53" name="Text Box 46">
          <a:extLst>
            <a:ext uri="{FF2B5EF4-FFF2-40B4-BE49-F238E27FC236}">
              <a16:creationId xmlns:a16="http://schemas.microsoft.com/office/drawing/2014/main" id="{0AC4B834-DD58-4A0F-93B8-A2A669B9EBA4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4" name="Text Box 46">
          <a:extLst>
            <a:ext uri="{FF2B5EF4-FFF2-40B4-BE49-F238E27FC236}">
              <a16:creationId xmlns:a16="http://schemas.microsoft.com/office/drawing/2014/main" id="{AD89F9CC-4C54-45D8-A7E4-F473A48FCD8B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5" name="Text Box 46">
          <a:extLst>
            <a:ext uri="{FF2B5EF4-FFF2-40B4-BE49-F238E27FC236}">
              <a16:creationId xmlns:a16="http://schemas.microsoft.com/office/drawing/2014/main" id="{81E476EB-D694-4CF9-995B-3DF2ABDD5C0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6" name="Text Box 46">
          <a:extLst>
            <a:ext uri="{FF2B5EF4-FFF2-40B4-BE49-F238E27FC236}">
              <a16:creationId xmlns:a16="http://schemas.microsoft.com/office/drawing/2014/main" id="{FEEC7870-34BE-460C-9D3C-8414622B4358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F511CDBC-EFDE-4FC1-8A20-18FD1334048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58" name="Text Box 46">
          <a:extLst>
            <a:ext uri="{FF2B5EF4-FFF2-40B4-BE49-F238E27FC236}">
              <a16:creationId xmlns:a16="http://schemas.microsoft.com/office/drawing/2014/main" id="{4F5D4AB8-98E5-4439-ADF8-EB8D0B8E77BD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B8C69619-5892-4016-87CA-7B9477BD296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660" name="Text Box 46">
          <a:extLst>
            <a:ext uri="{FF2B5EF4-FFF2-40B4-BE49-F238E27FC236}">
              <a16:creationId xmlns:a16="http://schemas.microsoft.com/office/drawing/2014/main" id="{7D3D845B-E6F6-42C8-A449-A5312FFF82EE}"/>
            </a:ext>
          </a:extLst>
        </xdr:cNvPr>
        <xdr:cNvSpPr txBox="1">
          <a:spLocks noChangeArrowheads="1"/>
        </xdr:cNvSpPr>
      </xdr:nvSpPr>
      <xdr:spPr bwMode="auto">
        <a:xfrm>
          <a:off x="7134225" y="532447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61" name="Text Box 46">
          <a:extLst>
            <a:ext uri="{FF2B5EF4-FFF2-40B4-BE49-F238E27FC236}">
              <a16:creationId xmlns:a16="http://schemas.microsoft.com/office/drawing/2014/main" id="{436C32B0-1BB8-40C4-8064-3F61317AA6F3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62" name="Text Box 46">
          <a:extLst>
            <a:ext uri="{FF2B5EF4-FFF2-40B4-BE49-F238E27FC236}">
              <a16:creationId xmlns:a16="http://schemas.microsoft.com/office/drawing/2014/main" id="{13908804-AC81-417E-B68B-DA96F5BBD542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63" name="Text Box 46">
          <a:extLst>
            <a:ext uri="{FF2B5EF4-FFF2-40B4-BE49-F238E27FC236}">
              <a16:creationId xmlns:a16="http://schemas.microsoft.com/office/drawing/2014/main" id="{6252D5B3-BBBB-437D-9EB1-9F7712A0E6EF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4" name="Text Box 46">
          <a:extLst>
            <a:ext uri="{FF2B5EF4-FFF2-40B4-BE49-F238E27FC236}">
              <a16:creationId xmlns:a16="http://schemas.microsoft.com/office/drawing/2014/main" id="{22C0DE25-FFD3-4793-81EA-1412F564E8B4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5" name="Text Box 46">
          <a:extLst>
            <a:ext uri="{FF2B5EF4-FFF2-40B4-BE49-F238E27FC236}">
              <a16:creationId xmlns:a16="http://schemas.microsoft.com/office/drawing/2014/main" id="{FA19A5A7-0B31-4972-8A2D-2AF9403818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66" name="Text Box 46">
          <a:extLst>
            <a:ext uri="{FF2B5EF4-FFF2-40B4-BE49-F238E27FC236}">
              <a16:creationId xmlns:a16="http://schemas.microsoft.com/office/drawing/2014/main" id="{A85F322D-7241-4FA3-B527-D0ECCB468DA3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67" name="Text Box 46">
          <a:extLst>
            <a:ext uri="{FF2B5EF4-FFF2-40B4-BE49-F238E27FC236}">
              <a16:creationId xmlns:a16="http://schemas.microsoft.com/office/drawing/2014/main" id="{6E7B42E6-4975-48E9-9175-24110A101E3E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68" name="Text Box 46">
          <a:extLst>
            <a:ext uri="{FF2B5EF4-FFF2-40B4-BE49-F238E27FC236}">
              <a16:creationId xmlns:a16="http://schemas.microsoft.com/office/drawing/2014/main" id="{A07B71FF-0407-4B33-9F38-08A423C8509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9" name="Text Box 46">
          <a:extLst>
            <a:ext uri="{FF2B5EF4-FFF2-40B4-BE49-F238E27FC236}">
              <a16:creationId xmlns:a16="http://schemas.microsoft.com/office/drawing/2014/main" id="{8E72ABA7-8F04-4DD0-9C5D-6AB820C8656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0" name="Text Box 46">
          <a:extLst>
            <a:ext uri="{FF2B5EF4-FFF2-40B4-BE49-F238E27FC236}">
              <a16:creationId xmlns:a16="http://schemas.microsoft.com/office/drawing/2014/main" id="{3FCD259B-4C73-43E4-A8F8-94B213B2DD5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215FBFAA-0CC6-40B5-8895-9716835D98A3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2" name="Text Box 46">
          <a:extLst>
            <a:ext uri="{FF2B5EF4-FFF2-40B4-BE49-F238E27FC236}">
              <a16:creationId xmlns:a16="http://schemas.microsoft.com/office/drawing/2014/main" id="{5D700F52-C45F-440F-B7D0-1C25E315C4FE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7097437D-4BC8-4B15-85B6-DE3930DA7951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4" name="Text Box 46">
          <a:extLst>
            <a:ext uri="{FF2B5EF4-FFF2-40B4-BE49-F238E27FC236}">
              <a16:creationId xmlns:a16="http://schemas.microsoft.com/office/drawing/2014/main" id="{08564F19-5DAB-4B91-95FC-B9F28679F291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5" name="Text Box 46">
          <a:extLst>
            <a:ext uri="{FF2B5EF4-FFF2-40B4-BE49-F238E27FC236}">
              <a16:creationId xmlns:a16="http://schemas.microsoft.com/office/drawing/2014/main" id="{409D3AC1-5254-4C8F-A698-55A45F69A27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6" name="Text Box 46">
          <a:extLst>
            <a:ext uri="{FF2B5EF4-FFF2-40B4-BE49-F238E27FC236}">
              <a16:creationId xmlns:a16="http://schemas.microsoft.com/office/drawing/2014/main" id="{EDAFF998-8F04-45C8-9461-7E295C606E2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7" name="Text Box 46">
          <a:extLst>
            <a:ext uri="{FF2B5EF4-FFF2-40B4-BE49-F238E27FC236}">
              <a16:creationId xmlns:a16="http://schemas.microsoft.com/office/drawing/2014/main" id="{B046D000-7F30-437C-B421-713ECC24DA95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8" name="Text Box 46">
          <a:extLst>
            <a:ext uri="{FF2B5EF4-FFF2-40B4-BE49-F238E27FC236}">
              <a16:creationId xmlns:a16="http://schemas.microsoft.com/office/drawing/2014/main" id="{37612FBC-D3BE-46FC-9036-BA909F0639B0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DF7ABA67-7CE1-4F7D-AF8E-736AA2D531D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0" name="Text Box 46">
          <a:extLst>
            <a:ext uri="{FF2B5EF4-FFF2-40B4-BE49-F238E27FC236}">
              <a16:creationId xmlns:a16="http://schemas.microsoft.com/office/drawing/2014/main" id="{D3B8420C-96B9-492E-8ADE-EFC2C662031D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DC3A501-E8AE-4842-9AE0-3BC2C747164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2" name="Text Box 46">
          <a:extLst>
            <a:ext uri="{FF2B5EF4-FFF2-40B4-BE49-F238E27FC236}">
              <a16:creationId xmlns:a16="http://schemas.microsoft.com/office/drawing/2014/main" id="{5FCED57D-7D7B-4A2D-9C9A-F026E2287976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14285AB9-BAEE-4EDA-B144-9EC865094B33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4" name="Text Box 46">
          <a:extLst>
            <a:ext uri="{FF2B5EF4-FFF2-40B4-BE49-F238E27FC236}">
              <a16:creationId xmlns:a16="http://schemas.microsoft.com/office/drawing/2014/main" id="{C8254EE0-5B56-4039-B37D-80EF2238E2C4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5" name="Text Box 46">
          <a:extLst>
            <a:ext uri="{FF2B5EF4-FFF2-40B4-BE49-F238E27FC236}">
              <a16:creationId xmlns:a16="http://schemas.microsoft.com/office/drawing/2014/main" id="{051A784F-3BD3-4201-ACDC-D9B50827CAD2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6" name="Text Box 46">
          <a:extLst>
            <a:ext uri="{FF2B5EF4-FFF2-40B4-BE49-F238E27FC236}">
              <a16:creationId xmlns:a16="http://schemas.microsoft.com/office/drawing/2014/main" id="{4764904C-4516-4886-8463-CC5030B1B4A8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7" name="Text Box 46">
          <a:extLst>
            <a:ext uri="{FF2B5EF4-FFF2-40B4-BE49-F238E27FC236}">
              <a16:creationId xmlns:a16="http://schemas.microsoft.com/office/drawing/2014/main" id="{1D8AB8C0-C2D7-4D3C-9BF9-7B99925566F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8" name="Text Box 46">
          <a:extLst>
            <a:ext uri="{FF2B5EF4-FFF2-40B4-BE49-F238E27FC236}">
              <a16:creationId xmlns:a16="http://schemas.microsoft.com/office/drawing/2014/main" id="{D500FADF-210E-479F-906B-9B13C02A9D1A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89" name="Text Box 46">
          <a:extLst>
            <a:ext uri="{FF2B5EF4-FFF2-40B4-BE49-F238E27FC236}">
              <a16:creationId xmlns:a16="http://schemas.microsoft.com/office/drawing/2014/main" id="{5889BDD1-1F70-4A0E-B26E-893779A4B50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0" name="Text Box 46">
          <a:extLst>
            <a:ext uri="{FF2B5EF4-FFF2-40B4-BE49-F238E27FC236}">
              <a16:creationId xmlns:a16="http://schemas.microsoft.com/office/drawing/2014/main" id="{68BF4EFE-0C7A-407F-B4E4-9B07C596788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35564C99-A697-407E-B9B1-28C0F27064B0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2" name="Text Box 46">
          <a:extLst>
            <a:ext uri="{FF2B5EF4-FFF2-40B4-BE49-F238E27FC236}">
              <a16:creationId xmlns:a16="http://schemas.microsoft.com/office/drawing/2014/main" id="{3E135E6E-A7B8-49C6-8691-2D18073AEB0E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5A458465-629E-4E7B-90DC-5B6CEA8E90D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4" name="Text Box 46">
          <a:extLst>
            <a:ext uri="{FF2B5EF4-FFF2-40B4-BE49-F238E27FC236}">
              <a16:creationId xmlns:a16="http://schemas.microsoft.com/office/drawing/2014/main" id="{3A014693-DA64-47F2-8B16-53A5CC8324E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5" name="Text Box 46">
          <a:extLst>
            <a:ext uri="{FF2B5EF4-FFF2-40B4-BE49-F238E27FC236}">
              <a16:creationId xmlns:a16="http://schemas.microsoft.com/office/drawing/2014/main" id="{C400B479-190F-473B-AEF7-ED9F518F3148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6" name="Text Box 46">
          <a:extLst>
            <a:ext uri="{FF2B5EF4-FFF2-40B4-BE49-F238E27FC236}">
              <a16:creationId xmlns:a16="http://schemas.microsoft.com/office/drawing/2014/main" id="{475225DB-9126-48A2-8D5B-B4222404838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7" name="Text Box 46">
          <a:extLst>
            <a:ext uri="{FF2B5EF4-FFF2-40B4-BE49-F238E27FC236}">
              <a16:creationId xmlns:a16="http://schemas.microsoft.com/office/drawing/2014/main" id="{27D68C9B-0F28-4055-A907-622485B109AF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8" name="Text Box 46">
          <a:extLst>
            <a:ext uri="{FF2B5EF4-FFF2-40B4-BE49-F238E27FC236}">
              <a16:creationId xmlns:a16="http://schemas.microsoft.com/office/drawing/2014/main" id="{5A462E64-58A4-4658-A49B-24D8312F82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9" name="Text Box 46">
          <a:extLst>
            <a:ext uri="{FF2B5EF4-FFF2-40B4-BE49-F238E27FC236}">
              <a16:creationId xmlns:a16="http://schemas.microsoft.com/office/drawing/2014/main" id="{6606D224-F4DF-411F-AE74-901818B552D4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700" name="Text Box 46">
          <a:extLst>
            <a:ext uri="{FF2B5EF4-FFF2-40B4-BE49-F238E27FC236}">
              <a16:creationId xmlns:a16="http://schemas.microsoft.com/office/drawing/2014/main" id="{9043B9EC-0FDD-4461-A7BA-E8C7A71C9C0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701" name="Text Box 46">
          <a:extLst>
            <a:ext uri="{FF2B5EF4-FFF2-40B4-BE49-F238E27FC236}">
              <a16:creationId xmlns:a16="http://schemas.microsoft.com/office/drawing/2014/main" id="{32DBE389-5CF8-4720-92E8-1725AA084C9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02" name="Text Box 46">
          <a:extLst>
            <a:ext uri="{FF2B5EF4-FFF2-40B4-BE49-F238E27FC236}">
              <a16:creationId xmlns:a16="http://schemas.microsoft.com/office/drawing/2014/main" id="{80D4F116-336E-4D02-A77F-7FD6569A9411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03" name="Text Box 46">
          <a:extLst>
            <a:ext uri="{FF2B5EF4-FFF2-40B4-BE49-F238E27FC236}">
              <a16:creationId xmlns:a16="http://schemas.microsoft.com/office/drawing/2014/main" id="{C99D8CD1-4882-4B90-94E8-5E5C5E0E9040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04" name="Text Box 46">
          <a:extLst>
            <a:ext uri="{FF2B5EF4-FFF2-40B4-BE49-F238E27FC236}">
              <a16:creationId xmlns:a16="http://schemas.microsoft.com/office/drawing/2014/main" id="{72056CA6-198B-4951-8103-794C821B8969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12D9D8CD-7DFD-4030-8DB3-07E2D82C5F66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6" name="Text Box 46">
          <a:extLst>
            <a:ext uri="{FF2B5EF4-FFF2-40B4-BE49-F238E27FC236}">
              <a16:creationId xmlns:a16="http://schemas.microsoft.com/office/drawing/2014/main" id="{C76A12E4-C790-4F22-A4A6-FA9275B8B803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EA3721DA-416D-4AB8-85FE-191F00C3ED10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8" name="Text Box 46">
          <a:extLst>
            <a:ext uri="{FF2B5EF4-FFF2-40B4-BE49-F238E27FC236}">
              <a16:creationId xmlns:a16="http://schemas.microsoft.com/office/drawing/2014/main" id="{972D3C54-E5B6-4B8E-BB85-748C47AA3E0B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09" name="Text Box 46">
          <a:extLst>
            <a:ext uri="{FF2B5EF4-FFF2-40B4-BE49-F238E27FC236}">
              <a16:creationId xmlns:a16="http://schemas.microsoft.com/office/drawing/2014/main" id="{27BAFE6E-50DF-4FF7-A403-5F8169D81BF3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10" name="Text Box 46">
          <a:extLst>
            <a:ext uri="{FF2B5EF4-FFF2-40B4-BE49-F238E27FC236}">
              <a16:creationId xmlns:a16="http://schemas.microsoft.com/office/drawing/2014/main" id="{0E78BC61-2E68-4E9E-9E08-45C23B34CFA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711" name="Text Box 46">
          <a:extLst>
            <a:ext uri="{FF2B5EF4-FFF2-40B4-BE49-F238E27FC236}">
              <a16:creationId xmlns:a16="http://schemas.microsoft.com/office/drawing/2014/main" id="{5D79C5B0-D725-4882-A7EB-D07BCB28E21E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712" name="Text Box 46">
          <a:extLst>
            <a:ext uri="{FF2B5EF4-FFF2-40B4-BE49-F238E27FC236}">
              <a16:creationId xmlns:a16="http://schemas.microsoft.com/office/drawing/2014/main" id="{F872BC2F-6C6A-4067-BCA5-F6102D4D482E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13" name="Text Box 46">
          <a:extLst>
            <a:ext uri="{FF2B5EF4-FFF2-40B4-BE49-F238E27FC236}">
              <a16:creationId xmlns:a16="http://schemas.microsoft.com/office/drawing/2014/main" id="{A6478759-7337-4CD8-98AF-B141411D8AD4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14" name="Text Box 46">
          <a:extLst>
            <a:ext uri="{FF2B5EF4-FFF2-40B4-BE49-F238E27FC236}">
              <a16:creationId xmlns:a16="http://schemas.microsoft.com/office/drawing/2014/main" id="{ECBAB90F-C271-4FFC-869E-678AAB5F2E81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0CF8F8B7-15D6-414F-BDCF-07E1981084F6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16" name="Text Box 46">
          <a:extLst>
            <a:ext uri="{FF2B5EF4-FFF2-40B4-BE49-F238E27FC236}">
              <a16:creationId xmlns:a16="http://schemas.microsoft.com/office/drawing/2014/main" id="{9E4AD08C-9D83-487F-A03C-3E386B0827B4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EBFE06D9-1586-4C18-85DC-A1A90F474F81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8" name="Text Box 46">
          <a:extLst>
            <a:ext uri="{FF2B5EF4-FFF2-40B4-BE49-F238E27FC236}">
              <a16:creationId xmlns:a16="http://schemas.microsoft.com/office/drawing/2014/main" id="{C1ED7D83-A39D-4BC1-A7D7-50695E8D4A4A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9" name="Text Box 46">
          <a:extLst>
            <a:ext uri="{FF2B5EF4-FFF2-40B4-BE49-F238E27FC236}">
              <a16:creationId xmlns:a16="http://schemas.microsoft.com/office/drawing/2014/main" id="{E3B7A8C5-A024-41FB-919E-3D164448F485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20" name="Text Box 46">
          <a:extLst>
            <a:ext uri="{FF2B5EF4-FFF2-40B4-BE49-F238E27FC236}">
              <a16:creationId xmlns:a16="http://schemas.microsoft.com/office/drawing/2014/main" id="{681A02D6-1AFF-49F1-8A83-1CB22D8C95E8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21" name="Text Box 46">
          <a:extLst>
            <a:ext uri="{FF2B5EF4-FFF2-40B4-BE49-F238E27FC236}">
              <a16:creationId xmlns:a16="http://schemas.microsoft.com/office/drawing/2014/main" id="{DC748B4E-DFC1-412F-B1A7-6F1FB08DAC70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2" name="Text Box 46">
          <a:extLst>
            <a:ext uri="{FF2B5EF4-FFF2-40B4-BE49-F238E27FC236}">
              <a16:creationId xmlns:a16="http://schemas.microsoft.com/office/drawing/2014/main" id="{9B19AE1B-FC56-4603-BE1C-1DE7AA5DC541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3" name="Text Box 46">
          <a:extLst>
            <a:ext uri="{FF2B5EF4-FFF2-40B4-BE49-F238E27FC236}">
              <a16:creationId xmlns:a16="http://schemas.microsoft.com/office/drawing/2014/main" id="{07E7A5DE-58C2-4DFD-867B-D674ABB54CF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4" name="Text Box 46">
          <a:extLst>
            <a:ext uri="{FF2B5EF4-FFF2-40B4-BE49-F238E27FC236}">
              <a16:creationId xmlns:a16="http://schemas.microsoft.com/office/drawing/2014/main" id="{8A551E92-2507-44E2-9CA3-B6E8DF393B34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F3C5D0B6-50BE-4062-852E-B6DFDB153CC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6" name="Text Box 46">
          <a:extLst>
            <a:ext uri="{FF2B5EF4-FFF2-40B4-BE49-F238E27FC236}">
              <a16:creationId xmlns:a16="http://schemas.microsoft.com/office/drawing/2014/main" id="{46A1925F-F332-4D50-88B9-14D81FFCA5A8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F6503090-49C1-49D7-9C39-F762A7C79797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8" name="Text Box 46">
          <a:extLst>
            <a:ext uri="{FF2B5EF4-FFF2-40B4-BE49-F238E27FC236}">
              <a16:creationId xmlns:a16="http://schemas.microsoft.com/office/drawing/2014/main" id="{85009A36-4488-46EF-99EA-3600C798A0AE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9" name="Text Box 46">
          <a:extLst>
            <a:ext uri="{FF2B5EF4-FFF2-40B4-BE49-F238E27FC236}">
              <a16:creationId xmlns:a16="http://schemas.microsoft.com/office/drawing/2014/main" id="{9FA033E0-C7C2-4C03-AFA6-784343DB332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0" name="Text Box 46">
          <a:extLst>
            <a:ext uri="{FF2B5EF4-FFF2-40B4-BE49-F238E27FC236}">
              <a16:creationId xmlns:a16="http://schemas.microsoft.com/office/drawing/2014/main" id="{D6A733F0-4156-430E-817C-C0D458B0A41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1" name="Text Box 46">
          <a:extLst>
            <a:ext uri="{FF2B5EF4-FFF2-40B4-BE49-F238E27FC236}">
              <a16:creationId xmlns:a16="http://schemas.microsoft.com/office/drawing/2014/main" id="{F00C6929-8E02-4BD8-8444-F08E6A3CB2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2" name="Text Box 46">
          <a:extLst>
            <a:ext uri="{FF2B5EF4-FFF2-40B4-BE49-F238E27FC236}">
              <a16:creationId xmlns:a16="http://schemas.microsoft.com/office/drawing/2014/main" id="{BDA3C029-6D85-49FF-B95B-CB7781742C55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3" name="Text Box 46">
          <a:extLst>
            <a:ext uri="{FF2B5EF4-FFF2-40B4-BE49-F238E27FC236}">
              <a16:creationId xmlns:a16="http://schemas.microsoft.com/office/drawing/2014/main" id="{36EDE40A-AC3A-4B5D-AFF3-6BCAE407DFD9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4" name="Text Box 46">
          <a:extLst>
            <a:ext uri="{FF2B5EF4-FFF2-40B4-BE49-F238E27FC236}">
              <a16:creationId xmlns:a16="http://schemas.microsoft.com/office/drawing/2014/main" id="{18A5B2E7-B6CF-4616-9319-9078466BC45B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5" name="Text Box 46">
          <a:extLst>
            <a:ext uri="{FF2B5EF4-FFF2-40B4-BE49-F238E27FC236}">
              <a16:creationId xmlns:a16="http://schemas.microsoft.com/office/drawing/2014/main" id="{FDDDE834-94DE-443F-91B7-C686CD32C5B1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6" name="Text Box 46">
          <a:extLst>
            <a:ext uri="{FF2B5EF4-FFF2-40B4-BE49-F238E27FC236}">
              <a16:creationId xmlns:a16="http://schemas.microsoft.com/office/drawing/2014/main" id="{8E0653C1-C5A7-497D-A59E-16096E79587E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7" name="Text Box 46">
          <a:extLst>
            <a:ext uri="{FF2B5EF4-FFF2-40B4-BE49-F238E27FC236}">
              <a16:creationId xmlns:a16="http://schemas.microsoft.com/office/drawing/2014/main" id="{4900C41E-E5B1-4AAC-9699-73A95FF2F40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8" name="Text Box 46">
          <a:extLst>
            <a:ext uri="{FF2B5EF4-FFF2-40B4-BE49-F238E27FC236}">
              <a16:creationId xmlns:a16="http://schemas.microsoft.com/office/drawing/2014/main" id="{951199D2-8D5A-4C6F-993C-DADE5FE1EFD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62B59367-BA22-46F3-860B-5030B6655467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0" name="Text Box 46">
          <a:extLst>
            <a:ext uri="{FF2B5EF4-FFF2-40B4-BE49-F238E27FC236}">
              <a16:creationId xmlns:a16="http://schemas.microsoft.com/office/drawing/2014/main" id="{984C8B80-1082-4419-A372-B9E50E6B7D1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2FE6EA77-9E50-4FE7-B2C8-2F5E828069E0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2" name="Text Box 46">
          <a:extLst>
            <a:ext uri="{FF2B5EF4-FFF2-40B4-BE49-F238E27FC236}">
              <a16:creationId xmlns:a16="http://schemas.microsoft.com/office/drawing/2014/main" id="{4121DC4B-D54B-4E1B-B486-C887FE259DDA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61</xdr:row>
      <xdr:rowOff>0</xdr:rowOff>
    </xdr:from>
    <xdr:to>
      <xdr:col>12</xdr:col>
      <xdr:colOff>1</xdr:colOff>
      <xdr:row>61</xdr:row>
      <xdr:rowOff>192200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62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44F47AAE-9275-47A9-AFB9-E42DAAD22CB2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9" name="Text Box 52">
          <a:extLst>
            <a:ext uri="{FF2B5EF4-FFF2-40B4-BE49-F238E27FC236}">
              <a16:creationId xmlns:a16="http://schemas.microsoft.com/office/drawing/2014/main" id="{0876BDCA-2E1E-4FCB-9E88-AF80388DB48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0" name="Text Box 53">
          <a:extLst>
            <a:ext uri="{FF2B5EF4-FFF2-40B4-BE49-F238E27FC236}">
              <a16:creationId xmlns:a16="http://schemas.microsoft.com/office/drawing/2014/main" id="{DD73A70C-3751-4A0B-A814-D190C769EAE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1" name="Text Box 54">
          <a:extLst>
            <a:ext uri="{FF2B5EF4-FFF2-40B4-BE49-F238E27FC236}">
              <a16:creationId xmlns:a16="http://schemas.microsoft.com/office/drawing/2014/main" id="{83A6BCBE-EA9A-474D-9AF4-E59F0BDC6CB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2" name="Text Box 55">
          <a:extLst>
            <a:ext uri="{FF2B5EF4-FFF2-40B4-BE49-F238E27FC236}">
              <a16:creationId xmlns:a16="http://schemas.microsoft.com/office/drawing/2014/main" id="{73D99F25-E095-4D6D-B702-675982553A1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3" name="Text Box 56">
          <a:extLst>
            <a:ext uri="{FF2B5EF4-FFF2-40B4-BE49-F238E27FC236}">
              <a16:creationId xmlns:a16="http://schemas.microsoft.com/office/drawing/2014/main" id="{C159F7F9-3BD5-4303-9344-797099157A3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4" name="Text Box 57">
          <a:extLst>
            <a:ext uri="{FF2B5EF4-FFF2-40B4-BE49-F238E27FC236}">
              <a16:creationId xmlns:a16="http://schemas.microsoft.com/office/drawing/2014/main" id="{A45017CE-4E2F-43AE-A741-0D04FC38A38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5" name="Text Box 248">
          <a:extLst>
            <a:ext uri="{FF2B5EF4-FFF2-40B4-BE49-F238E27FC236}">
              <a16:creationId xmlns:a16="http://schemas.microsoft.com/office/drawing/2014/main" id="{59934F32-4052-4C7A-9E8A-82B37395831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6" name="Text Box 324">
          <a:extLst>
            <a:ext uri="{FF2B5EF4-FFF2-40B4-BE49-F238E27FC236}">
              <a16:creationId xmlns:a16="http://schemas.microsoft.com/office/drawing/2014/main" id="{928ECE81-D37B-427A-80BE-C689226C506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7" name="Text Box 757">
          <a:extLst>
            <a:ext uri="{FF2B5EF4-FFF2-40B4-BE49-F238E27FC236}">
              <a16:creationId xmlns:a16="http://schemas.microsoft.com/office/drawing/2014/main" id="{9557E47C-88BD-440B-8980-5BB19D9EBDE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E775B44F-32F8-4E70-B7D1-A2C6413F3D4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72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5FB62525-74FE-4238-8406-D70542138276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0" name="Text Box 52">
          <a:extLst>
            <a:ext uri="{FF2B5EF4-FFF2-40B4-BE49-F238E27FC236}">
              <a16:creationId xmlns:a16="http://schemas.microsoft.com/office/drawing/2014/main" id="{8EF5EB5A-5A4E-482D-BFA8-A024FDA7FC5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1" name="Text Box 53">
          <a:extLst>
            <a:ext uri="{FF2B5EF4-FFF2-40B4-BE49-F238E27FC236}">
              <a16:creationId xmlns:a16="http://schemas.microsoft.com/office/drawing/2014/main" id="{AB1DA9BC-40D7-4240-A284-2FD5A556E2C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2" name="Text Box 54">
          <a:extLst>
            <a:ext uri="{FF2B5EF4-FFF2-40B4-BE49-F238E27FC236}">
              <a16:creationId xmlns:a16="http://schemas.microsoft.com/office/drawing/2014/main" id="{C1E60813-1266-40D6-B212-DFD23B136C7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3" name="Text Box 55">
          <a:extLst>
            <a:ext uri="{FF2B5EF4-FFF2-40B4-BE49-F238E27FC236}">
              <a16:creationId xmlns:a16="http://schemas.microsoft.com/office/drawing/2014/main" id="{150CFD3A-6C34-4BCE-B72A-2C42B60DA10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4" name="Text Box 56">
          <a:extLst>
            <a:ext uri="{FF2B5EF4-FFF2-40B4-BE49-F238E27FC236}">
              <a16:creationId xmlns:a16="http://schemas.microsoft.com/office/drawing/2014/main" id="{121B807A-FB61-4970-970B-9A1C3D332DD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5" name="Text Box 57">
          <a:extLst>
            <a:ext uri="{FF2B5EF4-FFF2-40B4-BE49-F238E27FC236}">
              <a16:creationId xmlns:a16="http://schemas.microsoft.com/office/drawing/2014/main" id="{FC0F600C-60B6-4666-8CA3-C0D1B6033D1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6" name="Text Box 248">
          <a:extLst>
            <a:ext uri="{FF2B5EF4-FFF2-40B4-BE49-F238E27FC236}">
              <a16:creationId xmlns:a16="http://schemas.microsoft.com/office/drawing/2014/main" id="{F043E040-77F1-4938-82BC-799A7E01281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7" name="Text Box 324">
          <a:extLst>
            <a:ext uri="{FF2B5EF4-FFF2-40B4-BE49-F238E27FC236}">
              <a16:creationId xmlns:a16="http://schemas.microsoft.com/office/drawing/2014/main" id="{CFC47C62-93E7-4935-91F6-A0AC5B3B89A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8" name="Text Box 757">
          <a:extLst>
            <a:ext uri="{FF2B5EF4-FFF2-40B4-BE49-F238E27FC236}">
              <a16:creationId xmlns:a16="http://schemas.microsoft.com/office/drawing/2014/main" id="{DC8A4623-DFC2-4212-9B05-F3AEEB0E9CE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A54846D5-6730-4625-9D06-72F661A9399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1A505054-C064-4E5C-99F2-D9E54EE1816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AAA5CA51-1B79-420D-A34D-145680D9D0B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39E76D77-A9F5-437E-8363-21A760A429E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73966DD0-E7B5-492D-AF41-45188CAE1D3A}"/>
            </a:ext>
          </a:extLst>
        </xdr:cNvPr>
        <xdr:cNvSpPr txBox="1">
          <a:spLocks noChangeArrowheads="1"/>
        </xdr:cNvSpPr>
      </xdr:nvSpPr>
      <xdr:spPr bwMode="auto">
        <a:xfrm>
          <a:off x="431594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76FEA2CF-73F4-4BC5-BE81-9FBF18908D73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39B51261-48D2-436B-A86D-8C1FDC43B93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69283EA-6F74-4BEF-BC12-B9E5C8A6A98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7" name="Text Box 52">
          <a:extLst>
            <a:ext uri="{FF2B5EF4-FFF2-40B4-BE49-F238E27FC236}">
              <a16:creationId xmlns:a16="http://schemas.microsoft.com/office/drawing/2014/main" id="{83D8293C-4977-4D17-9048-60B32582858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8" name="Text Box 53">
          <a:extLst>
            <a:ext uri="{FF2B5EF4-FFF2-40B4-BE49-F238E27FC236}">
              <a16:creationId xmlns:a16="http://schemas.microsoft.com/office/drawing/2014/main" id="{D6F4952B-5CDF-484B-8CEE-6405A781612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9" name="Text Box 54">
          <a:extLst>
            <a:ext uri="{FF2B5EF4-FFF2-40B4-BE49-F238E27FC236}">
              <a16:creationId xmlns:a16="http://schemas.microsoft.com/office/drawing/2014/main" id="{26484F13-0915-430A-8D38-49398E8CF5E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0" name="Text Box 55">
          <a:extLst>
            <a:ext uri="{FF2B5EF4-FFF2-40B4-BE49-F238E27FC236}">
              <a16:creationId xmlns:a16="http://schemas.microsoft.com/office/drawing/2014/main" id="{4661CF7F-0977-4050-8425-9D32A8D21DB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1" name="Text Box 56">
          <a:extLst>
            <a:ext uri="{FF2B5EF4-FFF2-40B4-BE49-F238E27FC236}">
              <a16:creationId xmlns:a16="http://schemas.microsoft.com/office/drawing/2014/main" id="{7FBF71C7-1697-4743-B540-372DBDD4648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2" name="Text Box 57">
          <a:extLst>
            <a:ext uri="{FF2B5EF4-FFF2-40B4-BE49-F238E27FC236}">
              <a16:creationId xmlns:a16="http://schemas.microsoft.com/office/drawing/2014/main" id="{D691A7C1-9CEC-4B75-9481-99D0030F549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3" name="Text Box 248">
          <a:extLst>
            <a:ext uri="{FF2B5EF4-FFF2-40B4-BE49-F238E27FC236}">
              <a16:creationId xmlns:a16="http://schemas.microsoft.com/office/drawing/2014/main" id="{6C2C5D8E-E238-4C49-A2EC-1AD178C82EC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4" name="Text Box 324">
          <a:extLst>
            <a:ext uri="{FF2B5EF4-FFF2-40B4-BE49-F238E27FC236}">
              <a16:creationId xmlns:a16="http://schemas.microsoft.com/office/drawing/2014/main" id="{9B14204B-34FB-434B-9059-8C1B9C5C24D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5" name="Text Box 757">
          <a:extLst>
            <a:ext uri="{FF2B5EF4-FFF2-40B4-BE49-F238E27FC236}">
              <a16:creationId xmlns:a16="http://schemas.microsoft.com/office/drawing/2014/main" id="{4D96D364-0829-4E81-AB7A-CA407ECE590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4E9D7C84-5F17-40A8-96F2-01CBDC73EA5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2CE5E104-2FCF-44AE-821D-14DDF237C37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EB1C6345-F59A-49D7-99F2-85B15F72A7E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2D308630-604C-47F7-9F4D-9297AA610F2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542E960E-B25F-47E2-92CF-444BE4EDFCFE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5ACC75D4-4249-4C58-8E4A-75886A36C60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5093FDC-93FC-413B-BB7E-1CB9F2A39AF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4ED22F18-5B96-487F-9913-E44CF452DE8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27CB9D35-19E6-4887-AA4F-FA612B53DCB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384AD1FB-AA10-4CE9-9DBF-DEBEC29355E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F5CC02A8-C95E-45CE-9F9F-4018535F730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3403F888-316E-4B91-BC9E-D94FD95C8DC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47C114BE-5CA7-476D-81BE-004DBC4C6DA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BF9D396D-52DD-49E9-A103-988D0A149C0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2D5EED06-6FB6-4E20-BB70-95C93378B3E9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2C9D44A-9F3B-4D4A-A9EE-E0B77E8569A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6ECBF6B-D5F1-4167-BF4B-02E236B64F0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56C6A225-EB48-49D1-956D-6AD73FA3A7A1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4BB9E020-31AC-43D4-955C-66F6317DE8E1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5759628F-6B33-488F-96F5-BBD35DE2784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9C8BF82-FCC7-4C82-9FBE-01648FA61FA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70E0A1BD-946F-4335-B4B2-4626BB306BA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F5C7105B-42BF-4740-B224-274581AD6C0D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4521508-4666-4D41-A8B0-94B3CB7E515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8" name="Text Box 46">
          <a:extLst>
            <a:ext uri="{FF2B5EF4-FFF2-40B4-BE49-F238E27FC236}">
              <a16:creationId xmlns:a16="http://schemas.microsoft.com/office/drawing/2014/main" id="{3CE4528C-CD7F-4CC7-AE93-71DFBFA3E2A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9" name="Text Box 46">
          <a:extLst>
            <a:ext uri="{FF2B5EF4-FFF2-40B4-BE49-F238E27FC236}">
              <a16:creationId xmlns:a16="http://schemas.microsoft.com/office/drawing/2014/main" id="{63E20696-B2F3-4E1C-BDD7-6F624742FF84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8DD4F890-C5A8-45D8-9058-A4B530B03160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645ECA43-E39F-4EAE-93CA-0AAF0DD7AE1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7490A3F4-C826-4829-8569-D8643D7881F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3" name="Text Box 46">
          <a:extLst>
            <a:ext uri="{FF2B5EF4-FFF2-40B4-BE49-F238E27FC236}">
              <a16:creationId xmlns:a16="http://schemas.microsoft.com/office/drawing/2014/main" id="{9EC497A6-1DEB-42E5-96CB-D4F76F0F5CD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2CF7117C-C38A-4B20-8EC2-AFC7963701F1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5" name="Text Box 46">
          <a:extLst>
            <a:ext uri="{FF2B5EF4-FFF2-40B4-BE49-F238E27FC236}">
              <a16:creationId xmlns:a16="http://schemas.microsoft.com/office/drawing/2014/main" id="{E5951AD2-93E2-4D8D-9D4F-42F7A02CEEF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6" name="Text Box 46">
          <a:extLst>
            <a:ext uri="{FF2B5EF4-FFF2-40B4-BE49-F238E27FC236}">
              <a16:creationId xmlns:a16="http://schemas.microsoft.com/office/drawing/2014/main" id="{BFDE1C6C-95BB-4DC0-BE92-A5048F991A4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011C5952-7FB9-4559-9AC2-42DB773DC0E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8" name="Text Box 46">
          <a:extLst>
            <a:ext uri="{FF2B5EF4-FFF2-40B4-BE49-F238E27FC236}">
              <a16:creationId xmlns:a16="http://schemas.microsoft.com/office/drawing/2014/main" id="{F5E97A6D-5525-457F-9233-A4597BFDB59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9" name="Text Box 46">
          <a:extLst>
            <a:ext uri="{FF2B5EF4-FFF2-40B4-BE49-F238E27FC236}">
              <a16:creationId xmlns:a16="http://schemas.microsoft.com/office/drawing/2014/main" id="{CF707146-6C95-49C8-9CC4-8CF5EB7AD4C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3414F130-29A5-4E7A-94FB-ACF7E8C2A3C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1CAB0C7D-AA8F-4722-AB5C-8E2FE6F4A89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A1BA8DC2-3658-4B25-B346-C4C6DF5B94E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FD81F345-C948-4013-9E29-E97ECAFC0A8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1D80E443-63E2-42FE-B803-0275200AF22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0</xdr:row>
      <xdr:rowOff>0</xdr:rowOff>
    </xdr:from>
    <xdr:ext cx="38341" cy="192200"/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3BC707C-F310-4AA4-8F95-A3130AAD7508}"/>
            </a:ext>
          </a:extLst>
        </xdr:cNvPr>
        <xdr:cNvSpPr txBox="1">
          <a:spLocks noChangeArrowheads="1"/>
        </xdr:cNvSpPr>
      </xdr:nvSpPr>
      <xdr:spPr bwMode="auto">
        <a:xfrm>
          <a:off x="9766807" y="17088971"/>
          <a:ext cx="38341" cy="19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7F41315E-8CFB-4BBA-BDEE-025335CEA227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B959B51-7A64-4D40-A3C2-F982ADEA6D39}"/>
            </a:ext>
          </a:extLst>
        </xdr:cNvPr>
        <xdr:cNvSpPr txBox="1">
          <a:spLocks noChangeArrowheads="1"/>
        </xdr:cNvSpPr>
      </xdr:nvSpPr>
      <xdr:spPr bwMode="auto">
        <a:xfrm>
          <a:off x="431594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073F4572-18E8-4E9F-98FF-9248DFC0FBB8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9C977F33-C82F-4C64-A790-F9BBCE76BD3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AA1D4B45-1B49-403A-B22C-F895C9EF0B7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119B4F87-BDF1-4A3C-9208-8708F84A3950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C4FB4351-A8CF-4B23-B4B8-4BE1081E4FB9}"/>
            </a:ext>
          </a:extLst>
        </xdr:cNvPr>
        <xdr:cNvSpPr txBox="1">
          <a:spLocks noChangeArrowheads="1"/>
        </xdr:cNvSpPr>
      </xdr:nvSpPr>
      <xdr:spPr bwMode="auto">
        <a:xfrm>
          <a:off x="431594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3" name="Text Box 46">
          <a:extLst>
            <a:ext uri="{FF2B5EF4-FFF2-40B4-BE49-F238E27FC236}">
              <a16:creationId xmlns:a16="http://schemas.microsoft.com/office/drawing/2014/main" id="{76A0261F-1432-455F-8BE6-28B4E4E3E2D6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4" name="Text Box 46">
          <a:extLst>
            <a:ext uri="{FF2B5EF4-FFF2-40B4-BE49-F238E27FC236}">
              <a16:creationId xmlns:a16="http://schemas.microsoft.com/office/drawing/2014/main" id="{85A28E36-1958-486E-A984-4D9F492AFD6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5" name="Text Box 46">
          <a:extLst>
            <a:ext uri="{FF2B5EF4-FFF2-40B4-BE49-F238E27FC236}">
              <a16:creationId xmlns:a16="http://schemas.microsoft.com/office/drawing/2014/main" id="{BF1869B1-2224-4AA4-9CE3-9138759CEAE6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900C15D1-82BF-4F87-B5F0-A7E5C13C91FE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30FD7345-2149-436D-959B-65EE009E6E3C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7F9A1621-AD80-4DFF-874B-93266CF1FD63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6651681E-A186-4207-B924-DCD8C3DE6F6D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966CE3EB-7D33-47C4-B486-4037AEAC1345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7BF100D7-FC4E-4B2A-9E09-1D33A77BA093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425B1548-D33C-4058-ADB4-E6064C8C5DA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A46F10D1-E1A5-4ED9-9485-3122FDD178EA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19DF04D9-328E-408D-B316-9275C8554260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01229337-EF53-410C-B98B-AED994650A47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76FF77C9-5066-4E14-B89D-BB350142D7E1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1163B0A3-09C7-49D7-A4CC-1A89D0FF695E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97F43FD5-DBA2-41E5-B3BE-AEBC5933ECA0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E3BA2B24-382A-455F-9B53-B3EAA57089B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18138FFB-D899-4885-B54B-77BCEC379CE8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1C715545-5721-448C-956A-118F274001B5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23891B80-B839-408F-A345-2A9BEBDF6C7D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1C0F7795-EF99-406F-AFAB-EBE8D4049550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4ED86892-DB30-4D27-AB5D-C54AB1CBE0F7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0578FAD9-B2B1-4975-A240-C6D99C12C02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BDFEF2F4-A476-4A88-BD34-DF292A29A846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30FD2ABD-D81B-466B-ACFE-07C7B080C473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8" name="Text Box 52">
          <a:extLst>
            <a:ext uri="{FF2B5EF4-FFF2-40B4-BE49-F238E27FC236}">
              <a16:creationId xmlns:a16="http://schemas.microsoft.com/office/drawing/2014/main" id="{1C91A667-2A3E-480A-842E-587C6DD9B38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9" name="Text Box 53">
          <a:extLst>
            <a:ext uri="{FF2B5EF4-FFF2-40B4-BE49-F238E27FC236}">
              <a16:creationId xmlns:a16="http://schemas.microsoft.com/office/drawing/2014/main" id="{0416EB33-570E-4FF6-9932-896D67ABDB9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0" name="Text Box 54">
          <a:extLst>
            <a:ext uri="{FF2B5EF4-FFF2-40B4-BE49-F238E27FC236}">
              <a16:creationId xmlns:a16="http://schemas.microsoft.com/office/drawing/2014/main" id="{2E0140FD-F784-44CB-B8AB-090C809ADC5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1" name="Text Box 55">
          <a:extLst>
            <a:ext uri="{FF2B5EF4-FFF2-40B4-BE49-F238E27FC236}">
              <a16:creationId xmlns:a16="http://schemas.microsoft.com/office/drawing/2014/main" id="{B3A5C9CA-C841-4035-B336-88E98645467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2" name="Text Box 56">
          <a:extLst>
            <a:ext uri="{FF2B5EF4-FFF2-40B4-BE49-F238E27FC236}">
              <a16:creationId xmlns:a16="http://schemas.microsoft.com/office/drawing/2014/main" id="{446018B2-7739-483C-9E7A-FD27E12A03D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3" name="Text Box 57">
          <a:extLst>
            <a:ext uri="{FF2B5EF4-FFF2-40B4-BE49-F238E27FC236}">
              <a16:creationId xmlns:a16="http://schemas.microsoft.com/office/drawing/2014/main" id="{8B48E14C-252D-4AC0-95B0-7849FBDB9E6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4" name="Text Box 248">
          <a:extLst>
            <a:ext uri="{FF2B5EF4-FFF2-40B4-BE49-F238E27FC236}">
              <a16:creationId xmlns:a16="http://schemas.microsoft.com/office/drawing/2014/main" id="{C5DCC256-6E5A-4AE8-B9CD-DDB2B356CCC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5" name="Text Box 324">
          <a:extLst>
            <a:ext uri="{FF2B5EF4-FFF2-40B4-BE49-F238E27FC236}">
              <a16:creationId xmlns:a16="http://schemas.microsoft.com/office/drawing/2014/main" id="{6DC11021-4D57-4F00-80D4-CC500A27B5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6" name="Text Box 757">
          <a:extLst>
            <a:ext uri="{FF2B5EF4-FFF2-40B4-BE49-F238E27FC236}">
              <a16:creationId xmlns:a16="http://schemas.microsoft.com/office/drawing/2014/main" id="{46617520-8380-4027-9063-EA07575FB07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A9EB398B-0CCD-44C2-85AC-BD5913EDF38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AC0E9CEB-ED54-4E88-BE8B-3641DA642D0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43184528-6C70-4804-BB52-7D6EF19B5B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E629F8F-3B39-4C56-87E2-9327CB30FE9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23CA4A14-7E5B-42B3-8101-4AB7B5797C9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5556B37F-34ED-4E98-B257-2F60BCD5AF3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9ECF34BD-89F4-44BF-9005-4DE83B4AC46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38B2080-AA58-4B84-A7ED-B8EB5B24F91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2DFDD582-640E-4D1E-9EB0-DDD2A056D49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6" name="Text Box 52">
          <a:extLst>
            <a:ext uri="{FF2B5EF4-FFF2-40B4-BE49-F238E27FC236}">
              <a16:creationId xmlns:a16="http://schemas.microsoft.com/office/drawing/2014/main" id="{F0386CD7-9208-4E20-A207-FC907B23C34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7" name="Text Box 53">
          <a:extLst>
            <a:ext uri="{FF2B5EF4-FFF2-40B4-BE49-F238E27FC236}">
              <a16:creationId xmlns:a16="http://schemas.microsoft.com/office/drawing/2014/main" id="{652929D5-F2D8-4C1A-B4C9-336B666CDC4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8" name="Text Box 54">
          <a:extLst>
            <a:ext uri="{FF2B5EF4-FFF2-40B4-BE49-F238E27FC236}">
              <a16:creationId xmlns:a16="http://schemas.microsoft.com/office/drawing/2014/main" id="{4FF2A846-D24F-421E-9E8D-850FD8D9914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9" name="Text Box 55">
          <a:extLst>
            <a:ext uri="{FF2B5EF4-FFF2-40B4-BE49-F238E27FC236}">
              <a16:creationId xmlns:a16="http://schemas.microsoft.com/office/drawing/2014/main" id="{C70B0EAF-8D8B-42EE-98A1-CA3559C09C8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0" name="Text Box 56">
          <a:extLst>
            <a:ext uri="{FF2B5EF4-FFF2-40B4-BE49-F238E27FC236}">
              <a16:creationId xmlns:a16="http://schemas.microsoft.com/office/drawing/2014/main" id="{AB064C4C-C8EA-4231-AA51-89A3CDFDC72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1" name="Text Box 57">
          <a:extLst>
            <a:ext uri="{FF2B5EF4-FFF2-40B4-BE49-F238E27FC236}">
              <a16:creationId xmlns:a16="http://schemas.microsoft.com/office/drawing/2014/main" id="{A84AD201-E4E9-4525-B24F-69F59CF7AEC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2" name="Text Box 248">
          <a:extLst>
            <a:ext uri="{FF2B5EF4-FFF2-40B4-BE49-F238E27FC236}">
              <a16:creationId xmlns:a16="http://schemas.microsoft.com/office/drawing/2014/main" id="{BB3F0301-8296-427A-8B12-458A4B88341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3" name="Text Box 324">
          <a:extLst>
            <a:ext uri="{FF2B5EF4-FFF2-40B4-BE49-F238E27FC236}">
              <a16:creationId xmlns:a16="http://schemas.microsoft.com/office/drawing/2014/main" id="{03700CAB-610E-4716-9936-99F202D2752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4" name="Text Box 757">
          <a:extLst>
            <a:ext uri="{FF2B5EF4-FFF2-40B4-BE49-F238E27FC236}">
              <a16:creationId xmlns:a16="http://schemas.microsoft.com/office/drawing/2014/main" id="{6DADD842-7080-4B30-8B0C-B147D1BF0B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7FA7F628-7680-449C-A53F-5B88B645696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6" name="Text Box 52">
          <a:extLst>
            <a:ext uri="{FF2B5EF4-FFF2-40B4-BE49-F238E27FC236}">
              <a16:creationId xmlns:a16="http://schemas.microsoft.com/office/drawing/2014/main" id="{3D4C1B6C-D623-45CD-ACA3-072F2BE7FE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7" name="Text Box 53">
          <a:extLst>
            <a:ext uri="{FF2B5EF4-FFF2-40B4-BE49-F238E27FC236}">
              <a16:creationId xmlns:a16="http://schemas.microsoft.com/office/drawing/2014/main" id="{A91A2B0E-245B-4496-84A8-B2A70D18A0A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8" name="Text Box 54">
          <a:extLst>
            <a:ext uri="{FF2B5EF4-FFF2-40B4-BE49-F238E27FC236}">
              <a16:creationId xmlns:a16="http://schemas.microsoft.com/office/drawing/2014/main" id="{35CC8DCE-508A-4050-9CDF-A4971A5636C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9" name="Text Box 55">
          <a:extLst>
            <a:ext uri="{FF2B5EF4-FFF2-40B4-BE49-F238E27FC236}">
              <a16:creationId xmlns:a16="http://schemas.microsoft.com/office/drawing/2014/main" id="{14DBAD68-D1C1-4EED-B9AD-B2145625126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0" name="Text Box 56">
          <a:extLst>
            <a:ext uri="{FF2B5EF4-FFF2-40B4-BE49-F238E27FC236}">
              <a16:creationId xmlns:a16="http://schemas.microsoft.com/office/drawing/2014/main" id="{D4B1203E-6587-4FD1-A69B-E55DBC2B8C9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1" name="Text Box 57">
          <a:extLst>
            <a:ext uri="{FF2B5EF4-FFF2-40B4-BE49-F238E27FC236}">
              <a16:creationId xmlns:a16="http://schemas.microsoft.com/office/drawing/2014/main" id="{93DFD39C-4D58-4FAD-8706-C37B46AD526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2" name="Text Box 248">
          <a:extLst>
            <a:ext uri="{FF2B5EF4-FFF2-40B4-BE49-F238E27FC236}">
              <a16:creationId xmlns:a16="http://schemas.microsoft.com/office/drawing/2014/main" id="{CB1505C7-3160-4CDB-89D9-B3F5139541C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3" name="Text Box 324">
          <a:extLst>
            <a:ext uri="{FF2B5EF4-FFF2-40B4-BE49-F238E27FC236}">
              <a16:creationId xmlns:a16="http://schemas.microsoft.com/office/drawing/2014/main" id="{8BB2B2DF-D0B0-4732-8E42-41DFA98F0F1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4" name="Text Box 757">
          <a:extLst>
            <a:ext uri="{FF2B5EF4-FFF2-40B4-BE49-F238E27FC236}">
              <a16:creationId xmlns:a16="http://schemas.microsoft.com/office/drawing/2014/main" id="{D5439041-6B43-4DC1-978F-DB5F17359A5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6DE4B8C-A676-45F6-B289-CE2A5729F62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18E0BF54-98F7-4D83-95A8-61C9626F969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B8E98A06-809B-4B86-AEAB-B170C1E4DB2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077CB49-DC3E-4E83-8359-881D28B290E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FF9BB9AD-521A-447C-A366-7784CEF2809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E09EA93D-840E-421F-AE07-7E3BD0EF2AD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1" name="Text Box 52">
          <a:extLst>
            <a:ext uri="{FF2B5EF4-FFF2-40B4-BE49-F238E27FC236}">
              <a16:creationId xmlns:a16="http://schemas.microsoft.com/office/drawing/2014/main" id="{1F3C5B26-C51B-45A8-8A71-1D89E01AE94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2" name="Text Box 53">
          <a:extLst>
            <a:ext uri="{FF2B5EF4-FFF2-40B4-BE49-F238E27FC236}">
              <a16:creationId xmlns:a16="http://schemas.microsoft.com/office/drawing/2014/main" id="{2F2C43E5-2458-4608-A797-B5841D8924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3" name="Text Box 54">
          <a:extLst>
            <a:ext uri="{FF2B5EF4-FFF2-40B4-BE49-F238E27FC236}">
              <a16:creationId xmlns:a16="http://schemas.microsoft.com/office/drawing/2014/main" id="{218912EF-1928-481E-9220-10398CF9C4B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4" name="Text Box 55">
          <a:extLst>
            <a:ext uri="{FF2B5EF4-FFF2-40B4-BE49-F238E27FC236}">
              <a16:creationId xmlns:a16="http://schemas.microsoft.com/office/drawing/2014/main" id="{16CDE12C-9CE9-452A-9B03-91D128A3BAE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5" name="Text Box 56">
          <a:extLst>
            <a:ext uri="{FF2B5EF4-FFF2-40B4-BE49-F238E27FC236}">
              <a16:creationId xmlns:a16="http://schemas.microsoft.com/office/drawing/2014/main" id="{55F95174-C6B8-466F-BBFC-A1F6B7030FF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6" name="Text Box 57">
          <a:extLst>
            <a:ext uri="{FF2B5EF4-FFF2-40B4-BE49-F238E27FC236}">
              <a16:creationId xmlns:a16="http://schemas.microsoft.com/office/drawing/2014/main" id="{F8D81AC2-C1BC-4A28-AD9D-44E8B4498A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7" name="Text Box 248">
          <a:extLst>
            <a:ext uri="{FF2B5EF4-FFF2-40B4-BE49-F238E27FC236}">
              <a16:creationId xmlns:a16="http://schemas.microsoft.com/office/drawing/2014/main" id="{B4324FEB-0121-4BEC-AE42-755B66918BC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8" name="Text Box 324">
          <a:extLst>
            <a:ext uri="{FF2B5EF4-FFF2-40B4-BE49-F238E27FC236}">
              <a16:creationId xmlns:a16="http://schemas.microsoft.com/office/drawing/2014/main" id="{1EF7E156-2C36-40B9-A65C-2FDB3083FA6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9" name="Text Box 757">
          <a:extLst>
            <a:ext uri="{FF2B5EF4-FFF2-40B4-BE49-F238E27FC236}">
              <a16:creationId xmlns:a16="http://schemas.microsoft.com/office/drawing/2014/main" id="{678977F9-3A6C-43EA-A396-C9DB388BCD0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0B75C725-8D92-4461-B467-020906EEB8F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A34CE4B2-DF4E-442C-8FC0-00FB0D82CA9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319CDD40-1DA6-4440-A09C-2674800DF4D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3" name="Text Box 46">
          <a:extLst>
            <a:ext uri="{FF2B5EF4-FFF2-40B4-BE49-F238E27FC236}">
              <a16:creationId xmlns:a16="http://schemas.microsoft.com/office/drawing/2014/main" id="{BE158B61-D147-44EE-B70A-69A5E93CD66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4" name="Text Box 46">
          <a:extLst>
            <a:ext uri="{FF2B5EF4-FFF2-40B4-BE49-F238E27FC236}">
              <a16:creationId xmlns:a16="http://schemas.microsoft.com/office/drawing/2014/main" id="{E5A4C484-5964-4933-B220-D82C342FCF5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5" name="Text Box 46">
          <a:extLst>
            <a:ext uri="{FF2B5EF4-FFF2-40B4-BE49-F238E27FC236}">
              <a16:creationId xmlns:a16="http://schemas.microsoft.com/office/drawing/2014/main" id="{47E1A4F7-80C1-4627-9CFF-E6A17EA84C0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3BAFBD87-5ABC-4719-91CA-5C334B078A4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7" name="Text Box 46">
          <a:extLst>
            <a:ext uri="{FF2B5EF4-FFF2-40B4-BE49-F238E27FC236}">
              <a16:creationId xmlns:a16="http://schemas.microsoft.com/office/drawing/2014/main" id="{3A0DC5CC-D29D-419F-AB78-779143D905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D2252BF8-E146-49D5-89D8-908FE6B9FDC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2351E2B9-1273-4092-973C-4B15AF06909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E0B3DBE9-D718-4164-BCBB-385E1BF1CD7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38A57644-D0D0-41D6-8610-FD9A30E4A7A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7C0052D5-518C-4E51-A09E-6A620CE184A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DFF5D4A-1157-4799-80B7-778692DEF3F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B97650F9-D4F0-4FA8-B768-1A2C15517FE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F891FF61-29BB-43A5-B969-65AA1C6AA15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EF99B95B-7404-4152-A4C5-97D6BD0A565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0643F469-E589-460C-A0FB-46EBCF639EB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4CEE678C-71ED-4BB7-B28C-45DA4D7DD58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93E005D5-97A4-43C6-AD13-D8D7CB18D43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C718DE6B-616F-4DA9-8C0C-909EA26213E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93469F8-0EFA-4C25-8468-A03B7209574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7ADBC50F-31F9-43BD-896F-3F06A69F8AD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33A09ED7-32C8-4EBD-B440-528F61728FA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0082ECC9-C582-4833-9C75-AC37C53373B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970ED2FD-44B4-4141-87C9-918B9765395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42D9A2EE-61D7-422F-84BB-6F6C46BD541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2F4A978B-166F-4AA6-B938-0FB2687F2B5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558164BF-D933-4FBA-83B6-90100927A3A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1F4A196E-766A-4421-BC1D-314FFE7D660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AE407632-8BFA-4593-80CF-F973823BC99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6DB494E2-9579-4ACF-B189-9CF8E5B8F7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FE91EA8B-572A-4CBF-A8E7-D6D7C2B867CF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8615AEAD-F43B-4ABA-9525-AA4A8B5DC91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BB472793-8EA8-44FA-9F2C-C50CE2EC3783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2BFB1DF-8688-4E9A-9829-460377D84ED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9AA869E8-408C-439C-9EB5-4FC9F84A241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FD42D187-06D7-48FD-861B-60478D59F6A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0AA30021-2497-45A6-A9B3-C6BDAE2BC0F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B3C7BD35-CA6E-437D-B052-586D84B24BD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1D8049-B063-4572-983A-6E0F2483034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427D08A8-99E8-48E3-8121-3EB5275D625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7545C6AF-264D-4832-906F-654C8CD9DFA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87CF892-CE74-42F2-A25E-8A97B1C3157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E48FD20C-34DD-4F29-A3BA-740CECBBFD8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F2761397-F91A-406D-95C3-136E917C0E2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B16ACCC-831B-49A3-AEF4-3B2D8B13FD9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F3A89EF8-ED6C-4F74-8553-00840D62942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64CCFB7D-D7EE-403F-8529-48A974A9A35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57488AA0-83F4-4762-AF6D-F2C9E0C20A6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9E6174BE-D8E1-4278-BA56-5B48EBC8EC5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0969BE09-7238-4F45-A538-952AD5B5AC7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F972E5EB-066D-4284-B768-A9E597CC332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9FF9CD4B-9510-4664-94AD-DA2CB4B46A5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7769E01A-8C1C-43B8-B796-0CE3C21EBE4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13572D40-2D36-4483-8587-39E69E73AD6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A6197795-E1A6-4EAC-B446-D48E6A12012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1871C192-001D-49C6-B42B-6F0405F3B20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348AC32D-DBF4-4179-8CD4-5F48C7B0419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D81D3DB1-5594-45E3-9F2A-32B469438C3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CF2ECE7C-7C1F-4B5E-8C8E-10D1E4D277F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7275B14-A9C7-4108-B74D-711F4836B64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7B9BEBC7-C686-4B60-82E3-E351D7DE15DA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3" name="Text Box 52">
          <a:extLst>
            <a:ext uri="{FF2B5EF4-FFF2-40B4-BE49-F238E27FC236}">
              <a16:creationId xmlns:a16="http://schemas.microsoft.com/office/drawing/2014/main" id="{20B03A67-143B-4CB0-AEE7-DEBD3F6DBFB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4" name="Text Box 53">
          <a:extLst>
            <a:ext uri="{FF2B5EF4-FFF2-40B4-BE49-F238E27FC236}">
              <a16:creationId xmlns:a16="http://schemas.microsoft.com/office/drawing/2014/main" id="{20F9C5C0-1E53-4F5B-A56D-5DFA207D066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5" name="Text Box 54">
          <a:extLst>
            <a:ext uri="{FF2B5EF4-FFF2-40B4-BE49-F238E27FC236}">
              <a16:creationId xmlns:a16="http://schemas.microsoft.com/office/drawing/2014/main" id="{A2044567-0E1C-4E62-9B45-6190A9FD111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6" name="Text Box 55">
          <a:extLst>
            <a:ext uri="{FF2B5EF4-FFF2-40B4-BE49-F238E27FC236}">
              <a16:creationId xmlns:a16="http://schemas.microsoft.com/office/drawing/2014/main" id="{15DF11AB-3345-453C-A3E6-93DF1DE5C9D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7" name="Text Box 56">
          <a:extLst>
            <a:ext uri="{FF2B5EF4-FFF2-40B4-BE49-F238E27FC236}">
              <a16:creationId xmlns:a16="http://schemas.microsoft.com/office/drawing/2014/main" id="{98CD3847-C87B-4C41-82B7-A553DC99653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8" name="Text Box 57">
          <a:extLst>
            <a:ext uri="{FF2B5EF4-FFF2-40B4-BE49-F238E27FC236}">
              <a16:creationId xmlns:a16="http://schemas.microsoft.com/office/drawing/2014/main" id="{76CA1BA3-3DFE-42E4-A7C6-853F62311AC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9" name="Text Box 248">
          <a:extLst>
            <a:ext uri="{FF2B5EF4-FFF2-40B4-BE49-F238E27FC236}">
              <a16:creationId xmlns:a16="http://schemas.microsoft.com/office/drawing/2014/main" id="{875C89A0-09DE-4E41-9BD8-B759B11A2C6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0" name="Text Box 324">
          <a:extLst>
            <a:ext uri="{FF2B5EF4-FFF2-40B4-BE49-F238E27FC236}">
              <a16:creationId xmlns:a16="http://schemas.microsoft.com/office/drawing/2014/main" id="{DDD73E1F-B13A-4177-9157-40A98624B99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1" name="Text Box 757">
          <a:extLst>
            <a:ext uri="{FF2B5EF4-FFF2-40B4-BE49-F238E27FC236}">
              <a16:creationId xmlns:a16="http://schemas.microsoft.com/office/drawing/2014/main" id="{DF751A9B-AA8F-4EC1-9AAE-62E937E6AE9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CE73E735-FB6C-4770-9A6E-D1E38057868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727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80DBE4D7-6F8D-4E25-AA46-4AE3600B0B27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4" name="Text Box 52">
          <a:extLst>
            <a:ext uri="{FF2B5EF4-FFF2-40B4-BE49-F238E27FC236}">
              <a16:creationId xmlns:a16="http://schemas.microsoft.com/office/drawing/2014/main" id="{7209F00E-9773-4349-8B70-C3D07A53120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5" name="Text Box 53">
          <a:extLst>
            <a:ext uri="{FF2B5EF4-FFF2-40B4-BE49-F238E27FC236}">
              <a16:creationId xmlns:a16="http://schemas.microsoft.com/office/drawing/2014/main" id="{32024E8C-D246-481F-BDEF-1E6B9C6C210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6" name="Text Box 54">
          <a:extLst>
            <a:ext uri="{FF2B5EF4-FFF2-40B4-BE49-F238E27FC236}">
              <a16:creationId xmlns:a16="http://schemas.microsoft.com/office/drawing/2014/main" id="{9B987BF6-289A-4BF9-98D4-CF72CCDBD08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7" name="Text Box 55">
          <a:extLst>
            <a:ext uri="{FF2B5EF4-FFF2-40B4-BE49-F238E27FC236}">
              <a16:creationId xmlns:a16="http://schemas.microsoft.com/office/drawing/2014/main" id="{0356E07A-1B91-4963-8600-529F9AD473E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8" name="Text Box 56">
          <a:extLst>
            <a:ext uri="{FF2B5EF4-FFF2-40B4-BE49-F238E27FC236}">
              <a16:creationId xmlns:a16="http://schemas.microsoft.com/office/drawing/2014/main" id="{7BD1F62C-EFCE-4CB7-890D-3D0B472B6D0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9" name="Text Box 57">
          <a:extLst>
            <a:ext uri="{FF2B5EF4-FFF2-40B4-BE49-F238E27FC236}">
              <a16:creationId xmlns:a16="http://schemas.microsoft.com/office/drawing/2014/main" id="{2E62E1B9-144D-4208-A54F-F1B30B75597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0" name="Text Box 248">
          <a:extLst>
            <a:ext uri="{FF2B5EF4-FFF2-40B4-BE49-F238E27FC236}">
              <a16:creationId xmlns:a16="http://schemas.microsoft.com/office/drawing/2014/main" id="{0F0F54FE-F64C-4C78-82F9-5181D33D13A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1" name="Text Box 324">
          <a:extLst>
            <a:ext uri="{FF2B5EF4-FFF2-40B4-BE49-F238E27FC236}">
              <a16:creationId xmlns:a16="http://schemas.microsoft.com/office/drawing/2014/main" id="{3A310861-1D77-4246-804B-07CFE4BB422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2" name="Text Box 757">
          <a:extLst>
            <a:ext uri="{FF2B5EF4-FFF2-40B4-BE49-F238E27FC236}">
              <a16:creationId xmlns:a16="http://schemas.microsoft.com/office/drawing/2014/main" id="{F5DC8EE9-427C-4B19-BBE2-7DCB6E0962D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B0B4C0D1-F07D-4EAC-A4A7-1CB3621600F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03A294D6-E7F6-4F28-AF09-3731DEAB66B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410F9525-3758-4510-8403-97A781E3A5A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0E66D5AC-A195-47A9-A435-DD201CD4043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00D5687F-0EA9-42C8-94D9-0E7736921920}"/>
            </a:ext>
          </a:extLst>
        </xdr:cNvPr>
        <xdr:cNvSpPr txBox="1">
          <a:spLocks noChangeArrowheads="1"/>
        </xdr:cNvSpPr>
      </xdr:nvSpPr>
      <xdr:spPr bwMode="auto">
        <a:xfrm>
          <a:off x="431594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A862B70B-1DE8-4232-AB00-60B9D23A7A3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FD715DA-F34C-469E-B349-D2300064922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BBF1018E-3D01-42DA-A5A0-B5C40D236DF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1" name="Text Box 52">
          <a:extLst>
            <a:ext uri="{FF2B5EF4-FFF2-40B4-BE49-F238E27FC236}">
              <a16:creationId xmlns:a16="http://schemas.microsoft.com/office/drawing/2014/main" id="{7BA8B4FB-4B50-4BC6-BEC0-89A86C0C872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2" name="Text Box 53">
          <a:extLst>
            <a:ext uri="{FF2B5EF4-FFF2-40B4-BE49-F238E27FC236}">
              <a16:creationId xmlns:a16="http://schemas.microsoft.com/office/drawing/2014/main" id="{0262E565-8AD1-4229-B568-6B9D91F3B48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3" name="Text Box 54">
          <a:extLst>
            <a:ext uri="{FF2B5EF4-FFF2-40B4-BE49-F238E27FC236}">
              <a16:creationId xmlns:a16="http://schemas.microsoft.com/office/drawing/2014/main" id="{782C1AAA-D9E4-4F21-852D-07CE13BBEB4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4" name="Text Box 55">
          <a:extLst>
            <a:ext uri="{FF2B5EF4-FFF2-40B4-BE49-F238E27FC236}">
              <a16:creationId xmlns:a16="http://schemas.microsoft.com/office/drawing/2014/main" id="{2656D029-6DD0-4363-833B-A35569F5817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5" name="Text Box 56">
          <a:extLst>
            <a:ext uri="{FF2B5EF4-FFF2-40B4-BE49-F238E27FC236}">
              <a16:creationId xmlns:a16="http://schemas.microsoft.com/office/drawing/2014/main" id="{A67B5E99-5F3D-4099-AAA6-CCBABB8209E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6" name="Text Box 57">
          <a:extLst>
            <a:ext uri="{FF2B5EF4-FFF2-40B4-BE49-F238E27FC236}">
              <a16:creationId xmlns:a16="http://schemas.microsoft.com/office/drawing/2014/main" id="{BDF3A8FD-440C-4D36-86B9-3E998A6D45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7" name="Text Box 248">
          <a:extLst>
            <a:ext uri="{FF2B5EF4-FFF2-40B4-BE49-F238E27FC236}">
              <a16:creationId xmlns:a16="http://schemas.microsoft.com/office/drawing/2014/main" id="{CAAF0BFD-4F50-4A53-AC6A-0F7E4B0597F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8" name="Text Box 324">
          <a:extLst>
            <a:ext uri="{FF2B5EF4-FFF2-40B4-BE49-F238E27FC236}">
              <a16:creationId xmlns:a16="http://schemas.microsoft.com/office/drawing/2014/main" id="{86E17B13-99D4-460E-94C5-79E4DEF207B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9" name="Text Box 757">
          <a:extLst>
            <a:ext uri="{FF2B5EF4-FFF2-40B4-BE49-F238E27FC236}">
              <a16:creationId xmlns:a16="http://schemas.microsoft.com/office/drawing/2014/main" id="{03E5EB92-E16D-4ADE-BC22-785516B98DF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D9D8886B-9203-4FFB-ACFC-7A21C944A76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F1B8BA24-E327-4C72-8B7B-2F172F3C270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7E45B555-49A4-4A0A-A78D-6ACD2CB22C3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3" name="Text Box 46">
          <a:extLst>
            <a:ext uri="{FF2B5EF4-FFF2-40B4-BE49-F238E27FC236}">
              <a16:creationId xmlns:a16="http://schemas.microsoft.com/office/drawing/2014/main" id="{71890CF2-35CD-4BDD-A5A3-E32AE12AF97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04F30CCD-A21C-4746-ADCE-7C7F38700D1C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7671F6E1-54D1-494B-8EF7-CFC9D66FF93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C673E121-6297-4655-9A5A-176552C6840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C900CDE6-102B-400F-A44C-9617D6F164C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8E54119F-AD1B-44F0-AAC7-0F642E3D9497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54BAC9E3-BD92-4BA6-BE65-ABA569D2B9C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6D64A953-3527-4B1C-AEF6-EBBCE2473E2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2C07B1E5-BE82-4B76-9FC2-E3647A48BA4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44DE9102-D644-4C26-9189-75F523DCFEC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6ABED5F8-7B30-4F4C-AC34-5A2E583F83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6EB9348C-5707-447D-8E35-6C7CE3E8867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3B7E20B9-F34E-4542-B7C0-D89FA4D4589F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2E720528-A0F0-49E1-B2B7-354FB3386DD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F87993A0-7E7D-4F70-95F7-031481443600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3609CF5D-F120-4A24-86BB-1EECC762AB86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1C65CE66-9617-4F90-8507-E640FEA0FC8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CBD4B6C4-20FD-4A28-88AE-20F77529A76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4671045A-5EAD-4D90-B235-E45D12844870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7BE74718-C734-42B9-A551-293786041138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F06765DC-FB2C-4414-9E35-43571889B8C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57807FF9-13D6-47D7-A34F-321A56D279E9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A638E852-545F-4ECC-971C-40AD4F527A23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80C4393C-E3F5-4D9B-8C38-6A088E35FDD9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819BF4BE-6870-49FA-904B-25E0F30113B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4598565A-3F3D-45ED-ACEA-FA5D695246E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EACAE910-43F1-41E3-AA9E-A930D85193B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1868CB67-3FDB-4DC3-90B3-8270A15F604D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9EDE5CC0-2C32-4CB7-A162-F04DD731D883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812F79B3-2646-4F5F-971B-CE27364598D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3" name="Text Box 46">
          <a:extLst>
            <a:ext uri="{FF2B5EF4-FFF2-40B4-BE49-F238E27FC236}">
              <a16:creationId xmlns:a16="http://schemas.microsoft.com/office/drawing/2014/main" id="{C452D8DD-A033-451F-BB15-F83F3386C61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F5F68204-FC63-4BDD-A73A-520D4D6AE99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5" name="Text Box 46">
          <a:extLst>
            <a:ext uri="{FF2B5EF4-FFF2-40B4-BE49-F238E27FC236}">
              <a16:creationId xmlns:a16="http://schemas.microsoft.com/office/drawing/2014/main" id="{C1B626AA-EEB3-486B-9121-20EFE83516C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8285B120-000F-42EE-A9CE-695C802C3C9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F3D8BCBC-9734-48CD-93CC-BC5765649B7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DB66116-923F-4C81-B2CF-0DF81F53228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57AC8CB4-9024-464E-BB12-5D1093F1ACB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23BC02DB-4C2D-4B9D-87C5-3BB078B353A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1</xdr:row>
      <xdr:rowOff>141514</xdr:rowOff>
    </xdr:from>
    <xdr:ext cx="36740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90045CD7-2FEE-4716-AC15-552BCD6D1EFB}"/>
            </a:ext>
          </a:extLst>
        </xdr:cNvPr>
        <xdr:cNvSpPr txBox="1">
          <a:spLocks noChangeArrowheads="1"/>
        </xdr:cNvSpPr>
      </xdr:nvSpPr>
      <xdr:spPr bwMode="auto">
        <a:xfrm>
          <a:off x="9766807" y="17510632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D377EEBD-3B3A-4C24-921B-ABCF2CCB1AB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C8D4B470-DD49-4DCD-A006-325D5A658226}"/>
            </a:ext>
          </a:extLst>
        </xdr:cNvPr>
        <xdr:cNvSpPr txBox="1">
          <a:spLocks noChangeArrowheads="1"/>
        </xdr:cNvSpPr>
      </xdr:nvSpPr>
      <xdr:spPr bwMode="auto">
        <a:xfrm>
          <a:off x="431594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4FFB4E5D-0FBF-479A-8382-2C1F936B11D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4E5213D0-CBE8-4F55-93E2-A004A29E7EA3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8D5C9C11-A167-4846-9106-CEB8742B8040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8D9CC04D-C067-4009-A6AC-0D34C35F0A44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8D38C7CC-0810-4BF9-8804-B9E721F4F528}"/>
            </a:ext>
          </a:extLst>
        </xdr:cNvPr>
        <xdr:cNvSpPr txBox="1">
          <a:spLocks noChangeArrowheads="1"/>
        </xdr:cNvSpPr>
      </xdr:nvSpPr>
      <xdr:spPr bwMode="auto">
        <a:xfrm>
          <a:off x="431594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7FA7AE18-030D-4225-B384-F859E573235A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D275877C-02D7-4AD3-9D02-66E0FD2A33F0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DCCE3919-6ECB-4FDA-A1C4-6FAB3A6D5D76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C164C794-409A-44DA-BE40-2DEB3A25AE1C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93704133-64E8-4B89-841B-FC1305E7900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9BD88AD6-B3E3-4E54-AB01-FE881F90BF64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2B30150-8B93-4BBF-AAA0-310691E80585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BBECE3D5-4EAC-4842-9C06-F235F05FE314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AFED951D-0490-4DCA-BCC0-A94C2F203D5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B0EA503-96B8-4F4D-9155-966AD851AE3A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A63389E4-78BE-4800-BCA6-F205B456C0A8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B816D0E1-A49F-45A0-A117-0DCCD942062C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95CA07CD-1232-4C4A-94F2-D5120EBA61C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6E65135B-634F-476F-8B36-1CC75012ABD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15B756AF-2FE5-4A25-B5EE-00FBBA5EB96B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D8FD071B-6077-4727-9388-FC449FF4EF97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5BEABA52-4C2C-49D3-AC9D-40B9D5FE5D7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8F7A148-CF5F-4C3B-992B-756F2009C0E6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44585F40-D7A3-4208-818D-1E1F1732DC40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143A58C8-802D-4B33-89A1-CC545E3B947E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FDA3253C-0001-4237-9DD2-75AB767641C6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C45062E7-BFA2-41C2-8369-13DE150BABD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EE43278A-91DF-4728-AB5E-7C964CBB0C1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6232CA7F-C0CB-4266-9F30-34264525C029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504A3EEB-1CE3-4A3A-8A80-CFDC5A09E028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4" name="Text Box 52">
          <a:extLst>
            <a:ext uri="{FF2B5EF4-FFF2-40B4-BE49-F238E27FC236}">
              <a16:creationId xmlns:a16="http://schemas.microsoft.com/office/drawing/2014/main" id="{1E180F96-F4B1-43A6-BF0B-9121E0C4D1B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5" name="Text Box 53">
          <a:extLst>
            <a:ext uri="{FF2B5EF4-FFF2-40B4-BE49-F238E27FC236}">
              <a16:creationId xmlns:a16="http://schemas.microsoft.com/office/drawing/2014/main" id="{4BE97791-9C8E-482E-8F78-1A2884437A3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6" name="Text Box 54">
          <a:extLst>
            <a:ext uri="{FF2B5EF4-FFF2-40B4-BE49-F238E27FC236}">
              <a16:creationId xmlns:a16="http://schemas.microsoft.com/office/drawing/2014/main" id="{930D66BF-920D-45E5-8318-9E6B393AD16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7" name="Text Box 55">
          <a:extLst>
            <a:ext uri="{FF2B5EF4-FFF2-40B4-BE49-F238E27FC236}">
              <a16:creationId xmlns:a16="http://schemas.microsoft.com/office/drawing/2014/main" id="{8CC943CC-7308-4EC0-BB07-2A3384CF71A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8" name="Text Box 56">
          <a:extLst>
            <a:ext uri="{FF2B5EF4-FFF2-40B4-BE49-F238E27FC236}">
              <a16:creationId xmlns:a16="http://schemas.microsoft.com/office/drawing/2014/main" id="{31AD9CDF-7117-42C4-9150-059260FB65B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9" name="Text Box 57">
          <a:extLst>
            <a:ext uri="{FF2B5EF4-FFF2-40B4-BE49-F238E27FC236}">
              <a16:creationId xmlns:a16="http://schemas.microsoft.com/office/drawing/2014/main" id="{FD57E8C1-1944-4DCE-A779-BB7B116871A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0" name="Text Box 248">
          <a:extLst>
            <a:ext uri="{FF2B5EF4-FFF2-40B4-BE49-F238E27FC236}">
              <a16:creationId xmlns:a16="http://schemas.microsoft.com/office/drawing/2014/main" id="{0DBC96E4-C851-4D6A-8A11-784DEE99D37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1" name="Text Box 324">
          <a:extLst>
            <a:ext uri="{FF2B5EF4-FFF2-40B4-BE49-F238E27FC236}">
              <a16:creationId xmlns:a16="http://schemas.microsoft.com/office/drawing/2014/main" id="{E1753BE3-5543-4C15-8E75-4F24031DF85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2" name="Text Box 757">
          <a:extLst>
            <a:ext uri="{FF2B5EF4-FFF2-40B4-BE49-F238E27FC236}">
              <a16:creationId xmlns:a16="http://schemas.microsoft.com/office/drawing/2014/main" id="{27F7DC0A-4849-48E5-A819-FEDEF6C9B38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B516A7AD-CF3E-4E7E-BDDB-D9FBB6D2FC8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BCE3E8F2-A7BA-47B7-ACBF-07E53E77C45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7607CF5D-D7D4-4A27-A905-77E3FD6A5AF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67082180-99CF-4350-89A4-A19D7766D5B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A30E1294-F2C1-4263-A46B-E322A7F4BBA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DC2CB852-98B5-425A-ADE2-FB67528323D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B8DE7439-6633-42D7-B6BD-E7CF64ABE64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1A7E7D1E-4D2C-4CD3-B9E8-D8FB57FCD4A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D78910C8-BB00-4355-8756-86D7AB5D23F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2" name="Text Box 52">
          <a:extLst>
            <a:ext uri="{FF2B5EF4-FFF2-40B4-BE49-F238E27FC236}">
              <a16:creationId xmlns:a16="http://schemas.microsoft.com/office/drawing/2014/main" id="{9A63836F-772E-49FE-81A0-B9DF9E141F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3" name="Text Box 53">
          <a:extLst>
            <a:ext uri="{FF2B5EF4-FFF2-40B4-BE49-F238E27FC236}">
              <a16:creationId xmlns:a16="http://schemas.microsoft.com/office/drawing/2014/main" id="{F022FB52-44E0-41F5-A674-CD0B15630CD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4" name="Text Box 54">
          <a:extLst>
            <a:ext uri="{FF2B5EF4-FFF2-40B4-BE49-F238E27FC236}">
              <a16:creationId xmlns:a16="http://schemas.microsoft.com/office/drawing/2014/main" id="{9B7EA3E7-6676-450D-8223-A32D481CC36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5" name="Text Box 55">
          <a:extLst>
            <a:ext uri="{FF2B5EF4-FFF2-40B4-BE49-F238E27FC236}">
              <a16:creationId xmlns:a16="http://schemas.microsoft.com/office/drawing/2014/main" id="{A21C034A-263B-47B7-B85C-414AD80B85A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6" name="Text Box 56">
          <a:extLst>
            <a:ext uri="{FF2B5EF4-FFF2-40B4-BE49-F238E27FC236}">
              <a16:creationId xmlns:a16="http://schemas.microsoft.com/office/drawing/2014/main" id="{5115F08D-6540-4E39-A732-28B8B44811B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7" name="Text Box 57">
          <a:extLst>
            <a:ext uri="{FF2B5EF4-FFF2-40B4-BE49-F238E27FC236}">
              <a16:creationId xmlns:a16="http://schemas.microsoft.com/office/drawing/2014/main" id="{EDF37028-0087-43CB-9548-38FE2E26B87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8" name="Text Box 248">
          <a:extLst>
            <a:ext uri="{FF2B5EF4-FFF2-40B4-BE49-F238E27FC236}">
              <a16:creationId xmlns:a16="http://schemas.microsoft.com/office/drawing/2014/main" id="{F00AC90B-A576-4D2A-89C8-E70C1F6F4B9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9" name="Text Box 324">
          <a:extLst>
            <a:ext uri="{FF2B5EF4-FFF2-40B4-BE49-F238E27FC236}">
              <a16:creationId xmlns:a16="http://schemas.microsoft.com/office/drawing/2014/main" id="{19955303-A5B9-4DB4-8470-60D68DD69BC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0" name="Text Box 757">
          <a:extLst>
            <a:ext uri="{FF2B5EF4-FFF2-40B4-BE49-F238E27FC236}">
              <a16:creationId xmlns:a16="http://schemas.microsoft.com/office/drawing/2014/main" id="{C3DC3EDE-E5EE-4D41-8097-80D71A0E36D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BCA6F81-F95E-4E32-BBB1-0EAF58F5ADE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2" name="Text Box 52">
          <a:extLst>
            <a:ext uri="{FF2B5EF4-FFF2-40B4-BE49-F238E27FC236}">
              <a16:creationId xmlns:a16="http://schemas.microsoft.com/office/drawing/2014/main" id="{422CF6B0-E0FE-45B0-AF3F-A6A582D87EC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3" name="Text Box 53">
          <a:extLst>
            <a:ext uri="{FF2B5EF4-FFF2-40B4-BE49-F238E27FC236}">
              <a16:creationId xmlns:a16="http://schemas.microsoft.com/office/drawing/2014/main" id="{367732A6-B8AF-473D-9234-1F7B62783ED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4" name="Text Box 54">
          <a:extLst>
            <a:ext uri="{FF2B5EF4-FFF2-40B4-BE49-F238E27FC236}">
              <a16:creationId xmlns:a16="http://schemas.microsoft.com/office/drawing/2014/main" id="{4CBFDCED-2CC3-4D1F-851F-63E5F8DA64A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5" name="Text Box 55">
          <a:extLst>
            <a:ext uri="{FF2B5EF4-FFF2-40B4-BE49-F238E27FC236}">
              <a16:creationId xmlns:a16="http://schemas.microsoft.com/office/drawing/2014/main" id="{A5A4CEEA-3057-4EE0-94E2-37838080327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6" name="Text Box 56">
          <a:extLst>
            <a:ext uri="{FF2B5EF4-FFF2-40B4-BE49-F238E27FC236}">
              <a16:creationId xmlns:a16="http://schemas.microsoft.com/office/drawing/2014/main" id="{FC234CCE-1FED-4494-A880-ED806C95138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7" name="Text Box 57">
          <a:extLst>
            <a:ext uri="{FF2B5EF4-FFF2-40B4-BE49-F238E27FC236}">
              <a16:creationId xmlns:a16="http://schemas.microsoft.com/office/drawing/2014/main" id="{1F477ECD-CCF3-4D62-8310-6A7281A7C8E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8" name="Text Box 248">
          <a:extLst>
            <a:ext uri="{FF2B5EF4-FFF2-40B4-BE49-F238E27FC236}">
              <a16:creationId xmlns:a16="http://schemas.microsoft.com/office/drawing/2014/main" id="{39CDE19A-CBA4-4E71-B348-A2E04940F29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9" name="Text Box 324">
          <a:extLst>
            <a:ext uri="{FF2B5EF4-FFF2-40B4-BE49-F238E27FC236}">
              <a16:creationId xmlns:a16="http://schemas.microsoft.com/office/drawing/2014/main" id="{5A25E00D-B7FD-4B26-B4D2-0DEB1EB0999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0" name="Text Box 757">
          <a:extLst>
            <a:ext uri="{FF2B5EF4-FFF2-40B4-BE49-F238E27FC236}">
              <a16:creationId xmlns:a16="http://schemas.microsoft.com/office/drawing/2014/main" id="{6FE85823-A94E-4F62-A191-861962A5D5F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A754EA93-E48D-406E-A438-0EFCD7537D5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A3041E95-F932-4C17-997D-5A018C7C68F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2E9C8FD1-7ED4-4CFC-9CE8-42406606DB0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2EC009D9-690E-44C1-B27D-7E1BAE0B0F6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7859389A-DC78-4A66-B77E-BA8B4B1C80E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5741862-16BC-47E9-B28A-9F49F3C8BC3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7" name="Text Box 52">
          <a:extLst>
            <a:ext uri="{FF2B5EF4-FFF2-40B4-BE49-F238E27FC236}">
              <a16:creationId xmlns:a16="http://schemas.microsoft.com/office/drawing/2014/main" id="{E2167DDA-1F2A-454C-92D7-0EDB0377F63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8" name="Text Box 53">
          <a:extLst>
            <a:ext uri="{FF2B5EF4-FFF2-40B4-BE49-F238E27FC236}">
              <a16:creationId xmlns:a16="http://schemas.microsoft.com/office/drawing/2014/main" id="{BEC68592-3A0A-4937-A861-85D5AA87336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9" name="Text Box 54">
          <a:extLst>
            <a:ext uri="{FF2B5EF4-FFF2-40B4-BE49-F238E27FC236}">
              <a16:creationId xmlns:a16="http://schemas.microsoft.com/office/drawing/2014/main" id="{C7192BE7-FBE3-4E05-95D3-908FC64765F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0" name="Text Box 55">
          <a:extLst>
            <a:ext uri="{FF2B5EF4-FFF2-40B4-BE49-F238E27FC236}">
              <a16:creationId xmlns:a16="http://schemas.microsoft.com/office/drawing/2014/main" id="{DED8BC89-FEC3-47D5-9576-166D9EB33F9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1" name="Text Box 56">
          <a:extLst>
            <a:ext uri="{FF2B5EF4-FFF2-40B4-BE49-F238E27FC236}">
              <a16:creationId xmlns:a16="http://schemas.microsoft.com/office/drawing/2014/main" id="{8FB09303-1A70-4305-896E-D4AE74C6FD1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2" name="Text Box 57">
          <a:extLst>
            <a:ext uri="{FF2B5EF4-FFF2-40B4-BE49-F238E27FC236}">
              <a16:creationId xmlns:a16="http://schemas.microsoft.com/office/drawing/2014/main" id="{09D9DCC6-263E-4070-92A7-E0757DF005D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3" name="Text Box 248">
          <a:extLst>
            <a:ext uri="{FF2B5EF4-FFF2-40B4-BE49-F238E27FC236}">
              <a16:creationId xmlns:a16="http://schemas.microsoft.com/office/drawing/2014/main" id="{66127CE8-6BEB-4FFD-A333-F55EA25CA0C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4" name="Text Box 324">
          <a:extLst>
            <a:ext uri="{FF2B5EF4-FFF2-40B4-BE49-F238E27FC236}">
              <a16:creationId xmlns:a16="http://schemas.microsoft.com/office/drawing/2014/main" id="{4E43E424-C14D-4C57-9824-DF3A29FBFE0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5" name="Text Box 757">
          <a:extLst>
            <a:ext uri="{FF2B5EF4-FFF2-40B4-BE49-F238E27FC236}">
              <a16:creationId xmlns:a16="http://schemas.microsoft.com/office/drawing/2014/main" id="{A0A898D6-D8EF-4906-BCAF-65F82C2EF20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E8AE3CFA-ED3B-4022-ADA7-A55E19ADC20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23DA6257-B144-40F6-9AC3-37152DD24B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DF5412BA-3209-4254-B189-29C6696DC1D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14C88745-9530-4F96-93A1-9AD555242CF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C9A69EDB-E878-4F0C-B560-A7F63A3E4F6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AFC0C25F-49FF-493F-9C7B-B65A2010B69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48035CF0-307E-4AEB-8EE3-61AC9DF9015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9B000C6D-F120-4A64-89F5-773F3509FC2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91BF6555-B556-4303-B200-29F86738D70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52EBFA36-59C4-4B4A-A5B8-101E5D5F327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3910AA40-5C09-4B03-810E-B712F2350C2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23D8BC57-820D-40EA-8AE8-8C586A687F5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C8FE9424-8805-4226-8A54-EDCD0127D56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15F3E7FC-B1BF-473F-9763-978D037D711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8A201D92-37B8-4581-80CB-BCBD5E31474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CAE378D0-4CEB-4880-8BAC-AAF8B0288EB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C9BC90DA-FDA5-4CBF-B28D-B5313D16DE2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3" name="Text Box 46">
          <a:extLst>
            <a:ext uri="{FF2B5EF4-FFF2-40B4-BE49-F238E27FC236}">
              <a16:creationId xmlns:a16="http://schemas.microsoft.com/office/drawing/2014/main" id="{6D6EFE06-2E5C-4AF7-AC8D-B841CF3035B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0D10E8F7-0E93-454C-9939-4E48EFB4285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4E331D98-AD9D-495A-85D4-4288EFB1A21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80270474-814C-44A4-9739-6F11E3E2B6D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9C1CF720-330B-43DD-BA1C-0567DEAC077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0E0FD930-1148-4C4B-9DC3-FCDE7D2AED9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A3EA2C69-BB6A-4D6A-9FC9-FC4915D9D60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36F9265-3EEA-43AF-B241-FB6844ED558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9693A29B-1686-48D5-BCE4-F1C5BD15EFB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39C07E70-EF12-4869-884E-44887B591FE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3" name="Text Box 46">
          <a:extLst>
            <a:ext uri="{FF2B5EF4-FFF2-40B4-BE49-F238E27FC236}">
              <a16:creationId xmlns:a16="http://schemas.microsoft.com/office/drawing/2014/main" id="{6E6BABBF-FA2F-427E-9589-C6B981468E9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789FB731-A201-4842-AC4E-5838C273D6A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5" name="Text Box 46">
          <a:extLst>
            <a:ext uri="{FF2B5EF4-FFF2-40B4-BE49-F238E27FC236}">
              <a16:creationId xmlns:a16="http://schemas.microsoft.com/office/drawing/2014/main" id="{E1DB7C8E-844E-4E00-8878-7F3B3024100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6" name="Text Box 46">
          <a:extLst>
            <a:ext uri="{FF2B5EF4-FFF2-40B4-BE49-F238E27FC236}">
              <a16:creationId xmlns:a16="http://schemas.microsoft.com/office/drawing/2014/main" id="{1E502C2A-5932-4178-A073-E131DE7D487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7" name="Text Box 46">
          <a:extLst>
            <a:ext uri="{FF2B5EF4-FFF2-40B4-BE49-F238E27FC236}">
              <a16:creationId xmlns:a16="http://schemas.microsoft.com/office/drawing/2014/main" id="{22C37344-DA0D-44CD-8C90-898CD79B1FD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6AD0866-E50B-413B-BB75-A68EDE123D2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9" name="Text Box 46">
          <a:extLst>
            <a:ext uri="{FF2B5EF4-FFF2-40B4-BE49-F238E27FC236}">
              <a16:creationId xmlns:a16="http://schemas.microsoft.com/office/drawing/2014/main" id="{39DF5757-95AB-4DE4-9D75-F5896420A06E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ED2385C2-DF32-454B-B92F-7ABE04BE994B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2C6B674C-F568-4122-829C-A0E1F6A1734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D4FE4469-6C93-40B4-88B3-B28DB0B86CF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F851C632-C8D6-41D3-BEC7-9644E33FDB8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831DA4D8-53B4-411A-8901-D6976142CD1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BBD13F6F-0BE6-4DCD-BBEB-EE7678E865B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5FF8BB21-CBE9-42A0-AF39-A1EB6FD4B8D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A7AF07-B146-4EB0-BC76-6775E355305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B7879FD6-5135-4572-85E9-F9316640E6D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171402D3-AF20-48E8-B790-66AEE85069B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74C8D16D-EC74-45CE-B207-23C6A5F5E28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6BA62438-D5B6-48D3-8F94-F232BF2A8B3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4BB21F7-71DC-4F88-AA3C-188486A78DF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BE290F7F-15EB-4BC9-9330-C4CC4DAFF6E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22EB5142-6B7D-4C3B-B771-AED5CF039DB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19EF7826-39D3-4241-8397-F118D20F871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3482FA7F-30A2-4E36-8FCC-FE323EA2B5A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44DA206E-1B26-4735-AD14-CEB80495D36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5B5AF2CB-FE2E-484E-99CF-59C3112E60E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56FC3564-25B2-4571-8C2E-269AC1CF87D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877E81C1-2DBD-40B7-BEFD-505304DF1B6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F054F35B-A08F-4459-A0DF-378EB21BBE7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FA65C983-3456-4EAC-A3FA-9E89554922C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8CBCB493-EF5C-4BF0-8C5A-31384B59D51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2C66F0FB-EBCF-48B4-B2C8-EB8CC7735A5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AC405CB2-9AD5-4D16-9948-5BC6386F630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A5F8639-76F1-420B-9324-2BCCE174F9B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2D3993AD-C839-43B9-A3C5-B365AD38889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49C27108-6E3B-48A4-9ED7-E70136412DA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E08E724F-4919-4F42-BBBD-6E5FB9DC763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showGridLines="0" view="pageBreakPreview" topLeftCell="A70" zoomScale="55" zoomScaleNormal="80" zoomScaleSheetLayoutView="55" workbookViewId="0">
      <selection activeCell="A54" sqref="A54"/>
    </sheetView>
  </sheetViews>
  <sheetFormatPr defaultRowHeight="21.75" customHeight="1"/>
  <cols>
    <col min="1" max="1" width="49.42578125" style="30" customWidth="1"/>
    <col min="2" max="2" width="4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8" ht="21.75" customHeight="1">
      <c r="A1" s="25" t="s">
        <v>119</v>
      </c>
      <c r="C1" s="27"/>
      <c r="D1" s="28"/>
      <c r="E1" s="29"/>
      <c r="F1" s="28"/>
      <c r="G1" s="29"/>
      <c r="H1" s="28"/>
      <c r="I1" s="29"/>
      <c r="J1" s="28"/>
    </row>
    <row r="2" spans="1:18" ht="21.75" customHeight="1">
      <c r="A2" s="25" t="s">
        <v>57</v>
      </c>
      <c r="C2" s="27"/>
      <c r="D2" s="28"/>
      <c r="E2" s="29"/>
      <c r="F2" s="28"/>
      <c r="G2" s="29"/>
      <c r="H2" s="28"/>
      <c r="I2" s="29"/>
      <c r="J2" s="28"/>
    </row>
    <row r="3" spans="1:18" ht="21.75" customHeight="1">
      <c r="A3" s="25" t="s">
        <v>173</v>
      </c>
      <c r="C3" s="27"/>
      <c r="D3" s="28"/>
      <c r="E3" s="29"/>
      <c r="F3" s="28"/>
      <c r="G3" s="29"/>
      <c r="H3" s="28"/>
      <c r="I3" s="29"/>
      <c r="J3" s="28"/>
    </row>
    <row r="4" spans="1:18" ht="21.75" customHeight="1">
      <c r="A4" s="31"/>
      <c r="C4" s="27"/>
      <c r="D4" s="28"/>
      <c r="E4" s="29"/>
      <c r="F4" s="28"/>
      <c r="G4" s="29"/>
      <c r="H4" s="28"/>
      <c r="I4" s="29"/>
      <c r="J4" s="33" t="s">
        <v>104</v>
      </c>
      <c r="R4" s="164"/>
    </row>
    <row r="5" spans="1:18" ht="21.75" customHeight="1">
      <c r="A5" s="31"/>
      <c r="C5" s="27"/>
      <c r="D5" s="34"/>
      <c r="E5" s="35" t="s">
        <v>0</v>
      </c>
      <c r="F5" s="34"/>
      <c r="G5" s="29"/>
      <c r="H5" s="34"/>
      <c r="I5" s="35" t="s">
        <v>1</v>
      </c>
      <c r="J5" s="34"/>
    </row>
    <row r="6" spans="1:18" ht="21.75" customHeight="1">
      <c r="A6" s="31"/>
      <c r="B6" s="118" t="s">
        <v>2</v>
      </c>
      <c r="C6" s="27"/>
      <c r="D6" s="36" t="s">
        <v>174</v>
      </c>
      <c r="E6" s="37"/>
      <c r="F6" s="36" t="s">
        <v>146</v>
      </c>
      <c r="G6" s="37"/>
      <c r="H6" s="36" t="s">
        <v>174</v>
      </c>
      <c r="I6" s="37"/>
      <c r="J6" s="36" t="s">
        <v>146</v>
      </c>
      <c r="K6" s="38"/>
    </row>
    <row r="7" spans="1:18" ht="21.75" customHeight="1">
      <c r="A7" s="31"/>
      <c r="B7" s="119"/>
      <c r="C7" s="27"/>
      <c r="D7" s="39" t="s">
        <v>105</v>
      </c>
      <c r="E7" s="37"/>
      <c r="F7" s="39" t="s">
        <v>107</v>
      </c>
      <c r="G7" s="37"/>
      <c r="H7" s="39" t="s">
        <v>105</v>
      </c>
      <c r="I7" s="37"/>
      <c r="J7" s="39" t="s">
        <v>107</v>
      </c>
      <c r="K7" s="38"/>
    </row>
    <row r="8" spans="1:18" ht="21.75" customHeight="1">
      <c r="A8" s="31"/>
      <c r="B8" s="119"/>
      <c r="C8" s="27"/>
      <c r="D8" s="39" t="s">
        <v>106</v>
      </c>
      <c r="E8" s="37"/>
      <c r="F8" s="39"/>
      <c r="G8" s="37"/>
      <c r="H8" s="39" t="s">
        <v>106</v>
      </c>
      <c r="I8" s="37"/>
      <c r="J8" s="39"/>
      <c r="K8" s="38"/>
    </row>
    <row r="9" spans="1:18" ht="21.75" customHeight="1">
      <c r="A9" s="40" t="s">
        <v>3</v>
      </c>
    </row>
    <row r="10" spans="1:18" ht="21.75" customHeight="1">
      <c r="A10" s="40" t="s">
        <v>4</v>
      </c>
      <c r="B10" s="45"/>
      <c r="C10" s="45"/>
      <c r="D10" s="44"/>
      <c r="E10" s="30"/>
    </row>
    <row r="11" spans="1:18" ht="21.6" customHeight="1">
      <c r="A11" s="46" t="s">
        <v>5</v>
      </c>
      <c r="B11" s="45"/>
      <c r="C11" s="45"/>
      <c r="D11" s="33">
        <v>147741</v>
      </c>
      <c r="E11" s="47"/>
      <c r="F11" s="110">
        <v>155046</v>
      </c>
      <c r="G11" s="107"/>
      <c r="H11" s="110">
        <v>135335</v>
      </c>
      <c r="I11" s="107"/>
      <c r="J11" s="110">
        <v>145153</v>
      </c>
      <c r="N11" s="164"/>
      <c r="Q11" s="164"/>
    </row>
    <row r="12" spans="1:18" ht="21.6" customHeight="1">
      <c r="A12" s="133" t="s">
        <v>132</v>
      </c>
      <c r="B12" s="45"/>
      <c r="C12" s="45"/>
      <c r="D12" s="33">
        <v>953</v>
      </c>
      <c r="E12" s="47"/>
      <c r="F12" s="110">
        <v>951</v>
      </c>
      <c r="G12" s="107"/>
      <c r="H12" s="110">
        <v>953</v>
      </c>
      <c r="I12" s="107"/>
      <c r="J12" s="110">
        <v>951</v>
      </c>
      <c r="N12" s="164"/>
      <c r="Q12" s="164"/>
    </row>
    <row r="13" spans="1:18" ht="21.75" customHeight="1">
      <c r="A13" s="152" t="s">
        <v>151</v>
      </c>
      <c r="B13" s="45" t="s">
        <v>126</v>
      </c>
      <c r="C13" s="45"/>
      <c r="D13" s="33">
        <v>162666</v>
      </c>
      <c r="E13" s="47"/>
      <c r="F13" s="110">
        <v>248431</v>
      </c>
      <c r="G13" s="107"/>
      <c r="H13" s="110">
        <v>160051</v>
      </c>
      <c r="I13" s="107"/>
      <c r="J13" s="110">
        <v>243472</v>
      </c>
      <c r="N13" s="164"/>
      <c r="Q13" s="164"/>
    </row>
    <row r="14" spans="1:18" ht="21.6" customHeight="1">
      <c r="A14" s="46" t="s">
        <v>76</v>
      </c>
      <c r="B14" s="45"/>
      <c r="C14" s="45"/>
      <c r="D14" s="48"/>
      <c r="E14" s="47"/>
      <c r="F14" s="117"/>
      <c r="G14" s="107"/>
      <c r="H14" s="117"/>
      <c r="I14" s="107"/>
      <c r="J14" s="110"/>
    </row>
    <row r="15" spans="1:18" ht="21.75" customHeight="1">
      <c r="A15" s="46" t="s">
        <v>165</v>
      </c>
      <c r="B15" s="45">
        <v>2</v>
      </c>
      <c r="C15" s="45"/>
      <c r="D15" s="48">
        <v>0</v>
      </c>
      <c r="E15" s="47"/>
      <c r="F15" s="117">
        <v>0</v>
      </c>
      <c r="G15" s="107"/>
      <c r="H15" s="117">
        <v>27968</v>
      </c>
      <c r="I15" s="107"/>
      <c r="J15" s="110">
        <v>4536</v>
      </c>
      <c r="N15" s="164"/>
      <c r="Q15" s="164"/>
    </row>
    <row r="16" spans="1:18" ht="21.75" customHeight="1">
      <c r="A16" s="46" t="s">
        <v>53</v>
      </c>
      <c r="B16" s="45">
        <v>4</v>
      </c>
      <c r="C16" s="45"/>
      <c r="D16" s="33">
        <v>698359</v>
      </c>
      <c r="E16" s="47"/>
      <c r="F16" s="110">
        <v>531997</v>
      </c>
      <c r="G16" s="107"/>
      <c r="H16" s="110">
        <v>609609</v>
      </c>
      <c r="I16" s="107"/>
      <c r="J16" s="110">
        <v>461695</v>
      </c>
      <c r="N16" s="164"/>
      <c r="Q16" s="164"/>
    </row>
    <row r="17" spans="1:17" ht="21.75" customHeight="1">
      <c r="A17" s="46" t="s">
        <v>75</v>
      </c>
      <c r="B17" s="45"/>
      <c r="C17" s="45"/>
      <c r="D17" s="33">
        <v>194</v>
      </c>
      <c r="E17" s="47"/>
      <c r="F17" s="110">
        <v>176</v>
      </c>
      <c r="G17" s="107"/>
      <c r="H17" s="110">
        <v>194</v>
      </c>
      <c r="I17" s="107"/>
      <c r="J17" s="110">
        <v>176</v>
      </c>
      <c r="N17" s="164"/>
      <c r="Q17" s="164"/>
    </row>
    <row r="18" spans="1:17" ht="21.75" customHeight="1">
      <c r="A18" s="133" t="s">
        <v>6</v>
      </c>
      <c r="B18" s="45"/>
      <c r="C18" s="45"/>
      <c r="D18" s="33"/>
      <c r="E18" s="47"/>
      <c r="F18" s="110"/>
      <c r="G18" s="107"/>
      <c r="H18" s="110"/>
      <c r="I18" s="107"/>
      <c r="J18" s="110"/>
    </row>
    <row r="19" spans="1:17" ht="21.6" customHeight="1">
      <c r="A19" s="133" t="s">
        <v>142</v>
      </c>
      <c r="B19" s="45">
        <v>2</v>
      </c>
      <c r="C19" s="45"/>
      <c r="D19" s="48">
        <v>12791</v>
      </c>
      <c r="E19" s="47"/>
      <c r="F19" s="117">
        <v>16584</v>
      </c>
      <c r="G19" s="117"/>
      <c r="H19" s="117">
        <v>181306</v>
      </c>
      <c r="I19" s="107"/>
      <c r="J19" s="110">
        <v>149543</v>
      </c>
      <c r="N19" s="164"/>
      <c r="Q19" s="164"/>
    </row>
    <row r="20" spans="1:17" ht="14.25">
      <c r="A20" s="133" t="s">
        <v>35</v>
      </c>
      <c r="B20" s="45"/>
      <c r="C20" s="45"/>
      <c r="D20" s="33">
        <v>18862</v>
      </c>
      <c r="E20" s="47"/>
      <c r="F20" s="108">
        <v>24293</v>
      </c>
      <c r="G20" s="107"/>
      <c r="H20" s="108">
        <v>16900</v>
      </c>
      <c r="I20" s="107"/>
      <c r="J20" s="108">
        <v>22984</v>
      </c>
      <c r="N20" s="164"/>
      <c r="Q20" s="164"/>
    </row>
    <row r="21" spans="1:17" ht="21.75" customHeight="1">
      <c r="A21" s="40" t="s">
        <v>7</v>
      </c>
      <c r="B21" s="30"/>
      <c r="C21" s="51"/>
      <c r="D21" s="120">
        <f>SUM(D11:D20)</f>
        <v>1041566</v>
      </c>
      <c r="E21" s="52"/>
      <c r="F21" s="121">
        <f>SUM(F11:F20)</f>
        <v>977478</v>
      </c>
      <c r="G21" s="107"/>
      <c r="H21" s="121">
        <f>SUM(H11:H20)</f>
        <v>1132316</v>
      </c>
      <c r="I21" s="107"/>
      <c r="J21" s="121">
        <f>SUM(J11:J20)</f>
        <v>1028510</v>
      </c>
      <c r="N21" s="164"/>
      <c r="Q21" s="164"/>
    </row>
    <row r="22" spans="1:17" ht="21.75" customHeight="1">
      <c r="A22" s="40" t="s">
        <v>8</v>
      </c>
      <c r="B22" s="51"/>
      <c r="C22" s="51"/>
      <c r="E22" s="51"/>
      <c r="F22" s="117"/>
      <c r="G22" s="107"/>
      <c r="H22" s="117"/>
      <c r="I22" s="107"/>
      <c r="J22" s="110"/>
    </row>
    <row r="23" spans="1:17" ht="21.75" customHeight="1">
      <c r="A23" s="30" t="s">
        <v>116</v>
      </c>
      <c r="B23" s="45">
        <v>5</v>
      </c>
      <c r="C23" s="51"/>
      <c r="D23" s="117">
        <v>0</v>
      </c>
      <c r="E23" s="117"/>
      <c r="F23" s="117">
        <v>0</v>
      </c>
      <c r="G23" s="107"/>
      <c r="H23" s="117">
        <v>141684</v>
      </c>
      <c r="I23" s="107"/>
      <c r="J23" s="111">
        <v>141684</v>
      </c>
      <c r="N23" s="164"/>
      <c r="Q23" s="164"/>
    </row>
    <row r="24" spans="1:17" ht="21.75" customHeight="1">
      <c r="A24" s="115" t="s">
        <v>166</v>
      </c>
      <c r="B24" s="45"/>
      <c r="C24" s="51"/>
      <c r="D24" s="117"/>
      <c r="E24" s="117"/>
      <c r="F24" s="111"/>
      <c r="G24" s="107"/>
      <c r="H24" s="111"/>
      <c r="I24" s="107"/>
      <c r="J24" s="111"/>
    </row>
    <row r="25" spans="1:17" ht="21.6" customHeight="1">
      <c r="A25" s="133" t="s">
        <v>167</v>
      </c>
      <c r="B25" s="45">
        <v>2</v>
      </c>
      <c r="C25" s="51"/>
      <c r="D25" s="117">
        <v>0</v>
      </c>
      <c r="E25" s="117"/>
      <c r="F25" s="117">
        <v>0</v>
      </c>
      <c r="G25" s="107"/>
      <c r="H25" s="117">
        <v>0</v>
      </c>
      <c r="I25" s="107"/>
      <c r="J25" s="111">
        <v>4712</v>
      </c>
      <c r="N25" s="164"/>
      <c r="Q25" s="164"/>
    </row>
    <row r="26" spans="1:17" ht="21.75" customHeight="1">
      <c r="A26" s="54" t="s">
        <v>70</v>
      </c>
      <c r="B26" s="45"/>
      <c r="C26" s="51"/>
      <c r="D26" s="53">
        <v>82221</v>
      </c>
      <c r="E26" s="52"/>
      <c r="F26" s="110">
        <v>82221</v>
      </c>
      <c r="G26" s="107"/>
      <c r="H26" s="110">
        <v>82221</v>
      </c>
      <c r="I26" s="107"/>
      <c r="J26" s="110">
        <v>82221</v>
      </c>
      <c r="N26" s="164"/>
      <c r="Q26" s="164"/>
    </row>
    <row r="27" spans="1:17" ht="21.75" customHeight="1">
      <c r="A27" s="30" t="s">
        <v>143</v>
      </c>
      <c r="B27" s="45">
        <v>6</v>
      </c>
      <c r="C27" s="51"/>
      <c r="D27" s="44">
        <v>773668</v>
      </c>
      <c r="E27" s="52"/>
      <c r="F27" s="110">
        <v>769752</v>
      </c>
      <c r="G27" s="107"/>
      <c r="H27" s="110">
        <v>550329</v>
      </c>
      <c r="I27" s="107"/>
      <c r="J27" s="110">
        <v>550210</v>
      </c>
      <c r="N27" s="164"/>
      <c r="Q27" s="164"/>
    </row>
    <row r="28" spans="1:17" ht="21.6" customHeight="1">
      <c r="A28" s="46" t="s">
        <v>71</v>
      </c>
      <c r="B28" s="45">
        <v>7</v>
      </c>
      <c r="C28" s="51"/>
      <c r="D28" s="33">
        <v>52857</v>
      </c>
      <c r="E28" s="52"/>
      <c r="F28" s="110">
        <v>55587</v>
      </c>
      <c r="G28" s="107"/>
      <c r="H28" s="110">
        <v>35023</v>
      </c>
      <c r="I28" s="107"/>
      <c r="J28" s="110">
        <v>36613</v>
      </c>
      <c r="N28" s="164"/>
      <c r="Q28" s="164"/>
    </row>
    <row r="29" spans="1:17" ht="21.75" customHeight="1">
      <c r="A29" s="30" t="s">
        <v>54</v>
      </c>
      <c r="B29" s="45"/>
      <c r="C29" s="45"/>
      <c r="D29" s="48">
        <v>4778</v>
      </c>
      <c r="E29" s="48"/>
      <c r="F29" s="110">
        <v>5326</v>
      </c>
      <c r="G29" s="107"/>
      <c r="H29" s="110">
        <v>4747</v>
      </c>
      <c r="I29" s="107"/>
      <c r="J29" s="110">
        <v>5290</v>
      </c>
      <c r="K29" s="55"/>
      <c r="N29" s="164"/>
      <c r="Q29" s="164"/>
    </row>
    <row r="30" spans="1:17" ht="21.75" customHeight="1">
      <c r="A30" s="46" t="s">
        <v>9</v>
      </c>
      <c r="B30" s="45"/>
      <c r="C30" s="51"/>
      <c r="D30" s="33">
        <v>19160</v>
      </c>
      <c r="E30" s="52"/>
      <c r="F30" s="110">
        <v>19467</v>
      </c>
      <c r="G30" s="107"/>
      <c r="H30" s="110">
        <v>1516</v>
      </c>
      <c r="I30" s="107"/>
      <c r="J30" s="110">
        <v>1651</v>
      </c>
      <c r="N30" s="164"/>
      <c r="Q30" s="164"/>
    </row>
    <row r="31" spans="1:17" ht="21.75" customHeight="1">
      <c r="A31" s="40" t="s">
        <v>10</v>
      </c>
      <c r="B31" s="45"/>
      <c r="C31" s="45"/>
      <c r="D31" s="120">
        <f>SUM(D23:D30)</f>
        <v>932684</v>
      </c>
      <c r="E31" s="47"/>
      <c r="F31" s="121">
        <f>SUM(F22:F30)</f>
        <v>932353</v>
      </c>
      <c r="G31" s="107"/>
      <c r="H31" s="121">
        <f>SUM(H22:H30)</f>
        <v>815520</v>
      </c>
      <c r="I31" s="107"/>
      <c r="J31" s="121">
        <f>SUM(J22:J30)</f>
        <v>822381</v>
      </c>
      <c r="N31" s="164"/>
      <c r="Q31" s="164"/>
    </row>
    <row r="32" spans="1:17" ht="21.75" customHeight="1" thickBot="1">
      <c r="A32" s="40" t="s">
        <v>11</v>
      </c>
      <c r="B32" s="45"/>
      <c r="C32" s="45"/>
      <c r="D32" s="122">
        <f>SUM(D21,D31)</f>
        <v>1974250</v>
      </c>
      <c r="E32" s="47"/>
      <c r="F32" s="123">
        <f>SUM(F21,F31)</f>
        <v>1909831</v>
      </c>
      <c r="G32" s="107"/>
      <c r="H32" s="123">
        <f>SUM(H21,H31)</f>
        <v>1947836</v>
      </c>
      <c r="I32" s="107"/>
      <c r="J32" s="123">
        <f>SUM(J21,J31)</f>
        <v>1850891</v>
      </c>
      <c r="N32" s="164"/>
      <c r="Q32" s="164"/>
    </row>
    <row r="33" spans="1:17" ht="21.75" customHeight="1" thickTop="1">
      <c r="A33" s="40"/>
      <c r="B33" s="30"/>
      <c r="C33" s="30"/>
      <c r="D33" s="44"/>
      <c r="E33" s="30"/>
      <c r="F33" s="44"/>
      <c r="G33" s="30"/>
      <c r="H33" s="44"/>
      <c r="J33" s="44"/>
    </row>
    <row r="34" spans="1:17" ht="21.75" customHeight="1">
      <c r="A34" s="30" t="s">
        <v>130</v>
      </c>
      <c r="C34" s="57"/>
      <c r="D34" s="58"/>
      <c r="E34" s="56"/>
      <c r="F34" s="58"/>
      <c r="G34" s="56"/>
      <c r="H34" s="58"/>
      <c r="I34" s="56"/>
      <c r="J34" s="58"/>
    </row>
    <row r="35" spans="1:17" ht="21.75" customHeight="1">
      <c r="A35" s="25" t="s">
        <v>119</v>
      </c>
      <c r="C35" s="27"/>
      <c r="D35" s="28"/>
      <c r="E35" s="29"/>
      <c r="F35" s="28"/>
      <c r="G35" s="29"/>
      <c r="H35" s="28"/>
      <c r="I35" s="29"/>
      <c r="J35" s="28"/>
    </row>
    <row r="36" spans="1:17" ht="21.75" customHeight="1">
      <c r="A36" s="25" t="s">
        <v>61</v>
      </c>
      <c r="C36" s="27"/>
      <c r="D36" s="28"/>
      <c r="E36" s="29"/>
      <c r="F36" s="28"/>
      <c r="G36" s="29"/>
      <c r="H36" s="28"/>
      <c r="I36" s="29"/>
      <c r="J36" s="28"/>
    </row>
    <row r="37" spans="1:17" ht="21.75" customHeight="1">
      <c r="A37" s="25" t="s">
        <v>173</v>
      </c>
      <c r="C37" s="27"/>
      <c r="D37" s="28"/>
      <c r="E37" s="29"/>
      <c r="F37" s="28"/>
      <c r="G37" s="29"/>
      <c r="H37" s="28"/>
      <c r="I37" s="29"/>
      <c r="J37" s="28"/>
    </row>
    <row r="38" spans="1:17" ht="21.75" customHeight="1">
      <c r="A38" s="31"/>
      <c r="C38" s="27"/>
      <c r="D38" s="28"/>
      <c r="E38" s="29"/>
      <c r="F38" s="28"/>
      <c r="G38" s="29"/>
      <c r="H38" s="28"/>
      <c r="I38" s="29"/>
      <c r="J38" s="33" t="s">
        <v>104</v>
      </c>
    </row>
    <row r="39" spans="1:17" ht="21.75" customHeight="1">
      <c r="A39" s="31"/>
      <c r="C39" s="27"/>
      <c r="D39" s="34"/>
      <c r="E39" s="35" t="s">
        <v>0</v>
      </c>
      <c r="F39" s="34"/>
      <c r="G39" s="29"/>
      <c r="H39" s="34"/>
      <c r="I39" s="35" t="s">
        <v>1</v>
      </c>
      <c r="J39" s="34"/>
    </row>
    <row r="40" spans="1:17" ht="21.75" customHeight="1">
      <c r="A40" s="31"/>
      <c r="B40" s="118" t="s">
        <v>2</v>
      </c>
      <c r="C40" s="27"/>
      <c r="D40" s="36" t="s">
        <v>174</v>
      </c>
      <c r="E40" s="37"/>
      <c r="F40" s="36" t="s">
        <v>146</v>
      </c>
      <c r="G40" s="37"/>
      <c r="H40" s="36" t="s">
        <v>174</v>
      </c>
      <c r="I40" s="37"/>
      <c r="J40" s="36" t="s">
        <v>146</v>
      </c>
      <c r="K40" s="38"/>
    </row>
    <row r="41" spans="1:17" ht="21.75" customHeight="1">
      <c r="A41" s="31"/>
      <c r="B41" s="119"/>
      <c r="C41" s="27"/>
      <c r="D41" s="39" t="s">
        <v>105</v>
      </c>
      <c r="E41" s="37"/>
      <c r="F41" s="39" t="s">
        <v>107</v>
      </c>
      <c r="G41" s="37"/>
      <c r="H41" s="39" t="s">
        <v>105</v>
      </c>
      <c r="I41" s="37"/>
      <c r="J41" s="39" t="s">
        <v>107</v>
      </c>
      <c r="K41" s="38"/>
    </row>
    <row r="42" spans="1:17" ht="21.75" customHeight="1">
      <c r="A42" s="31"/>
      <c r="B42" s="119"/>
      <c r="C42" s="27"/>
      <c r="D42" s="39" t="s">
        <v>106</v>
      </c>
      <c r="E42" s="37"/>
      <c r="F42" s="39"/>
      <c r="G42" s="37"/>
      <c r="H42" s="39" t="s">
        <v>106</v>
      </c>
      <c r="I42" s="37"/>
      <c r="J42" s="39"/>
      <c r="K42" s="38"/>
    </row>
    <row r="43" spans="1:17" ht="21.75" customHeight="1">
      <c r="A43" s="59" t="s">
        <v>12</v>
      </c>
    </row>
    <row r="44" spans="1:17" ht="21.75" customHeight="1">
      <c r="A44" s="40" t="s">
        <v>13</v>
      </c>
      <c r="B44" s="30"/>
      <c r="C44" s="30"/>
      <c r="D44" s="44"/>
      <c r="E44" s="30"/>
      <c r="F44" s="44"/>
      <c r="G44" s="30"/>
      <c r="H44" s="44"/>
      <c r="I44" s="56"/>
      <c r="J44" s="44"/>
    </row>
    <row r="45" spans="1:17" ht="21.75" customHeight="1">
      <c r="A45" s="30" t="s">
        <v>138</v>
      </c>
      <c r="B45" s="45">
        <v>8</v>
      </c>
      <c r="C45" s="30"/>
      <c r="D45" s="48">
        <v>280000</v>
      </c>
      <c r="E45" s="48"/>
      <c r="F45" s="110">
        <v>120000</v>
      </c>
      <c r="G45" s="109"/>
      <c r="H45" s="110">
        <v>280000</v>
      </c>
      <c r="I45" s="109"/>
      <c r="J45" s="110">
        <v>120000</v>
      </c>
      <c r="N45" s="164"/>
      <c r="Q45" s="164"/>
    </row>
    <row r="46" spans="1:17" ht="21.75" customHeight="1">
      <c r="A46" s="153" t="s">
        <v>152</v>
      </c>
      <c r="B46" s="45" t="s">
        <v>127</v>
      </c>
      <c r="C46" s="45"/>
      <c r="D46" s="124">
        <v>137498</v>
      </c>
      <c r="E46" s="60"/>
      <c r="F46" s="110">
        <v>147256</v>
      </c>
      <c r="G46" s="109"/>
      <c r="H46" s="110">
        <v>136690</v>
      </c>
      <c r="I46" s="109"/>
      <c r="J46" s="110">
        <v>130637</v>
      </c>
      <c r="N46" s="164"/>
      <c r="Q46" s="164"/>
    </row>
    <row r="47" spans="1:17" ht="21.75" customHeight="1">
      <c r="A47" s="46" t="s">
        <v>77</v>
      </c>
      <c r="B47" s="45"/>
      <c r="C47" s="45"/>
      <c r="D47" s="61"/>
      <c r="E47" s="60"/>
      <c r="F47" s="110"/>
      <c r="G47" s="109"/>
      <c r="H47" s="110"/>
      <c r="I47" s="109"/>
      <c r="J47" s="110"/>
    </row>
    <row r="48" spans="1:17" ht="21.75" customHeight="1">
      <c r="A48" s="62" t="s">
        <v>140</v>
      </c>
      <c r="B48" s="45">
        <v>2</v>
      </c>
      <c r="C48" s="45"/>
      <c r="D48" s="117">
        <v>10125</v>
      </c>
      <c r="E48" s="60"/>
      <c r="F48" s="110">
        <v>10570</v>
      </c>
      <c r="G48" s="109"/>
      <c r="H48" s="117">
        <v>0</v>
      </c>
      <c r="I48" s="117"/>
      <c r="J48" s="117">
        <v>0</v>
      </c>
      <c r="N48" s="164"/>
      <c r="Q48" s="164"/>
    </row>
    <row r="49" spans="1:17" ht="21.75" customHeight="1">
      <c r="A49" s="62" t="s">
        <v>141</v>
      </c>
      <c r="B49" s="45"/>
      <c r="C49" s="45"/>
      <c r="D49" s="61">
        <v>3297</v>
      </c>
      <c r="E49" s="60"/>
      <c r="F49" s="106">
        <v>3228</v>
      </c>
      <c r="G49" s="109"/>
      <c r="H49" s="106">
        <v>3057</v>
      </c>
      <c r="I49" s="109"/>
      <c r="J49" s="106">
        <v>2983</v>
      </c>
      <c r="N49" s="164"/>
      <c r="Q49" s="164"/>
    </row>
    <row r="50" spans="1:17" ht="21.75" customHeight="1">
      <c r="A50" s="46" t="s">
        <v>97</v>
      </c>
      <c r="B50" s="45"/>
      <c r="C50" s="45"/>
      <c r="D50" s="124">
        <v>5116</v>
      </c>
      <c r="E50" s="60"/>
      <c r="F50" s="117">
        <v>5752</v>
      </c>
      <c r="G50" s="109"/>
      <c r="H50" s="117">
        <v>5116</v>
      </c>
      <c r="I50" s="109"/>
      <c r="J50" s="117">
        <v>5752</v>
      </c>
      <c r="N50" s="164"/>
      <c r="Q50" s="164"/>
    </row>
    <row r="51" spans="1:17" ht="21.75" customHeight="1">
      <c r="A51" s="46" t="s">
        <v>98</v>
      </c>
      <c r="B51" s="125"/>
      <c r="C51" s="45"/>
      <c r="D51" s="124">
        <v>5088</v>
      </c>
      <c r="E51" s="60"/>
      <c r="F51" s="111">
        <v>13475</v>
      </c>
      <c r="G51" s="109"/>
      <c r="H51" s="111">
        <v>5051</v>
      </c>
      <c r="I51" s="109"/>
      <c r="J51" s="111">
        <v>13333</v>
      </c>
      <c r="N51" s="164"/>
      <c r="Q51" s="164"/>
    </row>
    <row r="52" spans="1:17" ht="21.75" customHeight="1">
      <c r="A52" s="133" t="s">
        <v>147</v>
      </c>
      <c r="B52" s="125"/>
      <c r="C52" s="45"/>
      <c r="D52" s="124">
        <v>24</v>
      </c>
      <c r="E52" s="60"/>
      <c r="F52" s="111">
        <v>1621</v>
      </c>
      <c r="G52" s="109"/>
      <c r="H52" s="111">
        <v>24</v>
      </c>
      <c r="I52" s="109"/>
      <c r="J52" s="111">
        <v>1621</v>
      </c>
      <c r="N52" s="164"/>
      <c r="Q52" s="164"/>
    </row>
    <row r="53" spans="1:17" ht="21.75" customHeight="1">
      <c r="A53" s="30" t="s">
        <v>14</v>
      </c>
      <c r="B53" s="125"/>
      <c r="C53" s="45"/>
      <c r="D53" s="124">
        <v>5690</v>
      </c>
      <c r="E53" s="60"/>
      <c r="F53" s="114">
        <v>4354</v>
      </c>
      <c r="G53" s="109"/>
      <c r="H53" s="114">
        <v>4352</v>
      </c>
      <c r="I53" s="109"/>
      <c r="J53" s="114">
        <v>3855</v>
      </c>
      <c r="N53" s="164"/>
      <c r="Q53" s="164"/>
    </row>
    <row r="54" spans="1:17" ht="21.75" customHeight="1">
      <c r="A54" s="40" t="s">
        <v>15</v>
      </c>
      <c r="B54" s="45"/>
      <c r="C54" s="45"/>
      <c r="D54" s="120">
        <f>SUM(D45:D53)</f>
        <v>446838</v>
      </c>
      <c r="E54" s="47"/>
      <c r="F54" s="126">
        <f>SUM(F45:F53)</f>
        <v>306256</v>
      </c>
      <c r="G54" s="107"/>
      <c r="H54" s="126">
        <f>SUM(H45:H53)</f>
        <v>434290</v>
      </c>
      <c r="I54" s="107"/>
      <c r="J54" s="126">
        <f>SUM(J45:J53)</f>
        <v>278181</v>
      </c>
      <c r="N54" s="164"/>
      <c r="Q54" s="164"/>
    </row>
    <row r="55" spans="1:17" ht="21.75" customHeight="1">
      <c r="A55" s="40" t="s">
        <v>16</v>
      </c>
      <c r="B55" s="51"/>
      <c r="C55" s="51"/>
      <c r="E55" s="51"/>
      <c r="F55" s="127"/>
      <c r="G55" s="107"/>
      <c r="H55" s="127"/>
      <c r="I55" s="107"/>
      <c r="J55" s="127"/>
    </row>
    <row r="56" spans="1:17" ht="21.75" customHeight="1">
      <c r="A56" s="30" t="s">
        <v>99</v>
      </c>
      <c r="B56" s="125"/>
      <c r="C56" s="51"/>
      <c r="D56" s="44"/>
      <c r="E56" s="51"/>
      <c r="F56" s="127"/>
      <c r="G56" s="107"/>
      <c r="H56" s="127"/>
      <c r="I56" s="107"/>
      <c r="J56" s="127"/>
    </row>
    <row r="57" spans="1:17" ht="21.75" customHeight="1">
      <c r="A57" s="63" t="s">
        <v>140</v>
      </c>
      <c r="B57" s="45">
        <v>2</v>
      </c>
      <c r="C57" s="45"/>
      <c r="D57" s="117">
        <v>68344</v>
      </c>
      <c r="E57" s="60"/>
      <c r="F57" s="127">
        <v>76634</v>
      </c>
      <c r="G57" s="107"/>
      <c r="H57" s="117">
        <v>0</v>
      </c>
      <c r="I57" s="117"/>
      <c r="J57" s="117">
        <v>0</v>
      </c>
      <c r="N57" s="164"/>
      <c r="Q57" s="164"/>
    </row>
    <row r="58" spans="1:17" ht="21.75" customHeight="1">
      <c r="A58" s="62" t="s">
        <v>141</v>
      </c>
      <c r="B58" s="45"/>
      <c r="C58" s="45"/>
      <c r="D58" s="124">
        <v>56721</v>
      </c>
      <c r="E58" s="60"/>
      <c r="F58" s="127">
        <v>58887</v>
      </c>
      <c r="G58" s="107"/>
      <c r="H58" s="127">
        <v>37212</v>
      </c>
      <c r="I58" s="107"/>
      <c r="J58" s="127">
        <v>38394</v>
      </c>
      <c r="N58" s="164"/>
      <c r="Q58" s="164"/>
    </row>
    <row r="59" spans="1:17" ht="21.6" customHeight="1">
      <c r="A59" s="62" t="s">
        <v>17</v>
      </c>
      <c r="B59" s="45">
        <v>11</v>
      </c>
      <c r="C59" s="45"/>
      <c r="D59" s="124">
        <v>24826</v>
      </c>
      <c r="E59" s="60"/>
      <c r="F59" s="110">
        <v>25107</v>
      </c>
      <c r="G59" s="109"/>
      <c r="H59" s="110">
        <v>24826</v>
      </c>
      <c r="I59" s="109"/>
      <c r="J59" s="110">
        <v>25107</v>
      </c>
      <c r="N59" s="164"/>
      <c r="Q59" s="164"/>
    </row>
    <row r="60" spans="1:17" ht="21.75" customHeight="1">
      <c r="A60" s="154" t="s">
        <v>163</v>
      </c>
      <c r="B60" s="45">
        <v>10</v>
      </c>
      <c r="C60" s="45"/>
      <c r="D60" s="124">
        <v>79103</v>
      </c>
      <c r="E60" s="60"/>
      <c r="F60" s="111">
        <v>76681</v>
      </c>
      <c r="G60" s="107"/>
      <c r="H60" s="111">
        <v>79103</v>
      </c>
      <c r="I60" s="107"/>
      <c r="J60" s="111">
        <v>76681</v>
      </c>
      <c r="N60" s="164"/>
      <c r="Q60" s="164"/>
    </row>
    <row r="61" spans="1:17" ht="21.75" customHeight="1">
      <c r="A61" s="40" t="s">
        <v>18</v>
      </c>
      <c r="B61" s="45"/>
      <c r="C61" s="45"/>
      <c r="D61" s="120">
        <f>SUM(D56:D60)</f>
        <v>228994</v>
      </c>
      <c r="E61" s="47"/>
      <c r="F61" s="128">
        <f>SUM(F57:F60)</f>
        <v>237309</v>
      </c>
      <c r="G61" s="107"/>
      <c r="H61" s="128">
        <f>SUM(H57:H60)</f>
        <v>141141</v>
      </c>
      <c r="I61" s="107"/>
      <c r="J61" s="128">
        <f>SUM(J57:J60)</f>
        <v>140182</v>
      </c>
      <c r="K61" s="55"/>
      <c r="N61" s="164"/>
      <c r="Q61" s="164"/>
    </row>
    <row r="62" spans="1:17" ht="21.75" customHeight="1">
      <c r="A62" s="59" t="s">
        <v>19</v>
      </c>
      <c r="B62" s="45"/>
      <c r="C62" s="45"/>
      <c r="D62" s="120">
        <f>SUM(D54,D61)</f>
        <v>675832</v>
      </c>
      <c r="E62" s="47"/>
      <c r="F62" s="126">
        <f>F54+F61</f>
        <v>543565</v>
      </c>
      <c r="G62" s="107"/>
      <c r="H62" s="126">
        <f>H54+H61</f>
        <v>575431</v>
      </c>
      <c r="I62" s="107"/>
      <c r="J62" s="126">
        <f>J54+J61</f>
        <v>418363</v>
      </c>
      <c r="N62" s="164"/>
      <c r="Q62" s="164"/>
    </row>
    <row r="63" spans="1:17" ht="21.75" customHeight="1">
      <c r="B63" s="45"/>
      <c r="C63" s="45"/>
    </row>
    <row r="64" spans="1:17" ht="21.75" customHeight="1">
      <c r="A64" s="30" t="s">
        <v>130</v>
      </c>
      <c r="C64" s="57"/>
      <c r="D64" s="58"/>
      <c r="E64" s="56"/>
      <c r="F64" s="58"/>
      <c r="G64" s="56"/>
      <c r="H64" s="58"/>
      <c r="I64" s="56"/>
      <c r="J64" s="58"/>
    </row>
    <row r="65" spans="1:17" ht="21.75" customHeight="1">
      <c r="A65" s="25" t="s">
        <v>119</v>
      </c>
      <c r="C65" s="27"/>
      <c r="D65" s="28"/>
      <c r="E65" s="29"/>
      <c r="F65" s="28"/>
      <c r="G65" s="29"/>
      <c r="H65" s="28"/>
      <c r="I65" s="29"/>
      <c r="J65" s="28"/>
    </row>
    <row r="66" spans="1:17" ht="21.75" customHeight="1">
      <c r="A66" s="25" t="s">
        <v>61</v>
      </c>
      <c r="C66" s="27"/>
      <c r="D66" s="28"/>
      <c r="E66" s="29"/>
      <c r="F66" s="28"/>
      <c r="G66" s="29"/>
      <c r="H66" s="28"/>
      <c r="I66" s="29"/>
      <c r="J66" s="28"/>
    </row>
    <row r="67" spans="1:17" ht="21.75" customHeight="1">
      <c r="A67" s="25" t="s">
        <v>173</v>
      </c>
      <c r="C67" s="27"/>
      <c r="D67" s="28"/>
      <c r="E67" s="29"/>
      <c r="F67" s="28"/>
      <c r="G67" s="29"/>
      <c r="H67" s="28"/>
      <c r="I67" s="29"/>
      <c r="J67" s="28"/>
    </row>
    <row r="68" spans="1:17" ht="21.75" customHeight="1">
      <c r="A68" s="31"/>
      <c r="C68" s="27"/>
      <c r="D68" s="28"/>
      <c r="E68" s="29"/>
      <c r="F68" s="28"/>
      <c r="G68" s="29"/>
      <c r="H68" s="28"/>
      <c r="I68" s="29"/>
      <c r="J68" s="33" t="s">
        <v>104</v>
      </c>
    </row>
    <row r="69" spans="1:17" ht="21.6" customHeight="1">
      <c r="A69" s="31"/>
      <c r="C69" s="27"/>
      <c r="D69" s="34"/>
      <c r="E69" s="35" t="s">
        <v>0</v>
      </c>
      <c r="F69" s="34"/>
      <c r="G69" s="29"/>
      <c r="H69" s="34"/>
      <c r="I69" s="35" t="s">
        <v>1</v>
      </c>
      <c r="J69" s="34"/>
    </row>
    <row r="70" spans="1:17" ht="21.75" customHeight="1">
      <c r="A70" s="31"/>
      <c r="B70" s="119"/>
      <c r="C70" s="27"/>
      <c r="D70" s="36" t="s">
        <v>174</v>
      </c>
      <c r="E70" s="37"/>
      <c r="F70" s="36" t="s">
        <v>146</v>
      </c>
      <c r="G70" s="37"/>
      <c r="H70" s="36" t="s">
        <v>174</v>
      </c>
      <c r="I70" s="37"/>
      <c r="J70" s="36" t="s">
        <v>146</v>
      </c>
      <c r="K70" s="38"/>
    </row>
    <row r="71" spans="1:17" ht="21.75" customHeight="1">
      <c r="A71" s="31"/>
      <c r="B71" s="119"/>
      <c r="C71" s="27"/>
      <c r="D71" s="39" t="s">
        <v>105</v>
      </c>
      <c r="E71" s="37"/>
      <c r="F71" s="39" t="s">
        <v>107</v>
      </c>
      <c r="G71" s="37"/>
      <c r="H71" s="39" t="s">
        <v>105</v>
      </c>
      <c r="I71" s="37"/>
      <c r="J71" s="39" t="s">
        <v>107</v>
      </c>
      <c r="K71" s="38"/>
    </row>
    <row r="72" spans="1:17" ht="21.75" customHeight="1">
      <c r="A72" s="31"/>
      <c r="B72" s="119"/>
      <c r="C72" s="27"/>
      <c r="D72" s="39" t="s">
        <v>106</v>
      </c>
      <c r="E72" s="37"/>
      <c r="F72" s="39"/>
      <c r="G72" s="37"/>
      <c r="H72" s="39" t="s">
        <v>106</v>
      </c>
      <c r="I72" s="37"/>
      <c r="J72" s="39"/>
      <c r="K72" s="38"/>
    </row>
    <row r="73" spans="1:17" ht="21.75" customHeight="1">
      <c r="A73" s="59" t="s">
        <v>20</v>
      </c>
      <c r="C73" s="64"/>
      <c r="D73" s="33"/>
      <c r="E73" s="56"/>
      <c r="F73" s="33"/>
      <c r="G73" s="65"/>
      <c r="H73" s="33"/>
      <c r="I73" s="56"/>
      <c r="J73" s="33"/>
    </row>
    <row r="74" spans="1:17" ht="21.75" customHeight="1">
      <c r="A74" s="30" t="s">
        <v>21</v>
      </c>
      <c r="B74" s="45"/>
      <c r="C74" s="57"/>
      <c r="D74" s="33"/>
      <c r="E74" s="56"/>
      <c r="F74" s="33"/>
      <c r="G74" s="65"/>
      <c r="H74" s="33"/>
      <c r="I74" s="56"/>
      <c r="J74" s="33"/>
    </row>
    <row r="75" spans="1:17" ht="21.75" customHeight="1">
      <c r="A75" s="30" t="s">
        <v>22</v>
      </c>
      <c r="C75" s="57"/>
      <c r="D75" s="44"/>
      <c r="E75" s="56"/>
      <c r="F75" s="44"/>
      <c r="G75" s="65"/>
      <c r="H75" s="44"/>
      <c r="I75" s="56"/>
      <c r="J75" s="44"/>
    </row>
    <row r="76" spans="1:17" ht="21.75" customHeight="1" thickBot="1">
      <c r="A76" s="46" t="s">
        <v>125</v>
      </c>
      <c r="C76" s="45"/>
      <c r="D76" s="66">
        <v>400000</v>
      </c>
      <c r="E76" s="47"/>
      <c r="F76" s="123">
        <v>400000</v>
      </c>
      <c r="G76" s="107"/>
      <c r="H76" s="123">
        <v>400000</v>
      </c>
      <c r="I76" s="107"/>
      <c r="J76" s="123">
        <v>400000</v>
      </c>
      <c r="N76" s="164"/>
      <c r="Q76" s="164"/>
    </row>
    <row r="77" spans="1:17" ht="21.75" customHeight="1" thickTop="1">
      <c r="A77" s="30" t="s">
        <v>114</v>
      </c>
      <c r="B77" s="45"/>
      <c r="C77" s="45"/>
      <c r="D77" s="53"/>
      <c r="E77" s="47"/>
      <c r="F77" s="110"/>
      <c r="G77" s="107"/>
      <c r="H77" s="110"/>
      <c r="I77" s="107"/>
      <c r="J77" s="110"/>
    </row>
    <row r="78" spans="1:17" ht="21.75" customHeight="1">
      <c r="A78" s="46" t="s">
        <v>125</v>
      </c>
      <c r="B78" s="45"/>
      <c r="C78" s="45"/>
      <c r="D78" s="53">
        <v>400000</v>
      </c>
      <c r="E78" s="47"/>
      <c r="F78" s="110">
        <v>400000</v>
      </c>
      <c r="G78" s="107"/>
      <c r="H78" s="110">
        <v>400000</v>
      </c>
      <c r="I78" s="107"/>
      <c r="J78" s="110">
        <v>400000</v>
      </c>
      <c r="N78" s="164"/>
      <c r="Q78" s="164"/>
    </row>
    <row r="79" spans="1:17" ht="21.75" customHeight="1">
      <c r="A79" s="46" t="s">
        <v>128</v>
      </c>
      <c r="B79" s="45"/>
      <c r="C79" s="45"/>
      <c r="D79" s="53">
        <v>283168</v>
      </c>
      <c r="E79" s="47"/>
      <c r="F79" s="110">
        <v>283168</v>
      </c>
      <c r="G79" s="107"/>
      <c r="H79" s="110">
        <v>283168</v>
      </c>
      <c r="I79" s="117"/>
      <c r="J79" s="117">
        <v>283168</v>
      </c>
      <c r="N79" s="164"/>
      <c r="Q79" s="164"/>
    </row>
    <row r="80" spans="1:17" ht="21.75" customHeight="1">
      <c r="A80" s="46" t="s">
        <v>23</v>
      </c>
      <c r="B80" s="51"/>
      <c r="C80" s="45"/>
      <c r="D80" s="33"/>
      <c r="E80" s="47"/>
      <c r="F80" s="110"/>
      <c r="G80" s="107"/>
      <c r="H80" s="110"/>
      <c r="I80" s="107"/>
      <c r="J80" s="110"/>
    </row>
    <row r="81" spans="1:17" ht="21.6" customHeight="1">
      <c r="A81" s="62" t="s">
        <v>144</v>
      </c>
      <c r="B81" s="45"/>
      <c r="C81" s="45"/>
      <c r="D81" s="53">
        <v>40000</v>
      </c>
      <c r="E81" s="47"/>
      <c r="F81" s="110">
        <v>40000</v>
      </c>
      <c r="G81" s="107"/>
      <c r="H81" s="110">
        <v>40000</v>
      </c>
      <c r="I81" s="107"/>
      <c r="J81" s="110">
        <v>40000</v>
      </c>
      <c r="N81" s="164"/>
      <c r="Q81" s="164"/>
    </row>
    <row r="82" spans="1:17" ht="21.75" customHeight="1">
      <c r="A82" s="46" t="s">
        <v>24</v>
      </c>
      <c r="B82" s="45"/>
      <c r="C82" s="45"/>
      <c r="D82" s="53">
        <v>405713</v>
      </c>
      <c r="E82" s="47"/>
      <c r="F82" s="110">
        <v>460589</v>
      </c>
      <c r="G82" s="107"/>
      <c r="H82" s="110">
        <v>474331</v>
      </c>
      <c r="I82" s="107"/>
      <c r="J82" s="110">
        <v>534454</v>
      </c>
      <c r="N82" s="164"/>
      <c r="Q82" s="164"/>
    </row>
    <row r="83" spans="1:17" ht="21.75" customHeight="1">
      <c r="A83" s="116" t="s">
        <v>78</v>
      </c>
      <c r="B83" s="45"/>
      <c r="C83" s="45"/>
      <c r="D83" s="129">
        <v>169537</v>
      </c>
      <c r="E83" s="47"/>
      <c r="F83" s="108">
        <v>182509</v>
      </c>
      <c r="G83" s="107"/>
      <c r="H83" s="108">
        <v>174906</v>
      </c>
      <c r="I83" s="107"/>
      <c r="J83" s="108">
        <v>174906</v>
      </c>
      <c r="N83" s="164"/>
      <c r="Q83" s="164"/>
    </row>
    <row r="84" spans="1:17" ht="21.75" customHeight="1">
      <c r="A84" s="40" t="s">
        <v>25</v>
      </c>
      <c r="B84" s="45"/>
      <c r="C84" s="45"/>
      <c r="D84" s="129">
        <f>SUM(D78:D83)</f>
        <v>1298418</v>
      </c>
      <c r="E84" s="67"/>
      <c r="F84" s="108">
        <f>SUM(F78:F83)</f>
        <v>1366266</v>
      </c>
      <c r="G84" s="107"/>
      <c r="H84" s="108">
        <f>SUM(H78:H83)</f>
        <v>1372405</v>
      </c>
      <c r="I84" s="107"/>
      <c r="J84" s="108">
        <f>SUM(J78:J83)</f>
        <v>1432528</v>
      </c>
      <c r="N84" s="164"/>
      <c r="Q84" s="164"/>
    </row>
    <row r="85" spans="1:17" ht="21.75" customHeight="1" thickBot="1">
      <c r="A85" s="59" t="s">
        <v>26</v>
      </c>
      <c r="B85" s="45"/>
      <c r="C85" s="45"/>
      <c r="D85" s="66">
        <f>SUM(D84,D62)</f>
        <v>1974250</v>
      </c>
      <c r="E85" s="47"/>
      <c r="F85" s="66">
        <f>SUM(F84,F62)</f>
        <v>1909831</v>
      </c>
      <c r="G85" s="107"/>
      <c r="H85" s="66">
        <f>SUM(H84,H62)</f>
        <v>1947836</v>
      </c>
      <c r="I85" s="107"/>
      <c r="J85" s="66">
        <f>SUM(J84,J62)</f>
        <v>1850891</v>
      </c>
      <c r="N85" s="164"/>
      <c r="Q85" s="164"/>
    </row>
    <row r="86" spans="1:17" ht="21.75" customHeight="1" thickTop="1">
      <c r="C86" s="68"/>
      <c r="D86" s="105">
        <f>SUM(D32-D85)</f>
        <v>0</v>
      </c>
      <c r="E86" s="134"/>
      <c r="F86" s="105">
        <f>SUM(F32-F85)</f>
        <v>0</v>
      </c>
      <c r="G86" s="135"/>
      <c r="H86" s="105">
        <f>SUM(H32-H85)</f>
        <v>0</v>
      </c>
      <c r="I86" s="134"/>
      <c r="J86" s="105">
        <f>SUM(J32-J85)</f>
        <v>0</v>
      </c>
      <c r="K86" s="70"/>
      <c r="L86" s="70"/>
      <c r="M86" s="70"/>
    </row>
    <row r="87" spans="1:17" ht="21.75" customHeight="1">
      <c r="C87" s="68"/>
      <c r="D87" s="69"/>
      <c r="E87" s="71"/>
      <c r="F87" s="69"/>
      <c r="G87" s="72"/>
      <c r="H87" s="69"/>
      <c r="I87" s="71"/>
      <c r="J87" s="69"/>
      <c r="K87" s="70"/>
      <c r="L87" s="70"/>
      <c r="M87" s="70"/>
    </row>
    <row r="88" spans="1:17" ht="21.75" customHeight="1">
      <c r="A88" s="30" t="s">
        <v>130</v>
      </c>
      <c r="C88" s="57"/>
      <c r="D88" s="58"/>
      <c r="E88" s="56"/>
      <c r="F88" s="58"/>
      <c r="G88" s="56"/>
      <c r="H88" s="58"/>
      <c r="I88" s="56"/>
      <c r="J88" s="58"/>
    </row>
    <row r="89" spans="1:17" ht="21.75" customHeight="1">
      <c r="C89" s="57"/>
      <c r="D89" s="58"/>
      <c r="E89" s="56"/>
      <c r="F89" s="58"/>
      <c r="G89" s="56"/>
      <c r="H89" s="58"/>
      <c r="I89" s="56"/>
      <c r="J89" s="58"/>
    </row>
    <row r="90" spans="1:17" ht="21.75" customHeight="1">
      <c r="C90" s="57"/>
      <c r="D90" s="58"/>
      <c r="E90" s="56"/>
      <c r="F90" s="58"/>
      <c r="G90" s="56"/>
      <c r="H90" s="58"/>
      <c r="I90" s="56"/>
      <c r="J90" s="58"/>
    </row>
    <row r="92" spans="1:17" ht="21.75" customHeight="1">
      <c r="A92" s="73"/>
      <c r="B92" s="73"/>
      <c r="C92" s="73"/>
    </row>
    <row r="93" spans="1:17" ht="21.75" customHeight="1">
      <c r="B93" s="130"/>
    </row>
    <row r="94" spans="1:17" ht="21.75" customHeight="1">
      <c r="B94" s="130"/>
    </row>
    <row r="95" spans="1:17" ht="21.75" customHeight="1">
      <c r="D95" s="74" t="s">
        <v>100</v>
      </c>
      <c r="F95" s="74"/>
      <c r="H95" s="74"/>
      <c r="J95" s="74"/>
    </row>
    <row r="96" spans="1:17" ht="21.75" customHeight="1">
      <c r="B96" s="30"/>
    </row>
    <row r="97" spans="1:3" ht="21.75" customHeight="1">
      <c r="A97" s="73"/>
      <c r="B97" s="73"/>
      <c r="C97" s="73"/>
    </row>
    <row r="98" spans="1:3" ht="21.75" customHeight="1">
      <c r="A98" s="75"/>
    </row>
    <row r="99" spans="1:3" ht="21.75" customHeight="1">
      <c r="A99" s="75"/>
    </row>
    <row r="100" spans="1:3" ht="21.75" customHeight="1">
      <c r="A100" s="75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3"/>
  <sheetViews>
    <sheetView showGridLines="0" view="pageBreakPreview" topLeftCell="A62" zoomScaleNormal="100" zoomScaleSheetLayoutView="100" workbookViewId="0">
      <selection activeCell="A75" sqref="A75"/>
    </sheetView>
  </sheetViews>
  <sheetFormatPr defaultRowHeight="21.75" customHeight="1"/>
  <cols>
    <col min="1" max="1" width="49.28515625" style="30" customWidth="1"/>
    <col min="2" max="2" width="5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8" ht="21.75" customHeight="1">
      <c r="J1" s="163" t="s">
        <v>108</v>
      </c>
    </row>
    <row r="2" spans="1:18" ht="21.75" customHeight="1">
      <c r="A2" s="25" t="s">
        <v>119</v>
      </c>
      <c r="C2" s="27"/>
      <c r="D2" s="28"/>
      <c r="E2" s="29"/>
      <c r="F2" s="28"/>
      <c r="G2" s="29"/>
      <c r="H2" s="28"/>
      <c r="I2" s="29"/>
      <c r="J2" s="28"/>
    </row>
    <row r="3" spans="1:18" ht="21.75" customHeight="1">
      <c r="A3" s="25" t="s">
        <v>58</v>
      </c>
      <c r="C3" s="27"/>
      <c r="D3" s="28"/>
      <c r="E3" s="29"/>
      <c r="F3" s="28"/>
      <c r="G3" s="29"/>
      <c r="H3" s="28"/>
      <c r="I3" s="29"/>
      <c r="J3" s="28"/>
    </row>
    <row r="4" spans="1:18" ht="21.75" customHeight="1">
      <c r="A4" s="76" t="s">
        <v>175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8" ht="21.75" customHeight="1">
      <c r="A5" s="31"/>
      <c r="C5" s="27"/>
      <c r="D5" s="28"/>
      <c r="E5" s="29"/>
      <c r="F5" s="28"/>
      <c r="G5" s="29"/>
      <c r="H5" s="32"/>
      <c r="I5" s="29"/>
      <c r="J5" s="33" t="s">
        <v>104</v>
      </c>
    </row>
    <row r="6" spans="1:18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8" ht="21.75" customHeight="1">
      <c r="B7" s="118" t="s">
        <v>2</v>
      </c>
      <c r="C7" s="27"/>
      <c r="D7" s="36" t="s">
        <v>150</v>
      </c>
      <c r="E7" s="37"/>
      <c r="F7" s="36" t="s">
        <v>136</v>
      </c>
      <c r="G7" s="37"/>
      <c r="H7" s="36" t="s">
        <v>150</v>
      </c>
      <c r="I7" s="37"/>
      <c r="J7" s="36" t="s">
        <v>136</v>
      </c>
    </row>
    <row r="8" spans="1:18" ht="21.75" customHeight="1">
      <c r="A8" s="40" t="s">
        <v>27</v>
      </c>
      <c r="B8" s="80"/>
      <c r="C8" s="30"/>
      <c r="D8" s="44"/>
      <c r="E8" s="81"/>
      <c r="F8" s="44"/>
      <c r="G8" s="82"/>
      <c r="H8" s="83"/>
      <c r="I8" s="81"/>
      <c r="J8" s="83"/>
      <c r="K8" s="41"/>
    </row>
    <row r="9" spans="1:18" ht="21.75" customHeight="1">
      <c r="A9" s="46" t="s">
        <v>120</v>
      </c>
      <c r="B9" s="45"/>
      <c r="C9" s="50"/>
      <c r="D9" s="44">
        <v>437940</v>
      </c>
      <c r="E9" s="84"/>
      <c r="F9" s="44">
        <v>645546</v>
      </c>
      <c r="G9" s="107"/>
      <c r="H9" s="106">
        <v>430674</v>
      </c>
      <c r="I9" s="110"/>
      <c r="J9" s="106">
        <v>637539</v>
      </c>
      <c r="K9" s="57"/>
      <c r="N9" s="164"/>
      <c r="R9" s="164"/>
    </row>
    <row r="10" spans="1:18" ht="21.75" customHeight="1">
      <c r="A10" s="46" t="s">
        <v>79</v>
      </c>
      <c r="B10" s="45"/>
      <c r="C10" s="51"/>
      <c r="D10" s="85">
        <v>369034</v>
      </c>
      <c r="E10" s="84"/>
      <c r="F10" s="85">
        <v>497232</v>
      </c>
      <c r="G10" s="109"/>
      <c r="H10" s="108">
        <v>372271</v>
      </c>
      <c r="I10" s="110"/>
      <c r="J10" s="108">
        <v>504177</v>
      </c>
      <c r="K10" s="57"/>
      <c r="N10" s="164"/>
      <c r="R10" s="164"/>
    </row>
    <row r="11" spans="1:18" ht="21.75" customHeight="1">
      <c r="A11" s="40" t="s">
        <v>80</v>
      </c>
      <c r="B11" s="45"/>
      <c r="C11" s="51"/>
      <c r="D11" s="48">
        <f>D9-D10</f>
        <v>68906</v>
      </c>
      <c r="E11" s="84"/>
      <c r="F11" s="48">
        <f>F9-F10</f>
        <v>148314</v>
      </c>
      <c r="G11" s="84"/>
      <c r="H11" s="48">
        <f>H9-H10</f>
        <v>58403</v>
      </c>
      <c r="I11" s="81"/>
      <c r="J11" s="48">
        <f>J9-J10</f>
        <v>133362</v>
      </c>
      <c r="K11" s="57"/>
      <c r="N11" s="164"/>
      <c r="R11" s="164"/>
    </row>
    <row r="12" spans="1:18" ht="21.75" customHeight="1">
      <c r="A12" s="46" t="s">
        <v>28</v>
      </c>
      <c r="B12" s="45"/>
      <c r="C12" s="51"/>
      <c r="D12" s="106">
        <v>8298</v>
      </c>
      <c r="E12" s="84"/>
      <c r="F12" s="106">
        <v>508</v>
      </c>
      <c r="G12" s="106"/>
      <c r="H12" s="106">
        <v>5043</v>
      </c>
      <c r="I12" s="106"/>
      <c r="J12" s="106">
        <v>306</v>
      </c>
      <c r="K12" s="57"/>
      <c r="N12" s="164"/>
      <c r="R12" s="164"/>
    </row>
    <row r="13" spans="1:18" ht="21.75" customHeight="1">
      <c r="A13" s="155" t="s">
        <v>188</v>
      </c>
      <c r="B13" s="45"/>
      <c r="C13" s="51"/>
      <c r="D13" s="111">
        <v>-2819</v>
      </c>
      <c r="E13" s="84"/>
      <c r="F13" s="111">
        <v>2179</v>
      </c>
      <c r="G13" s="107"/>
      <c r="H13" s="111">
        <v>-1739</v>
      </c>
      <c r="I13" s="110"/>
      <c r="J13" s="111">
        <v>2143</v>
      </c>
      <c r="K13" s="57"/>
      <c r="N13" s="164"/>
      <c r="R13" s="164"/>
    </row>
    <row r="14" spans="1:18" ht="21.75" customHeight="1">
      <c r="A14" s="156" t="s">
        <v>69</v>
      </c>
      <c r="B14" s="45"/>
      <c r="C14" s="51"/>
      <c r="D14" s="106">
        <v>-16166</v>
      </c>
      <c r="E14" s="84"/>
      <c r="F14" s="106">
        <v>-20561</v>
      </c>
      <c r="G14" s="106"/>
      <c r="H14" s="106">
        <v>-14592</v>
      </c>
      <c r="I14" s="106"/>
      <c r="J14" s="106">
        <v>-18185</v>
      </c>
      <c r="K14" s="57"/>
      <c r="N14" s="164"/>
      <c r="R14" s="164"/>
    </row>
    <row r="15" spans="1:18" ht="21.75" customHeight="1">
      <c r="A15" s="156" t="s">
        <v>29</v>
      </c>
      <c r="B15" s="45"/>
      <c r="C15" s="51"/>
      <c r="D15" s="114">
        <v>-43418</v>
      </c>
      <c r="E15" s="84"/>
      <c r="F15" s="114">
        <v>-40584</v>
      </c>
      <c r="G15" s="106"/>
      <c r="H15" s="114">
        <v>-40644</v>
      </c>
      <c r="I15" s="106"/>
      <c r="J15" s="114">
        <v>-37611</v>
      </c>
      <c r="K15" s="57"/>
      <c r="N15" s="164"/>
      <c r="R15" s="164"/>
    </row>
    <row r="16" spans="1:18" ht="21.75" customHeight="1">
      <c r="A16" s="157" t="s">
        <v>153</v>
      </c>
      <c r="B16" s="45"/>
      <c r="C16" s="51"/>
      <c r="D16" s="48">
        <f>SUM(D11:D15)</f>
        <v>14801</v>
      </c>
      <c r="E16" s="84"/>
      <c r="F16" s="48">
        <f>SUM(F11:F15)</f>
        <v>89856</v>
      </c>
      <c r="G16" s="84"/>
      <c r="H16" s="48">
        <f>SUM(H11:H15)</f>
        <v>6471</v>
      </c>
      <c r="I16" s="81"/>
      <c r="J16" s="48">
        <f>SUM(J11:J15)</f>
        <v>80015</v>
      </c>
      <c r="K16" s="57"/>
      <c r="N16" s="164"/>
      <c r="R16" s="164"/>
    </row>
    <row r="17" spans="1:18" ht="21.75" customHeight="1">
      <c r="A17" s="156" t="s">
        <v>72</v>
      </c>
      <c r="B17" s="45"/>
      <c r="C17" s="30"/>
      <c r="D17" s="30">
        <v>196</v>
      </c>
      <c r="E17" s="30"/>
      <c r="F17" s="30">
        <v>301</v>
      </c>
      <c r="G17" s="107"/>
      <c r="H17" s="111">
        <v>361</v>
      </c>
      <c r="I17" s="110"/>
      <c r="J17" s="111">
        <v>311</v>
      </c>
      <c r="N17" s="164"/>
      <c r="R17" s="164"/>
    </row>
    <row r="18" spans="1:18" ht="21.75" customHeight="1">
      <c r="A18" s="156" t="s">
        <v>30</v>
      </c>
      <c r="B18" s="45"/>
      <c r="C18" s="30"/>
      <c r="D18" s="86">
        <v>-1985</v>
      </c>
      <c r="E18" s="30"/>
      <c r="F18" s="86">
        <v>-2703</v>
      </c>
      <c r="G18" s="109"/>
      <c r="H18" s="108">
        <v>-1578</v>
      </c>
      <c r="I18" s="110"/>
      <c r="J18" s="108">
        <v>-2221</v>
      </c>
      <c r="N18" s="164"/>
      <c r="R18" s="164"/>
    </row>
    <row r="19" spans="1:18" ht="21.75" customHeight="1">
      <c r="A19" s="157" t="s">
        <v>154</v>
      </c>
      <c r="B19" s="45"/>
      <c r="C19" s="30"/>
      <c r="D19" s="48">
        <f>SUM(D16:D18)</f>
        <v>13012</v>
      </c>
      <c r="E19" s="30"/>
      <c r="F19" s="48">
        <f>SUM(F16:F18)</f>
        <v>87454</v>
      </c>
      <c r="G19" s="30"/>
      <c r="H19" s="48">
        <f>SUM(H16:H18)</f>
        <v>5254</v>
      </c>
      <c r="I19" s="30"/>
      <c r="J19" s="48">
        <f>SUM(J16:J18)</f>
        <v>78105</v>
      </c>
      <c r="N19" s="164"/>
      <c r="R19" s="164"/>
    </row>
    <row r="20" spans="1:18" ht="21.75" customHeight="1">
      <c r="A20" s="156" t="s">
        <v>81</v>
      </c>
      <c r="B20" s="45">
        <v>11</v>
      </c>
      <c r="C20" s="51"/>
      <c r="D20" s="85">
        <v>-972</v>
      </c>
      <c r="E20" s="84"/>
      <c r="F20" s="85">
        <v>-16025</v>
      </c>
      <c r="G20" s="113"/>
      <c r="H20" s="108">
        <v>-979</v>
      </c>
      <c r="I20" s="110"/>
      <c r="J20" s="108">
        <v>-16016</v>
      </c>
      <c r="K20" s="57"/>
      <c r="N20" s="164"/>
      <c r="R20" s="164"/>
    </row>
    <row r="21" spans="1:18" ht="21.75" customHeight="1" thickBot="1">
      <c r="A21" s="157" t="s">
        <v>109</v>
      </c>
      <c r="B21" s="45"/>
      <c r="C21" s="30"/>
      <c r="D21" s="87">
        <f>D19+D20</f>
        <v>12040</v>
      </c>
      <c r="E21" s="30"/>
      <c r="F21" s="87">
        <f>F19+F20</f>
        <v>71429</v>
      </c>
      <c r="G21" s="30"/>
      <c r="H21" s="87">
        <f>H19+H20</f>
        <v>4275</v>
      </c>
      <c r="I21" s="30"/>
      <c r="J21" s="87">
        <f>J19+J20</f>
        <v>62089</v>
      </c>
      <c r="N21" s="164"/>
      <c r="R21" s="164"/>
    </row>
    <row r="22" spans="1:18" ht="21.75" customHeight="1" thickTop="1">
      <c r="A22" s="25"/>
      <c r="B22" s="50"/>
      <c r="C22" s="50"/>
      <c r="D22" s="88"/>
      <c r="E22" s="89"/>
      <c r="F22" s="88"/>
      <c r="G22" s="89"/>
      <c r="H22" s="88"/>
      <c r="I22" s="81"/>
      <c r="J22" s="88"/>
      <c r="K22" s="57"/>
    </row>
    <row r="23" spans="1:18" ht="21.75" customHeight="1">
      <c r="A23" s="25"/>
      <c r="B23" s="50"/>
      <c r="C23" s="50"/>
      <c r="D23" s="88"/>
      <c r="E23" s="89"/>
      <c r="F23" s="88"/>
      <c r="G23" s="89"/>
      <c r="H23" s="88"/>
      <c r="I23" s="81"/>
      <c r="J23" s="105" t="s">
        <v>121</v>
      </c>
      <c r="K23" s="57"/>
    </row>
    <row r="24" spans="1:18" ht="21.75" customHeight="1">
      <c r="A24" s="158" t="s">
        <v>155</v>
      </c>
      <c r="B24" s="45">
        <v>12</v>
      </c>
      <c r="C24" s="50"/>
      <c r="D24" s="44"/>
      <c r="E24" s="84"/>
      <c r="F24" s="44"/>
      <c r="G24" s="84"/>
      <c r="H24" s="44"/>
      <c r="I24" s="81"/>
      <c r="J24" s="44"/>
      <c r="K24" s="57"/>
    </row>
    <row r="25" spans="1:18" ht="21.75" customHeight="1">
      <c r="A25" s="155" t="s">
        <v>156</v>
      </c>
      <c r="C25" s="50"/>
      <c r="D25" s="44"/>
      <c r="E25" s="90"/>
      <c r="F25" s="44"/>
      <c r="G25" s="90"/>
      <c r="H25" s="44"/>
      <c r="I25" s="90"/>
      <c r="J25" s="90"/>
      <c r="K25" s="57"/>
    </row>
    <row r="26" spans="1:18" ht="21.75" customHeight="1">
      <c r="A26" s="155" t="s">
        <v>157</v>
      </c>
      <c r="B26" s="45"/>
      <c r="C26" s="50"/>
      <c r="D26" s="44"/>
      <c r="E26" s="90"/>
      <c r="F26" s="44"/>
      <c r="G26" s="90"/>
      <c r="H26" s="44"/>
      <c r="I26" s="90"/>
      <c r="J26" s="90"/>
      <c r="K26" s="57"/>
    </row>
    <row r="27" spans="1:18" ht="21.75" customHeight="1" thickBot="1">
      <c r="A27" s="46" t="s">
        <v>73</v>
      </c>
      <c r="B27" s="50"/>
      <c r="C27" s="50"/>
      <c r="D27" s="136">
        <f>D21/800000</f>
        <v>1.5049999999999999E-2</v>
      </c>
      <c r="E27" s="91"/>
      <c r="F27" s="136">
        <f>F21/800000</f>
        <v>8.9286249999999998E-2</v>
      </c>
      <c r="G27" s="91"/>
      <c r="H27" s="136">
        <f>H21/800000</f>
        <v>5.3437500000000004E-3</v>
      </c>
      <c r="I27" s="91"/>
      <c r="J27" s="136">
        <f>J21/800000</f>
        <v>7.7611250000000007E-2</v>
      </c>
      <c r="K27" s="57"/>
    </row>
    <row r="28" spans="1:18" ht="21.75" customHeight="1" thickTop="1">
      <c r="A28" s="46"/>
      <c r="B28" s="80"/>
      <c r="C28" s="30"/>
      <c r="D28" s="53"/>
      <c r="E28" s="37"/>
      <c r="F28" s="53"/>
      <c r="G28" s="56"/>
      <c r="H28" s="53"/>
      <c r="I28" s="81"/>
      <c r="J28" s="53"/>
      <c r="K28" s="57"/>
    </row>
    <row r="29" spans="1:18" ht="21.75" customHeight="1">
      <c r="A29" s="46"/>
      <c r="B29" s="80"/>
      <c r="C29" s="30"/>
      <c r="D29" s="53"/>
      <c r="E29" s="37"/>
      <c r="F29" s="53"/>
      <c r="G29" s="56"/>
      <c r="H29" s="53"/>
      <c r="I29" s="81"/>
      <c r="J29" s="53"/>
      <c r="K29" s="57"/>
    </row>
    <row r="30" spans="1:18" ht="21.75" customHeight="1">
      <c r="A30" s="30" t="s">
        <v>130</v>
      </c>
      <c r="B30" s="80"/>
      <c r="C30" s="30"/>
      <c r="D30" s="44"/>
      <c r="E30" s="81"/>
      <c r="F30" s="44"/>
      <c r="G30" s="92"/>
      <c r="H30" s="93"/>
      <c r="I30" s="81"/>
      <c r="J30" s="93"/>
      <c r="K30" s="55"/>
    </row>
    <row r="31" spans="1:18" ht="21.75" customHeight="1">
      <c r="B31" s="80"/>
      <c r="C31" s="30"/>
      <c r="D31" s="44"/>
      <c r="E31" s="81"/>
      <c r="F31" s="44"/>
      <c r="G31" s="92"/>
      <c r="H31" s="93"/>
      <c r="I31" s="81"/>
      <c r="J31" s="163" t="s">
        <v>108</v>
      </c>
      <c r="K31" s="55"/>
    </row>
    <row r="32" spans="1:18" ht="21.75" customHeight="1">
      <c r="A32" s="25" t="s">
        <v>119</v>
      </c>
      <c r="C32" s="27"/>
      <c r="D32" s="28"/>
      <c r="E32" s="29"/>
      <c r="F32" s="28"/>
      <c r="G32" s="29"/>
      <c r="H32" s="28"/>
      <c r="I32" s="29"/>
      <c r="J32" s="28"/>
    </row>
    <row r="33" spans="1:14" ht="21.75" customHeight="1">
      <c r="A33" s="25" t="s">
        <v>59</v>
      </c>
      <c r="C33" s="27"/>
      <c r="D33" s="28"/>
      <c r="E33" s="29"/>
      <c r="F33" s="28"/>
      <c r="G33" s="29"/>
      <c r="H33" s="28"/>
      <c r="I33" s="29"/>
      <c r="J33" s="28"/>
    </row>
    <row r="34" spans="1:14" ht="21.75" customHeight="1">
      <c r="A34" s="76" t="s">
        <v>175</v>
      </c>
      <c r="B34" s="77"/>
      <c r="C34" s="78"/>
      <c r="D34" s="32"/>
      <c r="E34" s="79"/>
      <c r="F34" s="32"/>
      <c r="G34" s="79"/>
      <c r="H34" s="32"/>
      <c r="I34" s="79"/>
      <c r="J34" s="32"/>
      <c r="K34" s="78"/>
    </row>
    <row r="35" spans="1:14" ht="21.75" customHeight="1">
      <c r="A35" s="31"/>
      <c r="C35" s="27"/>
      <c r="D35" s="28"/>
      <c r="E35" s="29"/>
      <c r="F35" s="28"/>
      <c r="G35" s="29"/>
      <c r="H35" s="32"/>
      <c r="I35" s="29"/>
      <c r="J35" s="33" t="s">
        <v>104</v>
      </c>
    </row>
    <row r="36" spans="1:14" ht="21.75" customHeight="1">
      <c r="A36" s="31"/>
      <c r="C36" s="27"/>
      <c r="D36" s="34"/>
      <c r="E36" s="35" t="s">
        <v>0</v>
      </c>
      <c r="F36" s="34"/>
      <c r="G36" s="29"/>
      <c r="H36" s="34"/>
      <c r="I36" s="35" t="s">
        <v>1</v>
      </c>
      <c r="J36" s="34"/>
    </row>
    <row r="37" spans="1:14" ht="21.75" customHeight="1">
      <c r="B37" s="119"/>
      <c r="C37" s="64"/>
      <c r="D37" s="36" t="s">
        <v>150</v>
      </c>
      <c r="E37" s="37"/>
      <c r="F37" s="36" t="s">
        <v>136</v>
      </c>
      <c r="G37" s="37"/>
      <c r="H37" s="36" t="s">
        <v>150</v>
      </c>
      <c r="I37" s="37"/>
      <c r="J37" s="36" t="s">
        <v>136</v>
      </c>
    </row>
    <row r="38" spans="1:14" ht="21.75" customHeight="1">
      <c r="B38" s="30"/>
      <c r="C38" s="30"/>
      <c r="D38" s="30"/>
      <c r="E38" s="30"/>
      <c r="F38" s="30"/>
      <c r="G38" s="30"/>
      <c r="H38" s="30"/>
      <c r="I38" s="30"/>
      <c r="J38" s="30"/>
    </row>
    <row r="39" spans="1:14" ht="21.75" customHeight="1">
      <c r="A39" s="157" t="s">
        <v>109</v>
      </c>
      <c r="C39" s="30"/>
      <c r="D39" s="49">
        <f>SUM(D21)</f>
        <v>12040</v>
      </c>
      <c r="E39" s="81"/>
      <c r="F39" s="49">
        <f>SUM(F21)</f>
        <v>71429</v>
      </c>
      <c r="G39" s="82"/>
      <c r="H39" s="49">
        <f>SUM(H21)</f>
        <v>4275</v>
      </c>
      <c r="I39" s="81"/>
      <c r="J39" s="49">
        <f>SUM(J21)</f>
        <v>62089</v>
      </c>
      <c r="K39" s="41"/>
      <c r="N39" s="164"/>
    </row>
    <row r="40" spans="1:14" ht="21.75" customHeight="1">
      <c r="A40" s="40"/>
      <c r="B40" s="80"/>
      <c r="C40" s="30"/>
      <c r="D40" s="44"/>
      <c r="E40" s="81"/>
      <c r="F40" s="44"/>
      <c r="G40" s="82"/>
      <c r="H40" s="83"/>
      <c r="I40" s="81"/>
      <c r="J40" s="83"/>
      <c r="K40" s="41"/>
    </row>
    <row r="41" spans="1:14" ht="21.75" customHeight="1">
      <c r="A41" s="40" t="s">
        <v>52</v>
      </c>
      <c r="B41" s="80"/>
      <c r="C41" s="30"/>
      <c r="D41" s="44"/>
      <c r="E41" s="81"/>
      <c r="F41" s="44"/>
      <c r="G41" s="82"/>
      <c r="H41" s="83"/>
      <c r="I41" s="81"/>
      <c r="J41" s="83"/>
      <c r="K41" s="41"/>
    </row>
    <row r="42" spans="1:14" ht="21.75" customHeight="1">
      <c r="A42" s="131" t="s">
        <v>82</v>
      </c>
      <c r="B42" s="80"/>
      <c r="C42" s="30"/>
      <c r="D42" s="44"/>
      <c r="E42" s="81"/>
      <c r="F42" s="44"/>
      <c r="G42" s="82"/>
      <c r="H42" s="83"/>
      <c r="I42" s="81"/>
      <c r="J42" s="83"/>
      <c r="K42" s="41"/>
    </row>
    <row r="43" spans="1:14" ht="21.75" customHeight="1">
      <c r="A43" s="131" t="s">
        <v>64</v>
      </c>
      <c r="B43" s="80"/>
      <c r="C43" s="30"/>
      <c r="D43" s="44"/>
      <c r="E43" s="81"/>
      <c r="F43" s="44"/>
      <c r="G43" s="82"/>
      <c r="H43" s="83"/>
      <c r="I43" s="81"/>
      <c r="J43" s="83"/>
      <c r="K43" s="41"/>
    </row>
    <row r="44" spans="1:14" ht="21.75" customHeight="1">
      <c r="A44" s="95" t="s">
        <v>83</v>
      </c>
      <c r="B44" s="80"/>
      <c r="C44" s="30"/>
      <c r="D44" s="112">
        <v>-11838</v>
      </c>
      <c r="E44" s="109"/>
      <c r="F44" s="112">
        <v>-1077</v>
      </c>
      <c r="G44" s="109"/>
      <c r="H44" s="112">
        <v>0</v>
      </c>
      <c r="I44" s="109"/>
      <c r="J44" s="112">
        <v>0</v>
      </c>
      <c r="K44" s="41"/>
    </row>
    <row r="45" spans="1:14" ht="21.75" customHeight="1">
      <c r="A45" s="95" t="s">
        <v>82</v>
      </c>
      <c r="B45" s="80"/>
      <c r="C45" s="30"/>
      <c r="D45" s="44"/>
      <c r="E45" s="81"/>
      <c r="F45" s="44"/>
      <c r="G45" s="82"/>
      <c r="H45" s="83"/>
      <c r="I45" s="81"/>
      <c r="J45" s="83"/>
      <c r="K45" s="41"/>
    </row>
    <row r="46" spans="1:14" ht="21.75" customHeight="1">
      <c r="A46" s="95" t="s">
        <v>66</v>
      </c>
      <c r="B46" s="80"/>
      <c r="C46" s="30"/>
      <c r="D46" s="44">
        <f>SUM(D44:D45)</f>
        <v>-11838</v>
      </c>
      <c r="E46" s="81"/>
      <c r="F46" s="44">
        <f>SUM(F44:F45)</f>
        <v>-1077</v>
      </c>
      <c r="G46" s="82"/>
      <c r="H46" s="85">
        <v>0</v>
      </c>
      <c r="I46" s="81"/>
      <c r="J46" s="85">
        <v>0</v>
      </c>
      <c r="K46" s="41"/>
    </row>
    <row r="47" spans="1:14" ht="22.15" hidden="1" customHeight="1">
      <c r="A47" s="94" t="s">
        <v>65</v>
      </c>
      <c r="B47" s="80"/>
      <c r="C47" s="30"/>
      <c r="D47" s="96"/>
      <c r="E47" s="81"/>
      <c r="F47" s="96"/>
      <c r="G47" s="81"/>
      <c r="H47" s="96"/>
      <c r="I47" s="81"/>
      <c r="J47" s="96"/>
      <c r="K47" s="41"/>
    </row>
    <row r="48" spans="1:14" ht="22.15" hidden="1" customHeight="1">
      <c r="A48" s="94" t="s">
        <v>64</v>
      </c>
      <c r="B48" s="80"/>
      <c r="C48" s="30"/>
      <c r="D48" s="96"/>
      <c r="E48" s="81"/>
      <c r="F48" s="96"/>
      <c r="G48" s="81"/>
      <c r="H48" s="96"/>
      <c r="I48" s="81"/>
      <c r="J48" s="96"/>
      <c r="K48" s="41"/>
    </row>
    <row r="49" spans="1:11" ht="22.15" hidden="1" customHeight="1">
      <c r="A49" s="95" t="s">
        <v>84</v>
      </c>
      <c r="B49" s="80"/>
      <c r="C49" s="30"/>
      <c r="D49" s="96"/>
      <c r="E49" s="81"/>
      <c r="F49" s="96"/>
      <c r="G49" s="81"/>
      <c r="H49" s="96"/>
      <c r="I49" s="81"/>
      <c r="J49" s="96"/>
      <c r="K49" s="41"/>
    </row>
    <row r="50" spans="1:11" ht="22.15" hidden="1" customHeight="1">
      <c r="A50" s="95" t="s">
        <v>85</v>
      </c>
      <c r="B50" s="107">
        <v>30</v>
      </c>
      <c r="C50" s="30"/>
      <c r="D50" s="49"/>
      <c r="E50" s="81"/>
      <c r="F50" s="49"/>
      <c r="G50" s="81"/>
      <c r="H50" s="49"/>
      <c r="I50" s="81"/>
      <c r="J50" s="49"/>
      <c r="K50" s="41"/>
    </row>
    <row r="51" spans="1:11" ht="22.15" hidden="1" customHeight="1">
      <c r="B51" s="107"/>
      <c r="C51" s="30"/>
      <c r="D51" s="96">
        <f>SUM(D49:D50)</f>
        <v>0</v>
      </c>
      <c r="E51" s="81"/>
      <c r="F51" s="96">
        <f>SUM(F49:F50)</f>
        <v>0</v>
      </c>
      <c r="G51" s="81"/>
      <c r="H51" s="96">
        <f>SUM(H49:H50)</f>
        <v>0</v>
      </c>
      <c r="I51" s="81"/>
      <c r="J51" s="96">
        <f>SUM(J49:J50)</f>
        <v>0</v>
      </c>
      <c r="K51" s="41"/>
    </row>
    <row r="52" spans="1:11" ht="22.15" hidden="1" customHeight="1">
      <c r="A52" s="95" t="s">
        <v>86</v>
      </c>
      <c r="B52" s="80"/>
      <c r="C52" s="30"/>
      <c r="D52" s="96"/>
      <c r="E52" s="81"/>
      <c r="F52" s="96"/>
      <c r="G52" s="81"/>
      <c r="H52" s="96"/>
      <c r="I52" s="81"/>
      <c r="J52" s="96"/>
      <c r="K52" s="41"/>
    </row>
    <row r="53" spans="1:11" ht="22.15" hidden="1" customHeight="1">
      <c r="A53" s="95" t="s">
        <v>85</v>
      </c>
      <c r="B53" s="107">
        <v>30</v>
      </c>
      <c r="C53" s="30"/>
      <c r="D53" s="49"/>
      <c r="E53" s="81"/>
      <c r="F53" s="49"/>
      <c r="G53" s="81"/>
      <c r="H53" s="49"/>
      <c r="I53" s="81"/>
      <c r="J53" s="49"/>
      <c r="K53" s="41"/>
    </row>
    <row r="54" spans="1:11" ht="22.15" hidden="1" customHeight="1">
      <c r="A54" s="95"/>
      <c r="B54" s="80"/>
      <c r="C54" s="30"/>
      <c r="D54" s="96">
        <f>SUM(D52:D53)</f>
        <v>0</v>
      </c>
      <c r="E54" s="81"/>
      <c r="F54" s="96">
        <f>SUM(F52:F53)</f>
        <v>0</v>
      </c>
      <c r="G54" s="81"/>
      <c r="H54" s="96">
        <f>SUM(H52:H53)</f>
        <v>0</v>
      </c>
      <c r="I54" s="81"/>
      <c r="J54" s="96">
        <f>SUM(J52:J53)</f>
        <v>0</v>
      </c>
      <c r="K54" s="41"/>
    </row>
    <row r="55" spans="1:11" ht="22.15" hidden="1" customHeight="1">
      <c r="A55" s="95" t="s">
        <v>65</v>
      </c>
      <c r="B55" s="80"/>
      <c r="C55" s="30"/>
      <c r="D55" s="96"/>
      <c r="E55" s="81"/>
      <c r="F55" s="96"/>
      <c r="G55" s="81"/>
      <c r="H55" s="96"/>
      <c r="I55" s="81"/>
      <c r="J55" s="96"/>
      <c r="K55" s="41"/>
    </row>
    <row r="56" spans="1:11" ht="22.15" hidden="1" customHeight="1">
      <c r="A56" s="95" t="s">
        <v>66</v>
      </c>
      <c r="B56" s="80"/>
      <c r="C56" s="30"/>
      <c r="D56" s="49">
        <f>SUM(D54,D51)</f>
        <v>0</v>
      </c>
      <c r="E56" s="81"/>
      <c r="F56" s="49">
        <f>SUM(F54,F51)</f>
        <v>0</v>
      </c>
      <c r="G56" s="81"/>
      <c r="H56" s="49">
        <f>SUM(H54,H51)</f>
        <v>0</v>
      </c>
      <c r="I56" s="81"/>
      <c r="J56" s="49">
        <f>SUM(J54,J51)</f>
        <v>0</v>
      </c>
      <c r="K56" s="41"/>
    </row>
    <row r="57" spans="1:11" ht="21.75" customHeight="1">
      <c r="A57" s="25" t="s">
        <v>110</v>
      </c>
      <c r="B57" s="80"/>
      <c r="C57" s="30"/>
      <c r="D57" s="97">
        <f>SUM(D46,D56)</f>
        <v>-11838</v>
      </c>
      <c r="E57" s="81"/>
      <c r="F57" s="97">
        <f>SUM(F46,F56)</f>
        <v>-1077</v>
      </c>
      <c r="G57" s="81"/>
      <c r="H57" s="85">
        <f>SUM(H46,H56)</f>
        <v>0</v>
      </c>
      <c r="I57" s="81"/>
      <c r="J57" s="85">
        <f>SUM(J46,J56)</f>
        <v>0</v>
      </c>
      <c r="K57" s="41"/>
    </row>
    <row r="58" spans="1:11" ht="21.75" customHeight="1" thickBot="1">
      <c r="A58" s="25" t="s">
        <v>111</v>
      </c>
      <c r="B58" s="80"/>
      <c r="C58" s="30"/>
      <c r="D58" s="87">
        <f>SUM(D39,D57)</f>
        <v>202</v>
      </c>
      <c r="E58" s="81"/>
      <c r="F58" s="87">
        <f>SUM(F39,F57)</f>
        <v>70352</v>
      </c>
      <c r="G58" s="81"/>
      <c r="H58" s="87">
        <f>SUM(H39,H57)</f>
        <v>4275</v>
      </c>
      <c r="I58" s="81"/>
      <c r="J58" s="87">
        <f>SUM(J39,J57)</f>
        <v>62089</v>
      </c>
      <c r="K58" s="41"/>
    </row>
    <row r="59" spans="1:11" ht="21.75" customHeight="1" thickTop="1">
      <c r="A59" s="25"/>
      <c r="C59" s="30"/>
      <c r="D59" s="96"/>
      <c r="E59" s="81"/>
      <c r="F59" s="96"/>
      <c r="G59" s="81"/>
      <c r="H59" s="96"/>
      <c r="I59" s="82"/>
      <c r="J59" s="96"/>
      <c r="K59" s="57"/>
    </row>
    <row r="60" spans="1:11" ht="21.75" customHeight="1">
      <c r="A60" s="46"/>
      <c r="C60" s="30"/>
      <c r="D60" s="44"/>
      <c r="E60" s="81"/>
      <c r="F60" s="44"/>
      <c r="G60" s="82"/>
      <c r="H60" s="53"/>
      <c r="I60" s="81"/>
      <c r="J60" s="53"/>
      <c r="K60" s="57"/>
    </row>
    <row r="61" spans="1:11" ht="21.75" customHeight="1">
      <c r="A61" s="30" t="s">
        <v>130</v>
      </c>
      <c r="C61" s="30"/>
      <c r="D61" s="44"/>
      <c r="E61" s="81"/>
      <c r="F61" s="44"/>
      <c r="G61" s="82"/>
      <c r="H61" s="53"/>
      <c r="I61" s="81"/>
      <c r="J61" s="53"/>
      <c r="K61" s="57"/>
    </row>
    <row r="62" spans="1:11" ht="21.75" customHeight="1">
      <c r="J62" s="163" t="s">
        <v>108</v>
      </c>
    </row>
    <row r="63" spans="1:11" ht="21.75" customHeight="1">
      <c r="A63" s="25" t="s">
        <v>119</v>
      </c>
      <c r="C63" s="27"/>
      <c r="D63" s="28"/>
      <c r="E63" s="29"/>
      <c r="F63" s="28"/>
      <c r="G63" s="29"/>
      <c r="H63" s="28"/>
      <c r="I63" s="29"/>
      <c r="J63" s="28"/>
    </row>
    <row r="64" spans="1:11" ht="21.75" customHeight="1">
      <c r="A64" s="25" t="s">
        <v>58</v>
      </c>
      <c r="C64" s="27"/>
      <c r="D64" s="28"/>
      <c r="E64" s="29"/>
      <c r="F64" s="28"/>
      <c r="G64" s="29"/>
      <c r="H64" s="28"/>
      <c r="I64" s="29"/>
      <c r="J64" s="28"/>
    </row>
    <row r="65" spans="1:18" ht="21.75" customHeight="1">
      <c r="A65" s="76" t="s">
        <v>178</v>
      </c>
      <c r="B65" s="77"/>
      <c r="C65" s="78"/>
      <c r="D65" s="32"/>
      <c r="E65" s="79"/>
      <c r="F65" s="32"/>
      <c r="G65" s="79"/>
      <c r="H65" s="32"/>
      <c r="I65" s="79"/>
      <c r="J65" s="32"/>
      <c r="K65" s="78"/>
    </row>
    <row r="66" spans="1:18" ht="21.75" customHeight="1">
      <c r="A66" s="31"/>
      <c r="C66" s="27"/>
      <c r="D66" s="28"/>
      <c r="E66" s="29"/>
      <c r="F66" s="28"/>
      <c r="G66" s="29"/>
      <c r="H66" s="32"/>
      <c r="I66" s="29"/>
      <c r="J66" s="33" t="s">
        <v>104</v>
      </c>
    </row>
    <row r="67" spans="1:18" ht="21.75" customHeight="1">
      <c r="A67" s="31"/>
      <c r="C67" s="27"/>
      <c r="D67" s="34"/>
      <c r="E67" s="35" t="s">
        <v>0</v>
      </c>
      <c r="F67" s="34"/>
      <c r="G67" s="29"/>
      <c r="H67" s="34"/>
      <c r="I67" s="35" t="s">
        <v>1</v>
      </c>
      <c r="J67" s="34"/>
    </row>
    <row r="68" spans="1:18" ht="21.75" customHeight="1">
      <c r="B68" s="118" t="s">
        <v>2</v>
      </c>
      <c r="C68" s="27"/>
      <c r="D68" s="36" t="s">
        <v>150</v>
      </c>
      <c r="E68" s="37"/>
      <c r="F68" s="36" t="s">
        <v>136</v>
      </c>
      <c r="G68" s="37"/>
      <c r="H68" s="36" t="s">
        <v>150</v>
      </c>
      <c r="I68" s="37"/>
      <c r="J68" s="36" t="s">
        <v>136</v>
      </c>
    </row>
    <row r="69" spans="1:18" ht="21.75" customHeight="1">
      <c r="A69" s="40" t="s">
        <v>27</v>
      </c>
      <c r="B69" s="80"/>
      <c r="C69" s="30"/>
      <c r="D69" s="44"/>
      <c r="E69" s="81"/>
      <c r="F69" s="44"/>
      <c r="G69" s="82"/>
      <c r="H69" s="83"/>
      <c r="I69" s="81"/>
      <c r="J69" s="83"/>
      <c r="K69" s="41"/>
    </row>
    <row r="70" spans="1:18" ht="21.75" customHeight="1">
      <c r="A70" s="46" t="s">
        <v>120</v>
      </c>
      <c r="B70" s="45"/>
      <c r="C70" s="50"/>
      <c r="D70" s="44">
        <v>883422</v>
      </c>
      <c r="E70" s="84"/>
      <c r="F70" s="44">
        <v>1159610</v>
      </c>
      <c r="G70" s="107"/>
      <c r="H70" s="106">
        <v>864725</v>
      </c>
      <c r="I70" s="110"/>
      <c r="J70" s="106">
        <v>1147922</v>
      </c>
      <c r="K70" s="57"/>
      <c r="N70" s="164"/>
      <c r="R70" s="164"/>
    </row>
    <row r="71" spans="1:18" ht="21.75" customHeight="1">
      <c r="A71" s="46" t="s">
        <v>79</v>
      </c>
      <c r="B71" s="45"/>
      <c r="C71" s="51"/>
      <c r="D71" s="85">
        <v>743856</v>
      </c>
      <c r="E71" s="84"/>
      <c r="F71" s="85">
        <v>923280</v>
      </c>
      <c r="G71" s="109"/>
      <c r="H71" s="108">
        <v>739328</v>
      </c>
      <c r="I71" s="110"/>
      <c r="J71" s="108">
        <v>928167</v>
      </c>
      <c r="K71" s="57"/>
      <c r="N71" s="164"/>
      <c r="R71" s="164"/>
    </row>
    <row r="72" spans="1:18" ht="21.75" customHeight="1">
      <c r="A72" s="40" t="s">
        <v>80</v>
      </c>
      <c r="B72" s="45"/>
      <c r="C72" s="51"/>
      <c r="D72" s="48">
        <f>D70-D71</f>
        <v>139566</v>
      </c>
      <c r="E72" s="84"/>
      <c r="F72" s="48">
        <f>F70-F71</f>
        <v>236330</v>
      </c>
      <c r="G72" s="84"/>
      <c r="H72" s="48">
        <f>H70-H71</f>
        <v>125397</v>
      </c>
      <c r="I72" s="81"/>
      <c r="J72" s="48">
        <f>J70-J71</f>
        <v>219755</v>
      </c>
      <c r="K72" s="57"/>
      <c r="N72" s="164"/>
      <c r="R72" s="164"/>
    </row>
    <row r="73" spans="1:18" ht="21.75" customHeight="1">
      <c r="A73" s="46" t="s">
        <v>28</v>
      </c>
      <c r="B73" s="45"/>
      <c r="C73" s="51"/>
      <c r="D73" s="106">
        <v>10722</v>
      </c>
      <c r="E73" s="84"/>
      <c r="F73" s="106">
        <v>3464</v>
      </c>
      <c r="G73" s="106"/>
      <c r="H73" s="106">
        <v>7233</v>
      </c>
      <c r="I73" s="106"/>
      <c r="J73" s="106">
        <v>3097</v>
      </c>
      <c r="K73" s="57"/>
      <c r="N73" s="164"/>
      <c r="R73" s="164"/>
    </row>
    <row r="74" spans="1:18" ht="21.75" customHeight="1">
      <c r="A74" s="155" t="s">
        <v>188</v>
      </c>
      <c r="B74" s="45"/>
      <c r="C74" s="51"/>
      <c r="D74" s="111">
        <v>-313</v>
      </c>
      <c r="E74" s="84"/>
      <c r="F74" s="111">
        <v>12768</v>
      </c>
      <c r="G74" s="107"/>
      <c r="H74" s="111">
        <v>891</v>
      </c>
      <c r="I74" s="110"/>
      <c r="J74" s="111">
        <v>12654</v>
      </c>
      <c r="K74" s="57"/>
      <c r="N74" s="164"/>
      <c r="R74" s="164"/>
    </row>
    <row r="75" spans="1:18" ht="21.75" customHeight="1">
      <c r="A75" s="156" t="s">
        <v>69</v>
      </c>
      <c r="B75" s="45"/>
      <c r="C75" s="51"/>
      <c r="D75" s="106">
        <v>-31554</v>
      </c>
      <c r="E75" s="84"/>
      <c r="F75" s="106">
        <v>-37774</v>
      </c>
      <c r="G75" s="106"/>
      <c r="H75" s="106">
        <v>-27411</v>
      </c>
      <c r="I75" s="106"/>
      <c r="J75" s="106">
        <v>-33201</v>
      </c>
      <c r="K75" s="57"/>
      <c r="N75" s="164"/>
      <c r="R75" s="164"/>
    </row>
    <row r="76" spans="1:18" ht="21.75" customHeight="1">
      <c r="A76" s="156" t="s">
        <v>29</v>
      </c>
      <c r="B76" s="45"/>
      <c r="C76" s="51"/>
      <c r="D76" s="114">
        <v>-85007</v>
      </c>
      <c r="E76" s="84"/>
      <c r="F76" s="114">
        <v>-80330</v>
      </c>
      <c r="G76" s="106"/>
      <c r="H76" s="114">
        <v>-78990</v>
      </c>
      <c r="I76" s="106"/>
      <c r="J76" s="114">
        <v>-73978</v>
      </c>
      <c r="K76" s="57"/>
      <c r="N76" s="164"/>
      <c r="R76" s="164"/>
    </row>
    <row r="77" spans="1:18" ht="21.75" customHeight="1">
      <c r="A77" s="157" t="s">
        <v>153</v>
      </c>
      <c r="B77" s="45"/>
      <c r="C77" s="51"/>
      <c r="D77" s="48">
        <f>SUM(D72:D76)</f>
        <v>33414</v>
      </c>
      <c r="E77" s="84"/>
      <c r="F77" s="48">
        <f>SUM(F72:F76)</f>
        <v>134458</v>
      </c>
      <c r="G77" s="84"/>
      <c r="H77" s="48">
        <f>SUM(H72:H76)</f>
        <v>27120</v>
      </c>
      <c r="I77" s="81"/>
      <c r="J77" s="48">
        <f>SUM(J72:J76)</f>
        <v>128327</v>
      </c>
      <c r="K77" s="57"/>
      <c r="N77" s="164"/>
      <c r="R77" s="164"/>
    </row>
    <row r="78" spans="1:18" ht="21.75" customHeight="1">
      <c r="A78" s="156" t="s">
        <v>72</v>
      </c>
      <c r="B78" s="45"/>
      <c r="C78" s="30"/>
      <c r="D78" s="30">
        <v>200</v>
      </c>
      <c r="E78" s="30"/>
      <c r="F78" s="30">
        <v>304</v>
      </c>
      <c r="G78" s="107"/>
      <c r="H78" s="111">
        <v>379</v>
      </c>
      <c r="I78" s="110"/>
      <c r="J78" s="111">
        <v>334</v>
      </c>
      <c r="N78" s="164"/>
      <c r="R78" s="164"/>
    </row>
    <row r="79" spans="1:18" ht="21.75" customHeight="1">
      <c r="A79" s="156" t="s">
        <v>30</v>
      </c>
      <c r="B79" s="45"/>
      <c r="C79" s="30"/>
      <c r="D79" s="86">
        <v>-3604</v>
      </c>
      <c r="E79" s="30"/>
      <c r="F79" s="86">
        <v>-4597</v>
      </c>
      <c r="G79" s="109"/>
      <c r="H79" s="108">
        <v>-2775</v>
      </c>
      <c r="I79" s="110"/>
      <c r="J79" s="108">
        <v>-3640</v>
      </c>
      <c r="N79" s="164"/>
      <c r="R79" s="164"/>
    </row>
    <row r="80" spans="1:18" ht="21.75" customHeight="1">
      <c r="A80" s="157" t="s">
        <v>154</v>
      </c>
      <c r="B80" s="45"/>
      <c r="C80" s="30"/>
      <c r="D80" s="48">
        <f>SUM(D77:D79)</f>
        <v>30010</v>
      </c>
      <c r="E80" s="30"/>
      <c r="F80" s="48">
        <f>SUM(F77:F79)</f>
        <v>130165</v>
      </c>
      <c r="G80" s="30"/>
      <c r="H80" s="48">
        <f>SUM(H77:H79)</f>
        <v>24724</v>
      </c>
      <c r="I80" s="30"/>
      <c r="J80" s="48">
        <f>SUM(J77:J79)</f>
        <v>125021</v>
      </c>
      <c r="N80" s="164"/>
      <c r="R80" s="164"/>
    </row>
    <row r="81" spans="1:18" ht="21.75" customHeight="1">
      <c r="A81" s="156" t="s">
        <v>81</v>
      </c>
      <c r="B81" s="45">
        <v>11</v>
      </c>
      <c r="C81" s="51"/>
      <c r="D81" s="85">
        <v>-4888</v>
      </c>
      <c r="E81" s="84"/>
      <c r="F81" s="85">
        <v>-24786</v>
      </c>
      <c r="G81" s="113"/>
      <c r="H81" s="108">
        <v>-4849</v>
      </c>
      <c r="I81" s="110"/>
      <c r="J81" s="108">
        <v>-24745</v>
      </c>
      <c r="K81" s="57"/>
      <c r="N81" s="164"/>
      <c r="R81" s="164"/>
    </row>
    <row r="82" spans="1:18" ht="21.75" customHeight="1" thickBot="1">
      <c r="A82" s="157" t="s">
        <v>109</v>
      </c>
      <c r="B82" s="45"/>
      <c r="C82" s="30"/>
      <c r="D82" s="87">
        <f>D80+D81</f>
        <v>25122</v>
      </c>
      <c r="E82" s="30"/>
      <c r="F82" s="87">
        <f>F80+F81</f>
        <v>105379</v>
      </c>
      <c r="G82" s="30"/>
      <c r="H82" s="87">
        <f>H80+H81</f>
        <v>19875</v>
      </c>
      <c r="I82" s="30"/>
      <c r="J82" s="87">
        <f>J80+J81</f>
        <v>100276</v>
      </c>
      <c r="N82" s="164"/>
      <c r="R82" s="164"/>
    </row>
    <row r="83" spans="1:18" ht="21.75" customHeight="1" thickTop="1">
      <c r="A83" s="25"/>
      <c r="B83" s="50"/>
      <c r="C83" s="50"/>
      <c r="D83" s="88"/>
      <c r="E83" s="89"/>
      <c r="F83" s="88"/>
      <c r="G83" s="89"/>
      <c r="H83" s="88"/>
      <c r="I83" s="81"/>
      <c r="J83" s="88"/>
      <c r="K83" s="57"/>
    </row>
    <row r="84" spans="1:18" ht="21.75" customHeight="1">
      <c r="A84" s="25"/>
      <c r="B84" s="50"/>
      <c r="C84" s="50"/>
      <c r="D84" s="88"/>
      <c r="E84" s="89"/>
      <c r="F84" s="88"/>
      <c r="G84" s="89"/>
      <c r="H84" s="88"/>
      <c r="I84" s="81"/>
      <c r="J84" s="105" t="s">
        <v>121</v>
      </c>
      <c r="K84" s="57"/>
    </row>
    <row r="85" spans="1:18" ht="21.75" customHeight="1">
      <c r="A85" s="158" t="s">
        <v>155</v>
      </c>
      <c r="B85" s="45">
        <v>12</v>
      </c>
      <c r="C85" s="50"/>
      <c r="D85" s="44"/>
      <c r="E85" s="84"/>
      <c r="F85" s="44"/>
      <c r="G85" s="84"/>
      <c r="H85" s="44"/>
      <c r="I85" s="81"/>
      <c r="J85" s="44"/>
      <c r="K85" s="57"/>
    </row>
    <row r="86" spans="1:18" ht="21.75" customHeight="1">
      <c r="A86" s="155" t="s">
        <v>156</v>
      </c>
      <c r="C86" s="50"/>
      <c r="D86" s="44"/>
      <c r="E86" s="90"/>
      <c r="F86" s="44"/>
      <c r="G86" s="90"/>
      <c r="H86" s="44"/>
      <c r="I86" s="90"/>
      <c r="J86" s="90"/>
      <c r="K86" s="57"/>
    </row>
    <row r="87" spans="1:18" ht="21.75" customHeight="1">
      <c r="A87" s="155" t="s">
        <v>157</v>
      </c>
      <c r="B87" s="45"/>
      <c r="C87" s="50"/>
      <c r="D87" s="44"/>
      <c r="E87" s="90"/>
      <c r="F87" s="44"/>
      <c r="G87" s="90"/>
      <c r="H87" s="44"/>
      <c r="I87" s="90"/>
      <c r="J87" s="90"/>
      <c r="K87" s="57"/>
    </row>
    <row r="88" spans="1:18" ht="21.75" customHeight="1" thickBot="1">
      <c r="A88" s="46" t="s">
        <v>73</v>
      </c>
      <c r="B88" s="50"/>
      <c r="C88" s="50"/>
      <c r="D88" s="136">
        <f>D82/800000</f>
        <v>3.14025E-2</v>
      </c>
      <c r="E88" s="91"/>
      <c r="F88" s="136">
        <f>F82/800000</f>
        <v>0.13172375</v>
      </c>
      <c r="G88" s="91"/>
      <c r="H88" s="136">
        <f>H82/800000</f>
        <v>2.4843750000000001E-2</v>
      </c>
      <c r="I88" s="91"/>
      <c r="J88" s="136">
        <f>J82/800000</f>
        <v>0.12534500000000001</v>
      </c>
      <c r="K88" s="57"/>
    </row>
    <row r="89" spans="1:18" ht="21.75" customHeight="1" thickTop="1">
      <c r="A89" s="46"/>
      <c r="B89" s="80"/>
      <c r="C89" s="30"/>
      <c r="D89" s="53"/>
      <c r="E89" s="37"/>
      <c r="F89" s="53"/>
      <c r="G89" s="56"/>
      <c r="H89" s="53"/>
      <c r="I89" s="81"/>
      <c r="J89" s="53"/>
      <c r="K89" s="57"/>
    </row>
    <row r="90" spans="1:18" ht="21.75" customHeight="1">
      <c r="A90" s="46"/>
      <c r="B90" s="80"/>
      <c r="C90" s="30"/>
      <c r="D90" s="53"/>
      <c r="E90" s="37"/>
      <c r="F90" s="53"/>
      <c r="G90" s="56"/>
      <c r="H90" s="53"/>
      <c r="I90" s="81"/>
      <c r="J90" s="53"/>
      <c r="K90" s="57"/>
    </row>
    <row r="91" spans="1:18" ht="21.75" customHeight="1">
      <c r="A91" s="30" t="s">
        <v>130</v>
      </c>
      <c r="B91" s="80"/>
      <c r="C91" s="30"/>
      <c r="D91" s="44"/>
      <c r="E91" s="81"/>
      <c r="F91" s="44"/>
      <c r="G91" s="92"/>
      <c r="H91" s="93"/>
      <c r="I91" s="81"/>
      <c r="J91" s="93"/>
      <c r="K91" s="55"/>
    </row>
    <row r="92" spans="1:18" ht="21.75" customHeight="1">
      <c r="B92" s="80"/>
      <c r="C92" s="30"/>
      <c r="D92" s="44"/>
      <c r="E92" s="81"/>
      <c r="F92" s="44"/>
      <c r="G92" s="92"/>
      <c r="H92" s="93"/>
      <c r="I92" s="81"/>
      <c r="J92" s="163" t="s">
        <v>108</v>
      </c>
      <c r="K92" s="55"/>
    </row>
    <row r="93" spans="1:18" ht="21.75" customHeight="1">
      <c r="A93" s="25" t="s">
        <v>119</v>
      </c>
      <c r="C93" s="27"/>
      <c r="D93" s="28"/>
      <c r="E93" s="29"/>
      <c r="F93" s="28"/>
      <c r="G93" s="29"/>
      <c r="H93" s="28"/>
      <c r="I93" s="29"/>
      <c r="J93" s="28"/>
    </row>
    <row r="94" spans="1:18" ht="21.75" customHeight="1">
      <c r="A94" s="25" t="s">
        <v>59</v>
      </c>
      <c r="C94" s="27"/>
      <c r="D94" s="28"/>
      <c r="E94" s="29"/>
      <c r="F94" s="28"/>
      <c r="G94" s="29"/>
      <c r="H94" s="28"/>
      <c r="I94" s="29"/>
      <c r="J94" s="28"/>
    </row>
    <row r="95" spans="1:18" ht="21.75" customHeight="1">
      <c r="A95" s="76" t="s">
        <v>178</v>
      </c>
      <c r="B95" s="77"/>
      <c r="C95" s="78"/>
      <c r="D95" s="32"/>
      <c r="E95" s="79"/>
      <c r="F95" s="32"/>
      <c r="G95" s="79"/>
      <c r="H95" s="32"/>
      <c r="I95" s="79"/>
      <c r="J95" s="32"/>
      <c r="K95" s="78"/>
    </row>
    <row r="96" spans="1:18" ht="21.75" customHeight="1">
      <c r="A96" s="31"/>
      <c r="C96" s="27"/>
      <c r="D96" s="28"/>
      <c r="E96" s="29"/>
      <c r="F96" s="28"/>
      <c r="G96" s="29"/>
      <c r="H96" s="32"/>
      <c r="I96" s="29"/>
      <c r="J96" s="33" t="s">
        <v>104</v>
      </c>
    </row>
    <row r="97" spans="1:11" ht="21.75" customHeight="1">
      <c r="A97" s="31"/>
      <c r="C97" s="27"/>
      <c r="D97" s="34"/>
      <c r="E97" s="35" t="s">
        <v>0</v>
      </c>
      <c r="F97" s="34"/>
      <c r="G97" s="29"/>
      <c r="H97" s="34"/>
      <c r="I97" s="35" t="s">
        <v>1</v>
      </c>
      <c r="J97" s="34"/>
    </row>
    <row r="98" spans="1:11" ht="21.75" customHeight="1">
      <c r="B98" s="119"/>
      <c r="C98" s="64"/>
      <c r="D98" s="36" t="s">
        <v>150</v>
      </c>
      <c r="E98" s="37"/>
      <c r="F98" s="36" t="s">
        <v>136</v>
      </c>
      <c r="G98" s="37"/>
      <c r="H98" s="36" t="s">
        <v>150</v>
      </c>
      <c r="I98" s="37"/>
      <c r="J98" s="36" t="s">
        <v>136</v>
      </c>
    </row>
    <row r="99" spans="1:11" ht="21.75" customHeight="1">
      <c r="B99" s="30"/>
      <c r="C99" s="30"/>
      <c r="D99" s="30"/>
      <c r="E99" s="30"/>
      <c r="F99" s="30"/>
      <c r="G99" s="30"/>
      <c r="H99" s="30"/>
      <c r="I99" s="30"/>
      <c r="J99" s="30"/>
    </row>
    <row r="100" spans="1:11" ht="21.75" customHeight="1">
      <c r="A100" s="157" t="s">
        <v>109</v>
      </c>
      <c r="C100" s="30"/>
      <c r="D100" s="49">
        <f>SUM(D82)</f>
        <v>25122</v>
      </c>
      <c r="E100" s="81"/>
      <c r="F100" s="49">
        <f>SUM(F82)</f>
        <v>105379</v>
      </c>
      <c r="G100" s="82"/>
      <c r="H100" s="49">
        <f>SUM(H82)</f>
        <v>19875</v>
      </c>
      <c r="I100" s="81"/>
      <c r="J100" s="49">
        <f>SUM(J82)</f>
        <v>100276</v>
      </c>
      <c r="K100" s="41"/>
    </row>
    <row r="101" spans="1:11" ht="21.75" customHeight="1">
      <c r="A101" s="40"/>
      <c r="B101" s="80"/>
      <c r="C101" s="30"/>
      <c r="D101" s="44"/>
      <c r="E101" s="81"/>
      <c r="F101" s="44"/>
      <c r="G101" s="82"/>
      <c r="H101" s="83"/>
      <c r="I101" s="81"/>
      <c r="J101" s="83"/>
      <c r="K101" s="41"/>
    </row>
    <row r="102" spans="1:11" ht="21.75" customHeight="1">
      <c r="A102" s="40" t="s">
        <v>52</v>
      </c>
      <c r="B102" s="80"/>
      <c r="C102" s="30"/>
      <c r="D102" s="44"/>
      <c r="E102" s="81"/>
      <c r="F102" s="44"/>
      <c r="G102" s="82"/>
      <c r="H102" s="83"/>
      <c r="I102" s="81"/>
      <c r="J102" s="83"/>
      <c r="K102" s="41"/>
    </row>
    <row r="103" spans="1:11" ht="21.75" customHeight="1">
      <c r="A103" s="131" t="s">
        <v>82</v>
      </c>
      <c r="B103" s="80"/>
      <c r="C103" s="30"/>
      <c r="D103" s="44"/>
      <c r="E103" s="81"/>
      <c r="F103" s="44"/>
      <c r="G103" s="82"/>
      <c r="H103" s="83"/>
      <c r="I103" s="81"/>
      <c r="J103" s="83"/>
      <c r="K103" s="41"/>
    </row>
    <row r="104" spans="1:11" ht="21.75" customHeight="1">
      <c r="A104" s="131" t="s">
        <v>64</v>
      </c>
      <c r="B104" s="80"/>
      <c r="C104" s="30"/>
      <c r="D104" s="44"/>
      <c r="E104" s="81"/>
      <c r="F104" s="44"/>
      <c r="G104" s="82"/>
      <c r="H104" s="83"/>
      <c r="I104" s="81"/>
      <c r="J104" s="83"/>
      <c r="K104" s="41"/>
    </row>
    <row r="105" spans="1:11" ht="21.75" customHeight="1">
      <c r="A105" s="95" t="s">
        <v>83</v>
      </c>
      <c r="B105" s="80"/>
      <c r="C105" s="30"/>
      <c r="D105" s="112">
        <v>-12972</v>
      </c>
      <c r="E105" s="109"/>
      <c r="F105" s="112">
        <v>8999</v>
      </c>
      <c r="G105" s="109"/>
      <c r="H105" s="112">
        <v>0</v>
      </c>
      <c r="I105" s="109"/>
      <c r="J105" s="112">
        <v>0</v>
      </c>
      <c r="K105" s="41"/>
    </row>
    <row r="106" spans="1:11" ht="21.75" customHeight="1">
      <c r="A106" s="95" t="s">
        <v>82</v>
      </c>
      <c r="B106" s="80"/>
      <c r="C106" s="30"/>
      <c r="D106" s="44"/>
      <c r="E106" s="81"/>
      <c r="F106" s="44"/>
      <c r="G106" s="82"/>
      <c r="H106" s="83"/>
      <c r="I106" s="81"/>
      <c r="J106" s="83"/>
      <c r="K106" s="41"/>
    </row>
    <row r="107" spans="1:11" ht="21.75" customHeight="1">
      <c r="A107" s="95" t="s">
        <v>66</v>
      </c>
      <c r="B107" s="80"/>
      <c r="C107" s="30"/>
      <c r="D107" s="44">
        <f>SUM(D105:D106)</f>
        <v>-12972</v>
      </c>
      <c r="E107" s="81"/>
      <c r="F107" s="44">
        <f>SUM(F105:F106)</f>
        <v>8999</v>
      </c>
      <c r="G107" s="82"/>
      <c r="H107" s="85">
        <v>0</v>
      </c>
      <c r="I107" s="81"/>
      <c r="J107" s="85">
        <v>0</v>
      </c>
      <c r="K107" s="41"/>
    </row>
    <row r="108" spans="1:11" ht="22.15" hidden="1" customHeight="1">
      <c r="A108" s="94" t="s">
        <v>65</v>
      </c>
      <c r="B108" s="80"/>
      <c r="C108" s="30"/>
      <c r="D108" s="96"/>
      <c r="E108" s="81"/>
      <c r="F108" s="96"/>
      <c r="G108" s="81"/>
      <c r="H108" s="96"/>
      <c r="I108" s="81"/>
      <c r="J108" s="96"/>
      <c r="K108" s="41"/>
    </row>
    <row r="109" spans="1:11" ht="22.15" hidden="1" customHeight="1">
      <c r="A109" s="94" t="s">
        <v>64</v>
      </c>
      <c r="B109" s="80"/>
      <c r="C109" s="30"/>
      <c r="D109" s="96"/>
      <c r="E109" s="81"/>
      <c r="F109" s="96"/>
      <c r="G109" s="81"/>
      <c r="H109" s="96"/>
      <c r="I109" s="81"/>
      <c r="J109" s="96"/>
      <c r="K109" s="41"/>
    </row>
    <row r="110" spans="1:11" ht="22.15" hidden="1" customHeight="1">
      <c r="A110" s="95" t="s">
        <v>84</v>
      </c>
      <c r="B110" s="80"/>
      <c r="C110" s="30"/>
      <c r="D110" s="96"/>
      <c r="E110" s="81"/>
      <c r="F110" s="96"/>
      <c r="G110" s="81"/>
      <c r="H110" s="96"/>
      <c r="I110" s="81"/>
      <c r="J110" s="96"/>
      <c r="K110" s="41"/>
    </row>
    <row r="111" spans="1:11" ht="22.15" hidden="1" customHeight="1">
      <c r="A111" s="95" t="s">
        <v>85</v>
      </c>
      <c r="B111" s="107">
        <v>30</v>
      </c>
      <c r="C111" s="30"/>
      <c r="D111" s="49"/>
      <c r="E111" s="81"/>
      <c r="F111" s="49"/>
      <c r="G111" s="81"/>
      <c r="H111" s="49"/>
      <c r="I111" s="81"/>
      <c r="J111" s="49"/>
      <c r="K111" s="41"/>
    </row>
    <row r="112" spans="1:11" ht="22.15" hidden="1" customHeight="1">
      <c r="B112" s="107"/>
      <c r="C112" s="30"/>
      <c r="D112" s="96">
        <f>SUM(D110:D111)</f>
        <v>0</v>
      </c>
      <c r="E112" s="81"/>
      <c r="F112" s="96">
        <f>SUM(F110:F111)</f>
        <v>0</v>
      </c>
      <c r="G112" s="81"/>
      <c r="H112" s="96">
        <f>SUM(H110:H111)</f>
        <v>0</v>
      </c>
      <c r="I112" s="81"/>
      <c r="J112" s="96">
        <f>SUM(J110:J111)</f>
        <v>0</v>
      </c>
      <c r="K112" s="41"/>
    </row>
    <row r="113" spans="1:11" ht="22.15" hidden="1" customHeight="1">
      <c r="A113" s="95" t="s">
        <v>86</v>
      </c>
      <c r="B113" s="80"/>
      <c r="C113" s="30"/>
      <c r="D113" s="96"/>
      <c r="E113" s="81"/>
      <c r="F113" s="96"/>
      <c r="G113" s="81"/>
      <c r="H113" s="96"/>
      <c r="I113" s="81"/>
      <c r="J113" s="96"/>
      <c r="K113" s="41"/>
    </row>
    <row r="114" spans="1:11" ht="22.15" hidden="1" customHeight="1">
      <c r="A114" s="95" t="s">
        <v>85</v>
      </c>
      <c r="B114" s="107">
        <v>30</v>
      </c>
      <c r="C114" s="30"/>
      <c r="D114" s="49"/>
      <c r="E114" s="81"/>
      <c r="F114" s="49"/>
      <c r="G114" s="81"/>
      <c r="H114" s="49"/>
      <c r="I114" s="81"/>
      <c r="J114" s="49"/>
      <c r="K114" s="41"/>
    </row>
    <row r="115" spans="1:11" ht="22.15" hidden="1" customHeight="1">
      <c r="A115" s="95"/>
      <c r="B115" s="80"/>
      <c r="C115" s="30"/>
      <c r="D115" s="96">
        <f>SUM(D113:D114)</f>
        <v>0</v>
      </c>
      <c r="E115" s="81"/>
      <c r="F115" s="96">
        <f>SUM(F113:F114)</f>
        <v>0</v>
      </c>
      <c r="G115" s="81"/>
      <c r="H115" s="96">
        <f>SUM(H113:H114)</f>
        <v>0</v>
      </c>
      <c r="I115" s="81"/>
      <c r="J115" s="96">
        <f>SUM(J113:J114)</f>
        <v>0</v>
      </c>
      <c r="K115" s="41"/>
    </row>
    <row r="116" spans="1:11" ht="22.15" hidden="1" customHeight="1">
      <c r="A116" s="95" t="s">
        <v>65</v>
      </c>
      <c r="B116" s="80"/>
      <c r="C116" s="30"/>
      <c r="D116" s="96"/>
      <c r="E116" s="81"/>
      <c r="F116" s="96"/>
      <c r="G116" s="81"/>
      <c r="H116" s="96"/>
      <c r="I116" s="81"/>
      <c r="J116" s="96"/>
      <c r="K116" s="41"/>
    </row>
    <row r="117" spans="1:11" ht="22.15" hidden="1" customHeight="1">
      <c r="A117" s="95" t="s">
        <v>66</v>
      </c>
      <c r="B117" s="80"/>
      <c r="C117" s="30"/>
      <c r="D117" s="49">
        <f>SUM(D115,D112)</f>
        <v>0</v>
      </c>
      <c r="E117" s="81"/>
      <c r="F117" s="49">
        <f>SUM(F115,F112)</f>
        <v>0</v>
      </c>
      <c r="G117" s="81"/>
      <c r="H117" s="49">
        <f>SUM(H115,H112)</f>
        <v>0</v>
      </c>
      <c r="I117" s="81"/>
      <c r="J117" s="49">
        <f>SUM(J115,J112)</f>
        <v>0</v>
      </c>
      <c r="K117" s="41"/>
    </row>
    <row r="118" spans="1:11" ht="21.75" customHeight="1">
      <c r="A118" s="25" t="s">
        <v>110</v>
      </c>
      <c r="B118" s="80"/>
      <c r="C118" s="30"/>
      <c r="D118" s="97">
        <f>SUM(D107,D117)</f>
        <v>-12972</v>
      </c>
      <c r="E118" s="81"/>
      <c r="F118" s="97">
        <f>SUM(F107,F117)</f>
        <v>8999</v>
      </c>
      <c r="G118" s="81"/>
      <c r="H118" s="85">
        <f>SUM(H107,H117)</f>
        <v>0</v>
      </c>
      <c r="I118" s="81"/>
      <c r="J118" s="85">
        <f>SUM(J107,J117)</f>
        <v>0</v>
      </c>
      <c r="K118" s="41"/>
    </row>
    <row r="119" spans="1:11" ht="21.75" customHeight="1" thickBot="1">
      <c r="A119" s="25" t="s">
        <v>111</v>
      </c>
      <c r="B119" s="80"/>
      <c r="C119" s="30"/>
      <c r="D119" s="87">
        <f>SUM(D100,D118)</f>
        <v>12150</v>
      </c>
      <c r="E119" s="81"/>
      <c r="F119" s="87">
        <f>SUM(F100,F118)</f>
        <v>114378</v>
      </c>
      <c r="G119" s="81"/>
      <c r="H119" s="87">
        <f>SUM(H100,H118)</f>
        <v>19875</v>
      </c>
      <c r="I119" s="81"/>
      <c r="J119" s="87">
        <f>SUM(J100,J118)</f>
        <v>100276</v>
      </c>
      <c r="K119" s="41"/>
    </row>
    <row r="120" spans="1:11" ht="21.75" customHeight="1" thickTop="1">
      <c r="A120" s="25"/>
      <c r="C120" s="30"/>
      <c r="D120" s="96"/>
      <c r="E120" s="81"/>
      <c r="F120" s="96"/>
      <c r="G120" s="81"/>
      <c r="H120" s="96"/>
      <c r="I120" s="82"/>
      <c r="J120" s="96"/>
      <c r="K120" s="57"/>
    </row>
    <row r="121" spans="1:11" ht="21.75" customHeight="1">
      <c r="A121" s="46"/>
      <c r="C121" s="30"/>
      <c r="D121" s="44"/>
      <c r="E121" s="81"/>
      <c r="F121" s="44"/>
      <c r="G121" s="82"/>
      <c r="H121" s="53"/>
      <c r="I121" s="81"/>
      <c r="J121" s="53"/>
      <c r="K121" s="57"/>
    </row>
    <row r="122" spans="1:11" ht="21.75" customHeight="1">
      <c r="A122" s="30" t="s">
        <v>130</v>
      </c>
      <c r="C122" s="30"/>
      <c r="D122" s="44"/>
      <c r="E122" s="81"/>
      <c r="F122" s="44"/>
      <c r="G122" s="82"/>
      <c r="H122" s="53"/>
      <c r="I122" s="81"/>
      <c r="J122" s="53"/>
      <c r="K122" s="57"/>
    </row>
    <row r="123" spans="1:11" ht="22.15" customHeight="1"/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3" manualBreakCount="3">
    <brk id="30" max="16383" man="1"/>
    <brk id="61" max="16383" man="1"/>
    <brk id="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"/>
  <sheetViews>
    <sheetView showGridLines="0" view="pageBreakPreview" topLeftCell="A7" zoomScale="55" zoomScaleNormal="80" zoomScaleSheetLayoutView="55" workbookViewId="0">
      <selection activeCell="A23" sqref="A23"/>
    </sheetView>
  </sheetViews>
  <sheetFormatPr defaultColWidth="8.7109375" defaultRowHeight="21.75" customHeight="1"/>
  <cols>
    <col min="1" max="1" width="45.42578125" style="1" customWidth="1"/>
    <col min="2" max="2" width="1.7109375" style="1" customWidth="1"/>
    <col min="3" max="3" width="17.5703125" style="1" customWidth="1"/>
    <col min="4" max="4" width="1.42578125" style="1" customWidth="1"/>
    <col min="5" max="5" width="17.5703125" style="1" customWidth="1"/>
    <col min="6" max="6" width="1.42578125" style="1" customWidth="1"/>
    <col min="7" max="7" width="17.5703125" style="1" customWidth="1"/>
    <col min="8" max="8" width="1.42578125" style="1" customWidth="1"/>
    <col min="9" max="9" width="17.5703125" style="1" customWidth="1"/>
    <col min="10" max="10" width="1.42578125" style="1" customWidth="1"/>
    <col min="11" max="11" width="17.5703125" style="1" customWidth="1"/>
    <col min="12" max="12" width="1.42578125" style="1" customWidth="1"/>
    <col min="13" max="13" width="17.5703125" style="1" customWidth="1"/>
    <col min="14" max="14" width="1.42578125" style="1" customWidth="1"/>
    <col min="15" max="15" width="17.5703125" style="1" customWidth="1"/>
    <col min="16" max="16" width="1.42578125" style="1" customWidth="1"/>
    <col min="17" max="17" width="17.5703125" style="1" customWidth="1"/>
    <col min="18" max="18" width="9.28515625" style="1" customWidth="1"/>
    <col min="19" max="16384" width="8.7109375" style="1"/>
  </cols>
  <sheetData>
    <row r="1" spans="1:18" ht="21.75" customHeight="1">
      <c r="Q1" s="22" t="s">
        <v>108</v>
      </c>
    </row>
    <row r="2" spans="1:18" ht="21.75" customHeight="1">
      <c r="A2" s="166" t="s">
        <v>119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8" ht="21.75" customHeight="1">
      <c r="A3" s="166" t="s">
        <v>60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8" ht="21.75" customHeight="1">
      <c r="A4" s="166" t="s">
        <v>178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8" ht="21.75" customHeight="1">
      <c r="Q5" s="2" t="s">
        <v>104</v>
      </c>
    </row>
    <row r="6" spans="1:18" ht="21.75" customHeight="1">
      <c r="C6" s="3" t="s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8" ht="21.75" customHeight="1">
      <c r="C7" s="20"/>
      <c r="D7" s="21"/>
      <c r="E7" s="21"/>
      <c r="F7" s="21"/>
      <c r="G7" s="21"/>
      <c r="H7" s="21"/>
      <c r="I7" s="21"/>
      <c r="J7" s="21"/>
      <c r="K7" s="165" t="s">
        <v>78</v>
      </c>
      <c r="L7" s="165"/>
      <c r="M7" s="165"/>
      <c r="N7" s="165"/>
      <c r="O7" s="165"/>
      <c r="P7" s="21"/>
      <c r="Q7" s="21"/>
    </row>
    <row r="8" spans="1:18" ht="21.75" customHeight="1"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5" t="s">
        <v>89</v>
      </c>
      <c r="P8" s="21"/>
      <c r="Q8" s="21"/>
    </row>
    <row r="9" spans="1:18" s="5" customFormat="1" ht="21.75" customHeight="1">
      <c r="C9" s="5" t="s">
        <v>49</v>
      </c>
      <c r="G9" s="165" t="s">
        <v>44</v>
      </c>
      <c r="H9" s="165"/>
      <c r="I9" s="165"/>
      <c r="K9" s="165" t="s">
        <v>96</v>
      </c>
      <c r="L9" s="165"/>
      <c r="M9" s="165"/>
      <c r="O9" s="5" t="s">
        <v>90</v>
      </c>
      <c r="Q9" s="6"/>
    </row>
    <row r="10" spans="1:18" s="5" customFormat="1" ht="21.75" customHeight="1">
      <c r="C10" s="5" t="s">
        <v>115</v>
      </c>
      <c r="D10" s="1"/>
      <c r="G10" s="5" t="s">
        <v>63</v>
      </c>
      <c r="K10" s="5" t="s">
        <v>93</v>
      </c>
      <c r="M10" s="5" t="s">
        <v>95</v>
      </c>
      <c r="O10" s="5" t="s">
        <v>91</v>
      </c>
      <c r="Q10" s="5" t="s">
        <v>48</v>
      </c>
    </row>
    <row r="11" spans="1:18" s="5" customFormat="1" ht="21.75" customHeight="1">
      <c r="C11" s="24" t="s">
        <v>45</v>
      </c>
      <c r="E11" s="24" t="s">
        <v>128</v>
      </c>
      <c r="G11" s="24" t="s">
        <v>46</v>
      </c>
      <c r="I11" s="24" t="s">
        <v>47</v>
      </c>
      <c r="K11" s="24" t="s">
        <v>94</v>
      </c>
      <c r="M11" s="24" t="s">
        <v>103</v>
      </c>
      <c r="O11" s="24" t="s">
        <v>92</v>
      </c>
      <c r="Q11" s="24" t="s">
        <v>51</v>
      </c>
    </row>
    <row r="12" spans="1:18" ht="21.75" customHeight="1">
      <c r="A12" s="7" t="s">
        <v>149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360406</v>
      </c>
      <c r="J12" s="8"/>
      <c r="K12" s="8">
        <v>5886</v>
      </c>
      <c r="L12" s="8"/>
      <c r="M12" s="8">
        <v>174272</v>
      </c>
      <c r="N12" s="8"/>
      <c r="O12" s="8">
        <f>SUM(K12:M12)</f>
        <v>180158</v>
      </c>
      <c r="P12" s="8"/>
      <c r="Q12" s="10">
        <f>SUM(C12:I12,O12)</f>
        <v>1263732</v>
      </c>
    </row>
    <row r="13" spans="1:18" s="11" customFormat="1" ht="21.75" customHeight="1">
      <c r="A13" s="159" t="s">
        <v>109</v>
      </c>
      <c r="C13" s="8">
        <v>0</v>
      </c>
      <c r="E13" s="8">
        <v>0</v>
      </c>
      <c r="F13" s="9"/>
      <c r="G13" s="8">
        <v>0</v>
      </c>
      <c r="H13" s="9"/>
      <c r="I13" s="8">
        <f>SUM(PL!F82)</f>
        <v>105379</v>
      </c>
      <c r="J13" s="9"/>
      <c r="K13" s="8">
        <v>0</v>
      </c>
      <c r="L13" s="9"/>
      <c r="M13" s="8">
        <v>0</v>
      </c>
      <c r="N13" s="9"/>
      <c r="O13" s="8">
        <f t="shared" ref="O13:O16" si="0">SUM(K13:M13)</f>
        <v>0</v>
      </c>
      <c r="P13" s="10"/>
      <c r="Q13" s="10">
        <f t="shared" ref="Q13:Q16" si="1">SUM(C13:M13)</f>
        <v>105379</v>
      </c>
      <c r="R13" s="9"/>
    </row>
    <row r="14" spans="1:18" s="11" customFormat="1" ht="21.75" customHeight="1">
      <c r="A14" s="11" t="s">
        <v>110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f>SUM(PL!F107)</f>
        <v>8999</v>
      </c>
      <c r="L14" s="9"/>
      <c r="M14" s="12">
        <v>0</v>
      </c>
      <c r="N14" s="9"/>
      <c r="O14" s="12">
        <f t="shared" si="0"/>
        <v>8999</v>
      </c>
      <c r="P14" s="10"/>
      <c r="Q14" s="13">
        <f t="shared" si="1"/>
        <v>8999</v>
      </c>
      <c r="R14" s="9"/>
    </row>
    <row r="15" spans="1:18" s="11" customFormat="1" ht="21.75" customHeight="1">
      <c r="A15" s="11" t="s">
        <v>111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105379</v>
      </c>
      <c r="J15" s="9"/>
      <c r="K15" s="8">
        <f>SUM(K13:K14)</f>
        <v>8999</v>
      </c>
      <c r="L15" s="9"/>
      <c r="M15" s="8">
        <f>SUM(M13:M14)</f>
        <v>0</v>
      </c>
      <c r="N15" s="9"/>
      <c r="O15" s="8">
        <f t="shared" si="0"/>
        <v>8999</v>
      </c>
      <c r="P15" s="10"/>
      <c r="Q15" s="10">
        <f t="shared" si="1"/>
        <v>114378</v>
      </c>
      <c r="R15" s="9"/>
    </row>
    <row r="16" spans="1:18" s="11" customFormat="1" ht="21.75" customHeight="1">
      <c r="A16" s="11" t="s">
        <v>179</v>
      </c>
      <c r="C16" s="8">
        <v>0</v>
      </c>
      <c r="E16" s="8">
        <v>0</v>
      </c>
      <c r="F16" s="9"/>
      <c r="G16" s="8">
        <v>0</v>
      </c>
      <c r="H16" s="9"/>
      <c r="I16" s="8">
        <v>-32000</v>
      </c>
      <c r="J16" s="9"/>
      <c r="K16" s="8">
        <v>0</v>
      </c>
      <c r="L16" s="9"/>
      <c r="M16" s="8">
        <v>0</v>
      </c>
      <c r="N16" s="9"/>
      <c r="O16" s="12">
        <f t="shared" si="0"/>
        <v>0</v>
      </c>
      <c r="P16" s="10"/>
      <c r="Q16" s="10">
        <f t="shared" si="1"/>
        <v>-32000</v>
      </c>
      <c r="R16" s="9"/>
    </row>
    <row r="17" spans="1:18" ht="21.75" customHeight="1" thickBot="1">
      <c r="A17" s="7" t="s">
        <v>176</v>
      </c>
      <c r="B17" s="7"/>
      <c r="C17" s="14">
        <f>SUM(C12,C15:C16)</f>
        <v>400000</v>
      </c>
      <c r="D17" s="9"/>
      <c r="E17" s="14">
        <f>SUM(E12,E15:E16)</f>
        <v>283168</v>
      </c>
      <c r="F17" s="9"/>
      <c r="G17" s="14">
        <f>SUM(G12,G15:G16)</f>
        <v>40000</v>
      </c>
      <c r="H17" s="9"/>
      <c r="I17" s="14">
        <f>SUM(I12,I15:I16)</f>
        <v>433785</v>
      </c>
      <c r="J17" s="9"/>
      <c r="K17" s="14">
        <f>SUM(K12,K15:K16)</f>
        <v>14885</v>
      </c>
      <c r="L17" s="9"/>
      <c r="M17" s="14">
        <f>SUM(M12,M15:M16)</f>
        <v>174272</v>
      </c>
      <c r="N17" s="9"/>
      <c r="O17" s="14">
        <f>SUM(O12,O15:O16)</f>
        <v>189157</v>
      </c>
      <c r="P17" s="9"/>
      <c r="Q17" s="14">
        <f>SUM(Q12,Q15:Q16)</f>
        <v>1346110</v>
      </c>
    </row>
    <row r="18" spans="1:18" ht="21.75" customHeight="1" thickTop="1">
      <c r="A18" s="7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8" ht="21.75" customHeight="1">
      <c r="A19" s="7" t="s">
        <v>148</v>
      </c>
      <c r="B19" s="7"/>
      <c r="C19" s="9">
        <v>400000</v>
      </c>
      <c r="D19" s="9"/>
      <c r="E19" s="9">
        <v>283168</v>
      </c>
      <c r="F19" s="9"/>
      <c r="G19" s="9">
        <v>40000</v>
      </c>
      <c r="H19" s="9"/>
      <c r="I19" s="9">
        <v>460589</v>
      </c>
      <c r="J19" s="9"/>
      <c r="K19" s="9">
        <v>7603</v>
      </c>
      <c r="L19" s="9"/>
      <c r="M19" s="9">
        <v>174906</v>
      </c>
      <c r="N19" s="9"/>
      <c r="O19" s="8">
        <f>SUM(K19:M19)</f>
        <v>182509</v>
      </c>
      <c r="P19" s="9"/>
      <c r="Q19" s="10">
        <f>SUM(C19:I19,O19)</f>
        <v>1366266</v>
      </c>
    </row>
    <row r="20" spans="1:18" ht="21.75" customHeight="1">
      <c r="A20" s="11" t="s">
        <v>109</v>
      </c>
      <c r="B20" s="7"/>
      <c r="C20" s="9">
        <v>0</v>
      </c>
      <c r="D20" s="9"/>
      <c r="E20" s="9">
        <v>0</v>
      </c>
      <c r="F20" s="9"/>
      <c r="G20" s="9">
        <v>0</v>
      </c>
      <c r="H20" s="9"/>
      <c r="I20" s="9">
        <f>PL!D100</f>
        <v>25122</v>
      </c>
      <c r="J20" s="9"/>
      <c r="K20" s="9">
        <v>0</v>
      </c>
      <c r="L20" s="9"/>
      <c r="M20" s="9">
        <v>0</v>
      </c>
      <c r="N20" s="9"/>
      <c r="O20" s="9">
        <f t="shared" ref="O20:O23" si="2">SUM(K20:M20)</f>
        <v>0</v>
      </c>
      <c r="P20" s="9"/>
      <c r="Q20" s="10">
        <f t="shared" ref="Q20:Q23" si="3">SUM(C20:M20)</f>
        <v>25122</v>
      </c>
    </row>
    <row r="21" spans="1:18" ht="21.75" customHeight="1">
      <c r="A21" s="11" t="s">
        <v>110</v>
      </c>
      <c r="B21" s="7"/>
      <c r="C21" s="102">
        <v>0</v>
      </c>
      <c r="D21" s="9"/>
      <c r="E21" s="102">
        <v>0</v>
      </c>
      <c r="F21" s="9"/>
      <c r="G21" s="102">
        <v>0</v>
      </c>
      <c r="H21" s="9"/>
      <c r="I21" s="102">
        <v>0</v>
      </c>
      <c r="J21" s="9"/>
      <c r="K21" s="102">
        <f>SUM(PL!D107)</f>
        <v>-12972</v>
      </c>
      <c r="L21" s="9"/>
      <c r="M21" s="102">
        <v>0</v>
      </c>
      <c r="N21" s="9"/>
      <c r="O21" s="102">
        <f t="shared" si="2"/>
        <v>-12972</v>
      </c>
      <c r="P21" s="9"/>
      <c r="Q21" s="13">
        <f t="shared" si="3"/>
        <v>-12972</v>
      </c>
    </row>
    <row r="22" spans="1:18" ht="21.75" customHeight="1">
      <c r="A22" s="11" t="s">
        <v>111</v>
      </c>
      <c r="B22" s="7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25122</v>
      </c>
      <c r="J22" s="9"/>
      <c r="K22" s="9">
        <f>SUM(K20:K21)</f>
        <v>-12972</v>
      </c>
      <c r="L22" s="9"/>
      <c r="M22" s="9">
        <f>SUM(M20:M21)</f>
        <v>0</v>
      </c>
      <c r="N22" s="9"/>
      <c r="O22" s="9">
        <f>SUM(O20:O21)</f>
        <v>-12972</v>
      </c>
      <c r="P22" s="9"/>
      <c r="Q22" s="9">
        <f>SUM(Q20:Q21)</f>
        <v>12150</v>
      </c>
    </row>
    <row r="23" spans="1:18" ht="21.75" customHeight="1">
      <c r="A23" s="11" t="s">
        <v>179</v>
      </c>
      <c r="B23" s="7"/>
      <c r="C23" s="9">
        <v>0</v>
      </c>
      <c r="D23" s="9"/>
      <c r="E23" s="9">
        <v>0</v>
      </c>
      <c r="F23" s="9"/>
      <c r="G23" s="9">
        <v>0</v>
      </c>
      <c r="H23" s="9"/>
      <c r="I23" s="9">
        <v>-79998</v>
      </c>
      <c r="J23" s="9"/>
      <c r="K23" s="9">
        <v>0</v>
      </c>
      <c r="L23" s="9"/>
      <c r="M23" s="9">
        <v>0</v>
      </c>
      <c r="N23" s="9"/>
      <c r="O23" s="9">
        <f t="shared" si="2"/>
        <v>0</v>
      </c>
      <c r="P23" s="9"/>
      <c r="Q23" s="10">
        <f t="shared" si="3"/>
        <v>-79998</v>
      </c>
    </row>
    <row r="24" spans="1:18" ht="21.75" customHeight="1" thickBot="1">
      <c r="A24" s="7" t="s">
        <v>177</v>
      </c>
      <c r="B24" s="7"/>
      <c r="C24" s="14">
        <f>SUM(C19,C22:C23)</f>
        <v>400000</v>
      </c>
      <c r="D24" s="9"/>
      <c r="E24" s="14">
        <f>SUM(E19,E22:E23)</f>
        <v>283168</v>
      </c>
      <c r="F24" s="9"/>
      <c r="G24" s="14">
        <f>SUM(G19,G22:G23)</f>
        <v>40000</v>
      </c>
      <c r="H24" s="9"/>
      <c r="I24" s="14">
        <f>SUM(I19,I22:I23)</f>
        <v>405713</v>
      </c>
      <c r="J24" s="9"/>
      <c r="K24" s="14">
        <f>SUM(K19,K22:K23)</f>
        <v>-5369</v>
      </c>
      <c r="L24" s="9"/>
      <c r="M24" s="14">
        <f>SUM(M19,M22:M23)</f>
        <v>174906</v>
      </c>
      <c r="N24" s="9"/>
      <c r="O24" s="14">
        <f>SUM(O19,O22:O23)</f>
        <v>169537</v>
      </c>
      <c r="P24" s="9"/>
      <c r="Q24" s="14">
        <f>SUM(Q19,Q22:Q23)</f>
        <v>1298418</v>
      </c>
    </row>
    <row r="25" spans="1:18" ht="21.75" customHeight="1" thickTop="1">
      <c r="C25" s="151">
        <f>C24-BS!D78</f>
        <v>0</v>
      </c>
      <c r="D25" s="151"/>
      <c r="E25" s="151">
        <f>E24-BS!D79</f>
        <v>0</v>
      </c>
      <c r="F25" s="151"/>
      <c r="G25" s="151">
        <f>G24-BS!D81</f>
        <v>0</v>
      </c>
      <c r="H25" s="151"/>
      <c r="I25" s="151">
        <f>I24-BS!D82</f>
        <v>0</v>
      </c>
      <c r="J25" s="151"/>
      <c r="K25" s="151"/>
      <c r="L25" s="151"/>
      <c r="M25" s="151"/>
      <c r="N25" s="151"/>
      <c r="O25" s="151">
        <f>O24-BS!D83</f>
        <v>0</v>
      </c>
      <c r="P25" s="151"/>
      <c r="Q25" s="151">
        <f>Q24-BS!D84</f>
        <v>0</v>
      </c>
      <c r="R25" s="17"/>
    </row>
    <row r="26" spans="1:18" ht="21.75" customHeight="1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8" ht="21.75" customHeight="1">
      <c r="A27" s="30" t="s">
        <v>130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9"/>
  <sheetViews>
    <sheetView showGridLines="0" view="pageBreakPreview" topLeftCell="A4" zoomScale="55" zoomScaleNormal="70" zoomScaleSheetLayoutView="55" workbookViewId="0">
      <selection activeCell="C27" sqref="C27"/>
    </sheetView>
  </sheetViews>
  <sheetFormatPr defaultRowHeight="21.75" customHeight="1"/>
  <cols>
    <col min="1" max="1" width="43.42578125" style="1" customWidth="1"/>
    <col min="2" max="2" width="3.5703125" style="1" customWidth="1"/>
    <col min="3" max="3" width="20.28515625" style="1" customWidth="1"/>
    <col min="4" max="4" width="1.42578125" style="1" customWidth="1"/>
    <col min="5" max="5" width="20.28515625" style="1" customWidth="1"/>
    <col min="6" max="6" width="1.42578125" style="1" customWidth="1"/>
    <col min="7" max="7" width="20.28515625" style="1" customWidth="1"/>
    <col min="8" max="8" width="1.42578125" style="1" customWidth="1"/>
    <col min="9" max="9" width="20.28515625" style="1" customWidth="1"/>
    <col min="10" max="10" width="1.42578125" style="1" customWidth="1"/>
    <col min="11" max="11" width="22.42578125" style="1" customWidth="1"/>
    <col min="12" max="12" width="1.42578125" style="1" customWidth="1"/>
    <col min="13" max="13" width="20.28515625" style="1" customWidth="1"/>
    <col min="14" max="14" width="1.42578125" style="1" customWidth="1"/>
    <col min="15" max="15" width="20.28515625" style="1" customWidth="1"/>
    <col min="16" max="256" width="8.7109375" style="1"/>
    <col min="257" max="257" width="39.71093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7109375" style="1"/>
    <col min="513" max="513" width="39.71093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7109375" style="1"/>
    <col min="769" max="769" width="39.71093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7109375" style="1"/>
    <col min="1025" max="1025" width="39.71093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7109375" style="1"/>
    <col min="1281" max="1281" width="39.71093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7109375" style="1"/>
    <col min="1537" max="1537" width="39.71093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7109375" style="1"/>
    <col min="1793" max="1793" width="39.71093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7109375" style="1"/>
    <col min="2049" max="2049" width="39.71093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7109375" style="1"/>
    <col min="2305" max="2305" width="39.71093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7109375" style="1"/>
    <col min="2561" max="2561" width="39.71093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7109375" style="1"/>
    <col min="2817" max="2817" width="39.71093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7109375" style="1"/>
    <col min="3073" max="3073" width="39.71093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7109375" style="1"/>
    <col min="3329" max="3329" width="39.71093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7109375" style="1"/>
    <col min="3585" max="3585" width="39.71093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7109375" style="1"/>
    <col min="3841" max="3841" width="39.71093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7109375" style="1"/>
    <col min="4097" max="4097" width="39.71093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7109375" style="1"/>
    <col min="4353" max="4353" width="39.71093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7109375" style="1"/>
    <col min="4609" max="4609" width="39.71093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7109375" style="1"/>
    <col min="4865" max="4865" width="39.71093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7109375" style="1"/>
    <col min="5121" max="5121" width="39.71093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7109375" style="1"/>
    <col min="5377" max="5377" width="39.71093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7109375" style="1"/>
    <col min="5633" max="5633" width="39.71093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7109375" style="1"/>
    <col min="5889" max="5889" width="39.71093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7109375" style="1"/>
    <col min="6145" max="6145" width="39.71093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7109375" style="1"/>
    <col min="6401" max="6401" width="39.71093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7109375" style="1"/>
    <col min="6657" max="6657" width="39.71093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7109375" style="1"/>
    <col min="6913" max="6913" width="39.71093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7109375" style="1"/>
    <col min="7169" max="7169" width="39.71093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7109375" style="1"/>
    <col min="7425" max="7425" width="39.71093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7109375" style="1"/>
    <col min="7681" max="7681" width="39.71093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7109375" style="1"/>
    <col min="7937" max="7937" width="39.71093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7109375" style="1"/>
    <col min="8193" max="8193" width="39.71093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7109375" style="1"/>
    <col min="8449" max="8449" width="39.71093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7109375" style="1"/>
    <col min="8705" max="8705" width="39.71093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7109375" style="1"/>
    <col min="8961" max="8961" width="39.71093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7109375" style="1"/>
    <col min="9217" max="9217" width="39.71093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7109375" style="1"/>
    <col min="9473" max="9473" width="39.71093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7109375" style="1"/>
    <col min="9729" max="9729" width="39.71093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7109375" style="1"/>
    <col min="9985" max="9985" width="39.71093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7109375" style="1"/>
    <col min="10241" max="10241" width="39.71093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7109375" style="1"/>
    <col min="10497" max="10497" width="39.71093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7109375" style="1"/>
    <col min="10753" max="10753" width="39.71093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7109375" style="1"/>
    <col min="11009" max="11009" width="39.71093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7109375" style="1"/>
    <col min="11265" max="11265" width="39.71093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7109375" style="1"/>
    <col min="11521" max="11521" width="39.71093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7109375" style="1"/>
    <col min="11777" max="11777" width="39.71093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7109375" style="1"/>
    <col min="12033" max="12033" width="39.71093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7109375" style="1"/>
    <col min="12289" max="12289" width="39.71093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7109375" style="1"/>
    <col min="12545" max="12545" width="39.71093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7109375" style="1"/>
    <col min="12801" max="12801" width="39.71093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7109375" style="1"/>
    <col min="13057" max="13057" width="39.71093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7109375" style="1"/>
    <col min="13313" max="13313" width="39.71093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7109375" style="1"/>
    <col min="13569" max="13569" width="39.71093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7109375" style="1"/>
    <col min="13825" max="13825" width="39.71093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7109375" style="1"/>
    <col min="14081" max="14081" width="39.71093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7109375" style="1"/>
    <col min="14337" max="14337" width="39.71093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7109375" style="1"/>
    <col min="14593" max="14593" width="39.71093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7109375" style="1"/>
    <col min="14849" max="14849" width="39.71093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7109375" style="1"/>
    <col min="15105" max="15105" width="39.71093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7109375" style="1"/>
    <col min="15361" max="15361" width="39.71093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7109375" style="1"/>
    <col min="15617" max="15617" width="39.71093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7109375" style="1"/>
    <col min="15873" max="15873" width="39.71093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7109375" style="1"/>
    <col min="16129" max="16129" width="39.71093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7109375" style="1"/>
  </cols>
  <sheetData>
    <row r="1" spans="1:17" ht="21.75" customHeight="1">
      <c r="O1" s="22" t="s">
        <v>108</v>
      </c>
    </row>
    <row r="2" spans="1:17" ht="21.75" customHeight="1">
      <c r="A2" s="166" t="s">
        <v>119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21.75" customHeight="1">
      <c r="A3" s="166" t="s">
        <v>60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7" ht="21.75" customHeight="1">
      <c r="A4" s="166" t="s">
        <v>178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7" ht="21.75" customHeight="1">
      <c r="O5" s="2" t="s">
        <v>104</v>
      </c>
    </row>
    <row r="6" spans="1:17" ht="21.75" customHeight="1">
      <c r="C6" s="3" t="s">
        <v>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ht="21.75" customHeight="1">
      <c r="C7" s="20"/>
      <c r="D7" s="21"/>
      <c r="E7" s="21"/>
      <c r="F7" s="21"/>
      <c r="G7" s="21"/>
      <c r="H7" s="21"/>
      <c r="I7" s="21"/>
      <c r="J7" s="21"/>
      <c r="K7" s="165" t="s">
        <v>78</v>
      </c>
      <c r="L7" s="165"/>
      <c r="M7" s="165"/>
      <c r="N7" s="21"/>
      <c r="O7" s="21"/>
    </row>
    <row r="8" spans="1:17" ht="21.75" customHeight="1">
      <c r="C8" s="20"/>
      <c r="D8" s="21"/>
      <c r="E8" s="21"/>
      <c r="F8" s="21"/>
      <c r="G8" s="21"/>
      <c r="H8" s="21"/>
      <c r="I8" s="21"/>
      <c r="J8" s="21"/>
      <c r="K8" s="21" t="s">
        <v>123</v>
      </c>
      <c r="L8" s="21"/>
      <c r="M8" s="5" t="s">
        <v>89</v>
      </c>
      <c r="N8" s="21"/>
      <c r="O8" s="21"/>
    </row>
    <row r="9" spans="1:17" s="5" customFormat="1" ht="21.75" customHeight="1">
      <c r="C9" s="5" t="s">
        <v>49</v>
      </c>
      <c r="G9" s="165" t="s">
        <v>44</v>
      </c>
      <c r="H9" s="165"/>
      <c r="I9" s="165"/>
      <c r="K9" s="24" t="s">
        <v>122</v>
      </c>
      <c r="M9" s="5" t="s">
        <v>90</v>
      </c>
      <c r="O9" s="6"/>
    </row>
    <row r="10" spans="1:17" s="5" customFormat="1" ht="21.75" customHeight="1">
      <c r="C10" s="5" t="s">
        <v>50</v>
      </c>
      <c r="D10" s="1"/>
      <c r="G10" s="5" t="s">
        <v>63</v>
      </c>
      <c r="K10" s="5" t="s">
        <v>95</v>
      </c>
      <c r="M10" s="5" t="s">
        <v>91</v>
      </c>
      <c r="O10" s="5" t="s">
        <v>48</v>
      </c>
    </row>
    <row r="11" spans="1:17" s="5" customFormat="1" ht="21.75" customHeight="1">
      <c r="C11" s="24" t="s">
        <v>45</v>
      </c>
      <c r="E11" s="24" t="s">
        <v>128</v>
      </c>
      <c r="G11" s="24" t="s">
        <v>46</v>
      </c>
      <c r="I11" s="24" t="s">
        <v>47</v>
      </c>
      <c r="K11" s="24" t="s">
        <v>103</v>
      </c>
      <c r="M11" s="24" t="s">
        <v>92</v>
      </c>
      <c r="O11" s="24" t="s">
        <v>51</v>
      </c>
    </row>
    <row r="12" spans="1:17" ht="21.75" customHeight="1">
      <c r="A12" s="7" t="s">
        <v>137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452044</v>
      </c>
      <c r="J12" s="8"/>
      <c r="K12" s="8">
        <v>174272</v>
      </c>
      <c r="L12" s="8"/>
      <c r="M12" s="8">
        <f>SUM(K12)</f>
        <v>174272</v>
      </c>
      <c r="N12" s="8"/>
      <c r="O12" s="10">
        <f>SUM(C12:I12,M12)</f>
        <v>1349484</v>
      </c>
    </row>
    <row r="13" spans="1:17" s="11" customFormat="1" ht="21.75" customHeight="1">
      <c r="A13" s="159" t="s">
        <v>109</v>
      </c>
      <c r="C13" s="8">
        <v>0</v>
      </c>
      <c r="E13" s="8">
        <v>0</v>
      </c>
      <c r="F13" s="9"/>
      <c r="G13" s="8">
        <v>0</v>
      </c>
      <c r="H13" s="9"/>
      <c r="I13" s="8">
        <f>SUM(PL!J82)</f>
        <v>100276</v>
      </c>
      <c r="J13" s="9"/>
      <c r="K13" s="8">
        <v>0</v>
      </c>
      <c r="L13" s="9"/>
      <c r="M13" s="8">
        <f>SUM(K13:K13)</f>
        <v>0</v>
      </c>
      <c r="N13" s="10"/>
      <c r="O13" s="10">
        <f>SUM(C13:K13)</f>
        <v>100276</v>
      </c>
      <c r="P13" s="9"/>
    </row>
    <row r="14" spans="1:17" s="11" customFormat="1" ht="21.75" customHeight="1">
      <c r="A14" s="11" t="s">
        <v>110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9"/>
      <c r="M14" s="12">
        <f>SUM(K14:K14)</f>
        <v>0</v>
      </c>
      <c r="N14" s="10"/>
      <c r="O14" s="13">
        <f>SUM(C14:K14)</f>
        <v>0</v>
      </c>
      <c r="P14" s="9"/>
    </row>
    <row r="15" spans="1:17" s="11" customFormat="1" ht="21.75" customHeight="1">
      <c r="A15" s="11" t="s">
        <v>111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100276</v>
      </c>
      <c r="J15" s="9"/>
      <c r="K15" s="8">
        <f>SUM(K13:K14)</f>
        <v>0</v>
      </c>
      <c r="L15" s="9"/>
      <c r="M15" s="8">
        <f>SUM(K15:K15)</f>
        <v>0</v>
      </c>
      <c r="N15" s="10"/>
      <c r="O15" s="10">
        <f>SUM(C15:K15)</f>
        <v>100276</v>
      </c>
      <c r="P15" s="9"/>
    </row>
    <row r="16" spans="1:17" s="11" customFormat="1" ht="21.75" customHeight="1">
      <c r="A16" s="11" t="s">
        <v>179</v>
      </c>
      <c r="C16" s="8">
        <v>0</v>
      </c>
      <c r="E16" s="8">
        <v>0</v>
      </c>
      <c r="F16" s="9"/>
      <c r="G16" s="8">
        <v>0</v>
      </c>
      <c r="H16" s="9"/>
      <c r="I16" s="8">
        <v>-32000</v>
      </c>
      <c r="J16" s="9"/>
      <c r="K16" s="8">
        <v>0</v>
      </c>
      <c r="L16" s="9"/>
      <c r="M16" s="8">
        <f>SUM(K16:K16)</f>
        <v>0</v>
      </c>
      <c r="N16" s="10"/>
      <c r="O16" s="10">
        <f>SUM(C16:K16)</f>
        <v>-32000</v>
      </c>
      <c r="P16" s="9"/>
    </row>
    <row r="17" spans="1:16" ht="21.75" customHeight="1" thickBot="1">
      <c r="A17" s="7" t="s">
        <v>176</v>
      </c>
      <c r="B17" s="7"/>
      <c r="C17" s="14">
        <f>SUM(C12,C15:C16)</f>
        <v>400000</v>
      </c>
      <c r="D17" s="9"/>
      <c r="E17" s="14">
        <f>SUM(E12,E15:E16)</f>
        <v>283168</v>
      </c>
      <c r="F17" s="9"/>
      <c r="G17" s="14">
        <f>SUM(G12,G15:G16)</f>
        <v>40000</v>
      </c>
      <c r="H17" s="9"/>
      <c r="I17" s="14">
        <f>SUM(I12,I15:I16)</f>
        <v>520320</v>
      </c>
      <c r="J17" s="9"/>
      <c r="K17" s="14">
        <f>SUM(K12,K15:K16)</f>
        <v>174272</v>
      </c>
      <c r="L17" s="9"/>
      <c r="M17" s="14">
        <f>SUM(M12,M15:M16)</f>
        <v>174272</v>
      </c>
      <c r="N17" s="9"/>
      <c r="O17" s="14">
        <f>SUM(O12,O15:O16)</f>
        <v>1417760</v>
      </c>
    </row>
    <row r="18" spans="1:16" ht="21.75" customHeight="1" thickTop="1">
      <c r="C18" s="15" t="e">
        <f>#REF!-BS!J82</f>
        <v>#REF!</v>
      </c>
      <c r="D18" s="15"/>
      <c r="E18" s="15"/>
      <c r="F18" s="15"/>
      <c r="G18" s="15"/>
      <c r="H18" s="15"/>
      <c r="I18" s="16"/>
      <c r="J18" s="15"/>
      <c r="K18" s="16"/>
      <c r="L18" s="15"/>
      <c r="M18" s="16"/>
      <c r="N18" s="16"/>
      <c r="O18" s="16"/>
      <c r="P18" s="17"/>
    </row>
    <row r="19" spans="1:16" ht="21.75" customHeight="1">
      <c r="A19" s="7" t="s">
        <v>148</v>
      </c>
      <c r="B19" s="7"/>
      <c r="C19" s="8">
        <v>400000</v>
      </c>
      <c r="D19" s="9"/>
      <c r="E19" s="8">
        <v>283168</v>
      </c>
      <c r="F19" s="8"/>
      <c r="G19" s="8">
        <v>40000</v>
      </c>
      <c r="H19" s="8"/>
      <c r="I19" s="8">
        <v>534454</v>
      </c>
      <c r="J19" s="8"/>
      <c r="K19" s="8">
        <v>174906</v>
      </c>
      <c r="L19" s="8"/>
      <c r="M19" s="8">
        <f>SUM(K19)</f>
        <v>174906</v>
      </c>
      <c r="N19" s="8"/>
      <c r="O19" s="10">
        <f>SUM(C19:I19,M19)</f>
        <v>1432528</v>
      </c>
    </row>
    <row r="20" spans="1:16" s="11" customFormat="1" ht="21.75" customHeight="1">
      <c r="A20" s="11" t="s">
        <v>109</v>
      </c>
      <c r="C20" s="8">
        <v>0</v>
      </c>
      <c r="E20" s="8">
        <v>0</v>
      </c>
      <c r="F20" s="9"/>
      <c r="G20" s="8">
        <v>0</v>
      </c>
      <c r="H20" s="9"/>
      <c r="I20" s="8">
        <f>SUM(PL!H82)</f>
        <v>19875</v>
      </c>
      <c r="J20" s="9"/>
      <c r="K20" s="8">
        <v>0</v>
      </c>
      <c r="L20" s="9"/>
      <c r="M20" s="8">
        <f t="shared" ref="M20:M23" si="0">SUM(K20:K20)</f>
        <v>0</v>
      </c>
      <c r="N20" s="10"/>
      <c r="O20" s="10">
        <f t="shared" ref="O20:O23" si="1">SUM(C20:K20)</f>
        <v>19875</v>
      </c>
      <c r="P20" s="9"/>
    </row>
    <row r="21" spans="1:16" s="11" customFormat="1" ht="21.75" customHeight="1">
      <c r="A21" s="11" t="s">
        <v>110</v>
      </c>
      <c r="C21" s="12">
        <v>0</v>
      </c>
      <c r="E21" s="12">
        <v>0</v>
      </c>
      <c r="F21" s="9"/>
      <c r="G21" s="12">
        <v>0</v>
      </c>
      <c r="H21" s="9"/>
      <c r="I21" s="12">
        <v>0</v>
      </c>
      <c r="J21" s="9"/>
      <c r="K21" s="12">
        <v>0</v>
      </c>
      <c r="L21" s="9"/>
      <c r="M21" s="12">
        <f t="shared" si="0"/>
        <v>0</v>
      </c>
      <c r="N21" s="10"/>
      <c r="O21" s="13">
        <f t="shared" si="1"/>
        <v>0</v>
      </c>
      <c r="P21" s="9"/>
    </row>
    <row r="22" spans="1:16" s="11" customFormat="1" ht="21.75" customHeight="1">
      <c r="A22" s="11" t="s">
        <v>111</v>
      </c>
      <c r="C22" s="8">
        <f>SUM(C20:C21)</f>
        <v>0</v>
      </c>
      <c r="E22" s="8">
        <f>SUM(E20:E21)</f>
        <v>0</v>
      </c>
      <c r="F22" s="9"/>
      <c r="G22" s="8">
        <f>SUM(G20:G21)</f>
        <v>0</v>
      </c>
      <c r="H22" s="9"/>
      <c r="I22" s="8">
        <f>SUM(I20:I21)</f>
        <v>19875</v>
      </c>
      <c r="J22" s="9"/>
      <c r="K22" s="8">
        <f>SUM(K20:K21)</f>
        <v>0</v>
      </c>
      <c r="L22" s="9"/>
      <c r="M22" s="8">
        <f t="shared" si="0"/>
        <v>0</v>
      </c>
      <c r="N22" s="10"/>
      <c r="O22" s="10">
        <f t="shared" si="1"/>
        <v>19875</v>
      </c>
      <c r="P22" s="9"/>
    </row>
    <row r="23" spans="1:16" s="11" customFormat="1" ht="21.75" customHeight="1">
      <c r="A23" s="11" t="s">
        <v>179</v>
      </c>
      <c r="C23" s="8">
        <v>0</v>
      </c>
      <c r="E23" s="8">
        <v>0</v>
      </c>
      <c r="F23" s="9"/>
      <c r="G23" s="8">
        <v>0</v>
      </c>
      <c r="H23" s="9"/>
      <c r="I23" s="8">
        <v>-79998</v>
      </c>
      <c r="J23" s="9"/>
      <c r="K23" s="8">
        <v>0</v>
      </c>
      <c r="L23" s="9"/>
      <c r="M23" s="8">
        <f t="shared" si="0"/>
        <v>0</v>
      </c>
      <c r="N23" s="10"/>
      <c r="O23" s="10">
        <f t="shared" si="1"/>
        <v>-79998</v>
      </c>
      <c r="P23" s="9"/>
    </row>
    <row r="24" spans="1:16" ht="21.75" customHeight="1" thickBot="1">
      <c r="A24" s="7" t="s">
        <v>177</v>
      </c>
      <c r="B24" s="7"/>
      <c r="C24" s="23">
        <f>SUM(C19,C22:C23)</f>
        <v>400000</v>
      </c>
      <c r="D24" s="9"/>
      <c r="E24" s="23">
        <f>SUM(E19,E22:E23)</f>
        <v>283168</v>
      </c>
      <c r="F24" s="8"/>
      <c r="G24" s="23">
        <f>SUM(G19,G22:G23)</f>
        <v>40000</v>
      </c>
      <c r="H24" s="8"/>
      <c r="I24" s="23">
        <f>SUM(I19,I22:I23)</f>
        <v>474331</v>
      </c>
      <c r="J24" s="8"/>
      <c r="K24" s="23">
        <f>SUM(K19,K22:K23)</f>
        <v>174906</v>
      </c>
      <c r="L24" s="8"/>
      <c r="M24" s="23">
        <f>SUM(M19,M22:M23)</f>
        <v>174906</v>
      </c>
      <c r="N24" s="8"/>
      <c r="O24" s="23">
        <f>SUM(O19,O22:O23)</f>
        <v>1372405</v>
      </c>
    </row>
    <row r="25" spans="1:16" ht="21.75" customHeight="1" thickTop="1">
      <c r="C25" s="103">
        <f>C24-BS!H78</f>
        <v>0</v>
      </c>
      <c r="D25" s="103"/>
      <c r="E25" s="103">
        <f>E24-BS!H79</f>
        <v>0</v>
      </c>
      <c r="F25" s="103"/>
      <c r="G25" s="103">
        <f>G24-BS!H81</f>
        <v>0</v>
      </c>
      <c r="H25" s="103"/>
      <c r="I25" s="103">
        <f>I24-BS!H82</f>
        <v>0</v>
      </c>
      <c r="J25" s="103"/>
      <c r="K25" s="104"/>
      <c r="L25" s="103"/>
      <c r="M25" s="103">
        <f>M24-BS!H83</f>
        <v>0</v>
      </c>
      <c r="N25" s="104"/>
      <c r="O25" s="103">
        <f>O24-BS!H84</f>
        <v>0</v>
      </c>
      <c r="P25" s="17"/>
    </row>
    <row r="26" spans="1:16" ht="21.75" customHeight="1">
      <c r="C26" s="15"/>
      <c r="D26" s="15"/>
      <c r="E26" s="15"/>
      <c r="F26" s="15"/>
      <c r="G26" s="15"/>
      <c r="H26" s="15"/>
      <c r="I26" s="16"/>
      <c r="J26" s="15"/>
      <c r="K26" s="16"/>
      <c r="L26" s="15"/>
      <c r="M26" s="16"/>
      <c r="N26" s="16"/>
      <c r="O26" s="16"/>
      <c r="P26" s="17"/>
    </row>
    <row r="27" spans="1:16" ht="21.75" customHeight="1">
      <c r="C27" s="15"/>
      <c r="D27" s="15"/>
      <c r="E27" s="15"/>
      <c r="F27" s="15"/>
      <c r="G27" s="15"/>
      <c r="H27" s="15"/>
      <c r="I27" s="16"/>
      <c r="J27" s="15"/>
      <c r="K27" s="16"/>
      <c r="L27" s="15"/>
      <c r="M27" s="16"/>
      <c r="N27" s="16"/>
      <c r="O27" s="16"/>
      <c r="P27" s="17"/>
    </row>
    <row r="28" spans="1:16" ht="21.75" customHeight="1">
      <c r="A28" s="30" t="s">
        <v>130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6" ht="21.75" customHeight="1">
      <c r="C29" s="18"/>
      <c r="D29" s="19"/>
      <c r="E29" s="19"/>
      <c r="F29" s="19"/>
      <c r="G29" s="19"/>
      <c r="H29" s="19"/>
      <c r="I29" s="18"/>
      <c r="J29" s="19"/>
      <c r="K29" s="18"/>
      <c r="L29" s="19"/>
      <c r="M29" s="18"/>
      <c r="N29" s="18"/>
      <c r="O29" s="18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4"/>
  <sheetViews>
    <sheetView showGridLines="0" tabSelected="1" view="pageBreakPreview" topLeftCell="A34" zoomScale="85" zoomScaleNormal="49" zoomScaleSheetLayoutView="85" workbookViewId="0">
      <selection activeCell="A52" sqref="A52"/>
    </sheetView>
  </sheetViews>
  <sheetFormatPr defaultRowHeight="21.75" customHeight="1"/>
  <cols>
    <col min="1" max="1" width="41.5703125" style="30" customWidth="1"/>
    <col min="2" max="2" width="13.5703125" style="26" customWidth="1"/>
    <col min="3" max="3" width="2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7" ht="21.75" customHeight="1">
      <c r="J1" s="98" t="s">
        <v>108</v>
      </c>
    </row>
    <row r="2" spans="1:17" ht="21.75" customHeight="1">
      <c r="A2" s="25" t="s">
        <v>119</v>
      </c>
      <c r="C2" s="27"/>
      <c r="D2" s="28"/>
      <c r="E2" s="29"/>
      <c r="F2" s="28"/>
      <c r="G2" s="29"/>
      <c r="H2" s="28"/>
      <c r="I2" s="29"/>
      <c r="J2" s="28"/>
    </row>
    <row r="3" spans="1:17" ht="21.75" customHeight="1">
      <c r="A3" s="25" t="s">
        <v>68</v>
      </c>
      <c r="C3" s="27"/>
      <c r="D3" s="28"/>
      <c r="E3" s="29"/>
      <c r="F3" s="28"/>
      <c r="G3" s="29"/>
      <c r="H3" s="28"/>
      <c r="I3" s="29"/>
      <c r="J3" s="28"/>
    </row>
    <row r="4" spans="1:17" ht="21.75" customHeight="1">
      <c r="A4" s="76" t="s">
        <v>178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7" ht="21.75" customHeight="1">
      <c r="A5" s="31"/>
      <c r="C5" s="27"/>
      <c r="D5" s="28"/>
      <c r="E5" s="29"/>
      <c r="F5" s="28"/>
      <c r="G5" s="29"/>
      <c r="H5" s="32"/>
      <c r="I5" s="29"/>
      <c r="J5" s="33" t="s">
        <v>104</v>
      </c>
    </row>
    <row r="6" spans="1:17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7" ht="21.75" customHeight="1">
      <c r="B7" s="137"/>
      <c r="C7" s="64"/>
      <c r="D7" s="36" t="s">
        <v>150</v>
      </c>
      <c r="E7" s="37"/>
      <c r="F7" s="36" t="s">
        <v>136</v>
      </c>
      <c r="G7" s="37"/>
      <c r="H7" s="36" t="s">
        <v>150</v>
      </c>
      <c r="I7" s="37"/>
      <c r="J7" s="36" t="s">
        <v>136</v>
      </c>
    </row>
    <row r="8" spans="1:17" ht="21.75" customHeight="1">
      <c r="A8" s="40" t="s">
        <v>31</v>
      </c>
      <c r="B8" s="80"/>
      <c r="C8" s="64"/>
      <c r="D8" s="61"/>
      <c r="E8" s="82"/>
      <c r="F8" s="61"/>
      <c r="G8" s="82"/>
      <c r="H8" s="61"/>
      <c r="I8" s="82"/>
      <c r="J8" s="61"/>
    </row>
    <row r="9" spans="1:17" ht="21.75" customHeight="1">
      <c r="A9" s="156" t="s">
        <v>158</v>
      </c>
      <c r="B9" s="80"/>
      <c r="C9" s="64"/>
      <c r="D9" s="33">
        <f>PL!D80</f>
        <v>30010</v>
      </c>
      <c r="F9" s="33">
        <f>PL!F80</f>
        <v>130165</v>
      </c>
      <c r="G9" s="82"/>
      <c r="H9" s="33">
        <f>PL!H80</f>
        <v>24724</v>
      </c>
      <c r="I9" s="82"/>
      <c r="J9" s="33">
        <f>PL!J80</f>
        <v>125021</v>
      </c>
      <c r="N9" s="164"/>
      <c r="Q9" s="164"/>
    </row>
    <row r="10" spans="1:17" ht="21.75" customHeight="1">
      <c r="A10" s="30" t="s">
        <v>168</v>
      </c>
      <c r="B10" s="80"/>
      <c r="C10" s="30"/>
      <c r="D10" s="44"/>
      <c r="F10" s="44"/>
      <c r="H10" s="44"/>
      <c r="I10" s="81"/>
      <c r="J10" s="44"/>
      <c r="K10" s="41"/>
    </row>
    <row r="11" spans="1:17" ht="21.6" customHeight="1">
      <c r="A11" s="30" t="s">
        <v>32</v>
      </c>
      <c r="B11" s="80"/>
      <c r="C11" s="30"/>
      <c r="D11" s="44"/>
      <c r="F11" s="44"/>
      <c r="H11" s="44"/>
      <c r="J11" s="44"/>
      <c r="K11" s="41"/>
    </row>
    <row r="12" spans="1:17" ht="21.6" customHeight="1">
      <c r="A12" s="115" t="s">
        <v>87</v>
      </c>
      <c r="B12" s="80"/>
      <c r="C12" s="30"/>
      <c r="D12" s="44">
        <v>27961</v>
      </c>
      <c r="F12" s="44">
        <v>27242</v>
      </c>
      <c r="G12" s="138"/>
      <c r="H12" s="139">
        <v>21111</v>
      </c>
      <c r="I12" s="138"/>
      <c r="J12" s="139">
        <v>19853</v>
      </c>
      <c r="K12" s="41"/>
      <c r="N12" s="164"/>
      <c r="Q12" s="164"/>
    </row>
    <row r="13" spans="1:17" ht="21.75" customHeight="1">
      <c r="A13" s="115" t="s">
        <v>129</v>
      </c>
      <c r="B13" s="80"/>
      <c r="C13" s="30"/>
      <c r="D13" s="44">
        <v>2504</v>
      </c>
      <c r="F13" s="44">
        <v>2452</v>
      </c>
      <c r="G13" s="138"/>
      <c r="H13" s="139">
        <v>2152</v>
      </c>
      <c r="I13" s="138"/>
      <c r="J13" s="139">
        <v>2073</v>
      </c>
      <c r="K13" s="41"/>
      <c r="N13" s="164"/>
      <c r="Q13" s="164"/>
    </row>
    <row r="14" spans="1:17" ht="21.6" customHeight="1">
      <c r="A14" s="115" t="s">
        <v>172</v>
      </c>
      <c r="B14" s="80"/>
      <c r="C14" s="30"/>
      <c r="D14" s="44">
        <v>199</v>
      </c>
      <c r="F14" s="44">
        <v>-122</v>
      </c>
      <c r="G14" s="138"/>
      <c r="H14" s="138">
        <v>199</v>
      </c>
      <c r="I14" s="138"/>
      <c r="J14" s="138">
        <v>-122</v>
      </c>
      <c r="K14" s="41"/>
      <c r="N14" s="164"/>
      <c r="Q14" s="164"/>
    </row>
    <row r="15" spans="1:17" ht="21.75" customHeight="1">
      <c r="A15" s="115" t="s">
        <v>183</v>
      </c>
      <c r="B15" s="80"/>
      <c r="C15" s="30"/>
      <c r="D15" s="44">
        <v>-2613</v>
      </c>
      <c r="F15" s="44">
        <v>2159</v>
      </c>
      <c r="G15" s="138"/>
      <c r="H15" s="138">
        <v>-1686</v>
      </c>
      <c r="I15" s="138"/>
      <c r="J15" s="138">
        <v>2210</v>
      </c>
      <c r="K15" s="41"/>
      <c r="N15" s="164"/>
      <c r="Q15" s="164"/>
    </row>
    <row r="16" spans="1:17" ht="21.75" customHeight="1">
      <c r="A16" s="154" t="s">
        <v>184</v>
      </c>
      <c r="B16" s="80"/>
      <c r="C16" s="30"/>
      <c r="D16" s="99">
        <v>15</v>
      </c>
      <c r="F16" s="99">
        <v>24</v>
      </c>
      <c r="G16" s="138"/>
      <c r="H16" s="139">
        <v>15</v>
      </c>
      <c r="I16" s="138"/>
      <c r="J16" s="139">
        <v>24</v>
      </c>
      <c r="K16" s="41"/>
      <c r="N16" s="164"/>
      <c r="Q16" s="164"/>
    </row>
    <row r="17" spans="1:17" ht="21.75" customHeight="1">
      <c r="A17" s="154" t="s">
        <v>185</v>
      </c>
      <c r="B17" s="80"/>
      <c r="C17" s="30"/>
      <c r="D17" s="44">
        <v>-1615</v>
      </c>
      <c r="F17" s="44">
        <v>614</v>
      </c>
      <c r="G17" s="138"/>
      <c r="H17" s="138">
        <v>-1615</v>
      </c>
      <c r="I17" s="138"/>
      <c r="J17" s="138">
        <v>614</v>
      </c>
      <c r="K17" s="41"/>
      <c r="N17" s="164"/>
      <c r="Q17" s="164"/>
    </row>
    <row r="18" spans="1:17" ht="21.75" customHeight="1">
      <c r="A18" s="154" t="s">
        <v>171</v>
      </c>
      <c r="B18" s="80"/>
      <c r="C18" s="30"/>
      <c r="D18" s="44">
        <v>3503</v>
      </c>
      <c r="F18" s="44">
        <v>3803</v>
      </c>
      <c r="G18" s="140"/>
      <c r="H18" s="139">
        <v>3503</v>
      </c>
      <c r="I18" s="140"/>
      <c r="J18" s="139">
        <v>3803</v>
      </c>
      <c r="K18" s="41"/>
      <c r="N18" s="164"/>
      <c r="Q18" s="164"/>
    </row>
    <row r="19" spans="1:17" ht="21.75" customHeight="1">
      <c r="A19" s="154" t="s">
        <v>164</v>
      </c>
      <c r="B19" s="80"/>
      <c r="C19" s="30"/>
      <c r="D19" s="44">
        <v>-1487</v>
      </c>
      <c r="F19" s="44">
        <v>-3602</v>
      </c>
      <c r="G19" s="140"/>
      <c r="H19" s="160">
        <v>-1348</v>
      </c>
      <c r="I19" s="140"/>
      <c r="J19" s="141">
        <v>-3818</v>
      </c>
      <c r="K19" s="41"/>
      <c r="N19" s="164"/>
      <c r="Q19" s="164"/>
    </row>
    <row r="20" spans="1:17" ht="21.75" customHeight="1">
      <c r="A20" s="30" t="s">
        <v>74</v>
      </c>
      <c r="B20" s="80"/>
      <c r="C20" s="30"/>
      <c r="D20" s="44">
        <v>-200</v>
      </c>
      <c r="F20" s="44">
        <v>-304</v>
      </c>
      <c r="H20" s="44">
        <v>-379</v>
      </c>
      <c r="J20" s="44">
        <v>-334</v>
      </c>
      <c r="K20" s="41"/>
      <c r="N20" s="164"/>
      <c r="Q20" s="164"/>
    </row>
    <row r="21" spans="1:17" ht="21.75" customHeight="1">
      <c r="A21" s="30" t="s">
        <v>62</v>
      </c>
      <c r="B21" s="80"/>
      <c r="C21" s="30"/>
      <c r="D21" s="49">
        <v>3604</v>
      </c>
      <c r="F21" s="49">
        <v>4597</v>
      </c>
      <c r="H21" s="49">
        <v>2775</v>
      </c>
      <c r="J21" s="49">
        <v>3640</v>
      </c>
      <c r="K21" s="41"/>
      <c r="N21" s="164"/>
      <c r="Q21" s="164"/>
    </row>
    <row r="22" spans="1:17" ht="21.75" customHeight="1">
      <c r="A22" s="40" t="s">
        <v>55</v>
      </c>
      <c r="B22" s="80"/>
      <c r="C22" s="30"/>
      <c r="E22" s="51"/>
      <c r="G22" s="51"/>
      <c r="I22" s="50"/>
      <c r="K22" s="41"/>
    </row>
    <row r="23" spans="1:17" ht="21.75" customHeight="1">
      <c r="A23" s="40" t="s">
        <v>56</v>
      </c>
      <c r="B23" s="80"/>
      <c r="C23" s="30"/>
      <c r="D23" s="53">
        <f>SUM(D9:D21)</f>
        <v>61881</v>
      </c>
      <c r="E23" s="51"/>
      <c r="F23" s="53">
        <f>SUM(F9:F21)</f>
        <v>167028</v>
      </c>
      <c r="G23" s="142"/>
      <c r="H23" s="53">
        <f>SUM(H9:H21)</f>
        <v>49451</v>
      </c>
      <c r="I23" s="51"/>
      <c r="J23" s="53">
        <f>SUM(J9:J21)</f>
        <v>152964</v>
      </c>
      <c r="K23" s="41"/>
      <c r="N23" s="164"/>
      <c r="Q23" s="164"/>
    </row>
    <row r="24" spans="1:17" ht="21.75" customHeight="1">
      <c r="A24" s="30" t="s">
        <v>33</v>
      </c>
      <c r="B24" s="80"/>
      <c r="C24" s="30"/>
      <c r="D24" s="44"/>
      <c r="E24" s="81"/>
      <c r="F24" s="44"/>
      <c r="H24" s="44"/>
      <c r="I24" s="81"/>
      <c r="J24" s="44"/>
      <c r="K24" s="41"/>
    </row>
    <row r="25" spans="1:17" ht="21.75" customHeight="1">
      <c r="A25" s="156" t="s">
        <v>159</v>
      </c>
      <c r="B25" s="80"/>
      <c r="C25" s="30"/>
      <c r="D25" s="44">
        <v>86983</v>
      </c>
      <c r="E25" s="81"/>
      <c r="F25" s="44">
        <v>-155215</v>
      </c>
      <c r="G25" s="138"/>
      <c r="H25" s="139">
        <v>84639</v>
      </c>
      <c r="I25" s="138"/>
      <c r="J25" s="139">
        <v>-153736</v>
      </c>
      <c r="K25" s="41"/>
      <c r="N25" s="164"/>
      <c r="Q25" s="164"/>
    </row>
    <row r="26" spans="1:17" ht="21.75" customHeight="1">
      <c r="A26" s="156" t="s">
        <v>34</v>
      </c>
      <c r="B26" s="80"/>
      <c r="C26" s="30"/>
      <c r="D26" s="44">
        <v>-163749</v>
      </c>
      <c r="E26" s="81"/>
      <c r="F26" s="44">
        <v>-57294</v>
      </c>
      <c r="G26" s="138"/>
      <c r="H26" s="139">
        <v>-146228</v>
      </c>
      <c r="I26" s="138"/>
      <c r="J26" s="139">
        <v>-52644</v>
      </c>
      <c r="K26" s="41"/>
      <c r="N26" s="164"/>
      <c r="Q26" s="164"/>
    </row>
    <row r="27" spans="1:17" ht="21.75" customHeight="1">
      <c r="A27" s="155" t="s">
        <v>142</v>
      </c>
      <c r="B27" s="80"/>
      <c r="C27" s="30"/>
      <c r="D27" s="99">
        <v>3793</v>
      </c>
      <c r="E27" s="81"/>
      <c r="F27" s="99">
        <v>6515</v>
      </c>
      <c r="G27" s="138"/>
      <c r="H27" s="139">
        <v>-31763</v>
      </c>
      <c r="I27" s="138"/>
      <c r="J27" s="139">
        <v>443</v>
      </c>
      <c r="K27" s="41"/>
      <c r="N27" s="164"/>
      <c r="Q27" s="164"/>
    </row>
    <row r="28" spans="1:17" ht="21.75" customHeight="1">
      <c r="A28" s="156" t="s">
        <v>35</v>
      </c>
      <c r="B28" s="80"/>
      <c r="C28" s="30"/>
      <c r="D28" s="44">
        <v>5431</v>
      </c>
      <c r="E28" s="81"/>
      <c r="F28" s="44">
        <v>2859</v>
      </c>
      <c r="G28" s="143"/>
      <c r="H28" s="139">
        <v>6084</v>
      </c>
      <c r="I28" s="143"/>
      <c r="J28" s="139">
        <v>1218</v>
      </c>
      <c r="K28" s="41"/>
      <c r="N28" s="164"/>
      <c r="Q28" s="164"/>
    </row>
    <row r="29" spans="1:17" ht="21.75" customHeight="1">
      <c r="A29" s="156" t="s">
        <v>36</v>
      </c>
      <c r="B29" s="80"/>
      <c r="C29" s="30"/>
      <c r="D29" s="48">
        <v>307</v>
      </c>
      <c r="E29" s="48"/>
      <c r="F29" s="48">
        <v>-8163</v>
      </c>
      <c r="G29" s="143"/>
      <c r="H29" s="139">
        <v>135</v>
      </c>
      <c r="I29" s="143"/>
      <c r="J29" s="139">
        <v>206</v>
      </c>
      <c r="K29" s="41"/>
      <c r="N29" s="164"/>
      <c r="Q29" s="164"/>
    </row>
    <row r="30" spans="1:17" ht="21.75" customHeight="1">
      <c r="A30" s="156" t="s">
        <v>37</v>
      </c>
      <c r="B30" s="80"/>
      <c r="C30" s="30"/>
      <c r="D30" s="48"/>
      <c r="E30" s="48"/>
      <c r="F30" s="48"/>
      <c r="G30" s="138"/>
      <c r="H30" s="139"/>
      <c r="I30" s="138"/>
      <c r="J30" s="139"/>
      <c r="K30" s="41"/>
    </row>
    <row r="31" spans="1:17" ht="21.75" customHeight="1">
      <c r="A31" s="156" t="s">
        <v>160</v>
      </c>
      <c r="B31" s="80"/>
      <c r="C31" s="30"/>
      <c r="D31" s="48">
        <v>-9576</v>
      </c>
      <c r="E31" s="48"/>
      <c r="F31" s="48">
        <v>-20006</v>
      </c>
      <c r="G31" s="140"/>
      <c r="H31" s="139">
        <v>6091</v>
      </c>
      <c r="I31" s="140"/>
      <c r="J31" s="139">
        <v>-33782</v>
      </c>
      <c r="K31" s="41"/>
      <c r="N31" s="164"/>
      <c r="Q31" s="164"/>
    </row>
    <row r="32" spans="1:17" ht="21.75" customHeight="1">
      <c r="A32" s="156" t="s">
        <v>101</v>
      </c>
      <c r="B32" s="80"/>
      <c r="C32" s="30"/>
      <c r="D32" s="48">
        <v>-636</v>
      </c>
      <c r="E32" s="48"/>
      <c r="F32" s="48">
        <v>-103</v>
      </c>
      <c r="G32" s="140"/>
      <c r="H32" s="139">
        <v>-636</v>
      </c>
      <c r="I32" s="140"/>
      <c r="J32" s="139">
        <v>-103</v>
      </c>
      <c r="K32" s="41"/>
      <c r="N32" s="164"/>
      <c r="Q32" s="164"/>
    </row>
    <row r="33" spans="1:17" ht="21.75" customHeight="1">
      <c r="A33" s="30" t="s">
        <v>38</v>
      </c>
      <c r="B33" s="80"/>
      <c r="C33" s="30"/>
      <c r="D33" s="144">
        <v>1336</v>
      </c>
      <c r="E33" s="48"/>
      <c r="F33" s="144">
        <v>-76</v>
      </c>
      <c r="G33" s="140"/>
      <c r="H33" s="144">
        <v>497</v>
      </c>
      <c r="I33" s="140"/>
      <c r="J33" s="144">
        <v>-65</v>
      </c>
      <c r="K33" s="41"/>
      <c r="N33" s="164"/>
      <c r="Q33" s="164"/>
    </row>
    <row r="34" spans="1:17" ht="21.75" customHeight="1">
      <c r="A34" s="40" t="s">
        <v>169</v>
      </c>
      <c r="B34" s="80"/>
      <c r="C34" s="30"/>
      <c r="D34" s="100">
        <f>SUM(D23:D33)</f>
        <v>-14230</v>
      </c>
      <c r="E34" s="96"/>
      <c r="F34" s="100">
        <f>SUM(F23:F33)</f>
        <v>-64455</v>
      </c>
      <c r="G34" s="51"/>
      <c r="H34" s="100">
        <f>SUM(H23:H33)</f>
        <v>-31730</v>
      </c>
      <c r="I34" s="51"/>
      <c r="J34" s="100">
        <f>SUM(J23:J33)</f>
        <v>-85499</v>
      </c>
      <c r="K34" s="41"/>
      <c r="N34" s="164"/>
      <c r="Q34" s="164"/>
    </row>
    <row r="35" spans="1:17" ht="21.75" customHeight="1">
      <c r="A35" s="30" t="s">
        <v>186</v>
      </c>
      <c r="B35" s="80"/>
      <c r="C35" s="30"/>
      <c r="D35" s="99">
        <v>0</v>
      </c>
      <c r="E35" s="96"/>
      <c r="F35" s="99">
        <v>0</v>
      </c>
      <c r="G35" s="51"/>
      <c r="H35" s="96">
        <v>52</v>
      </c>
      <c r="I35" s="51"/>
      <c r="J35" s="96">
        <v>37</v>
      </c>
      <c r="K35" s="41"/>
      <c r="N35" s="164"/>
      <c r="Q35" s="164"/>
    </row>
    <row r="36" spans="1:17" ht="21.75" customHeight="1">
      <c r="A36" s="156" t="s">
        <v>161</v>
      </c>
      <c r="B36" s="80"/>
      <c r="C36" s="30"/>
      <c r="D36" s="99">
        <v>-1081</v>
      </c>
      <c r="E36" s="96"/>
      <c r="F36" s="96">
        <v>-635</v>
      </c>
      <c r="G36" s="99"/>
      <c r="H36" s="99">
        <v>-1081</v>
      </c>
      <c r="I36" s="99"/>
      <c r="J36" s="99">
        <v>-635</v>
      </c>
      <c r="K36" s="41"/>
      <c r="N36" s="164"/>
      <c r="Q36" s="164"/>
    </row>
    <row r="37" spans="1:17" ht="21.75" customHeight="1">
      <c r="A37" s="30" t="s">
        <v>117</v>
      </c>
      <c r="B37" s="80"/>
      <c r="C37" s="30"/>
      <c r="D37" s="96">
        <v>-13619</v>
      </c>
      <c r="E37" s="96"/>
      <c r="F37" s="96">
        <v>-8785</v>
      </c>
      <c r="G37" s="99"/>
      <c r="H37" s="161">
        <v>-13412</v>
      </c>
      <c r="I37" s="99"/>
      <c r="J37" s="99">
        <v>-8683</v>
      </c>
      <c r="K37" s="41"/>
      <c r="N37" s="164"/>
      <c r="Q37" s="164"/>
    </row>
    <row r="38" spans="1:17" ht="21.75" customHeight="1">
      <c r="A38" s="40" t="s">
        <v>145</v>
      </c>
      <c r="B38" s="80"/>
      <c r="C38" s="30"/>
      <c r="D38" s="97">
        <f>SUM(D34:D37)</f>
        <v>-28930</v>
      </c>
      <c r="E38" s="51"/>
      <c r="F38" s="97">
        <f>SUM(F34:F37)</f>
        <v>-73875</v>
      </c>
      <c r="G38" s="51"/>
      <c r="H38" s="97">
        <f>SUM(H34:H37)</f>
        <v>-46171</v>
      </c>
      <c r="I38" s="51"/>
      <c r="J38" s="97">
        <f>SUM(J34:J37)</f>
        <v>-94780</v>
      </c>
      <c r="K38" s="41"/>
      <c r="N38" s="164"/>
      <c r="Q38" s="164"/>
    </row>
    <row r="40" spans="1:17" ht="21.75" customHeight="1">
      <c r="B40" s="80"/>
      <c r="C40" s="30"/>
      <c r="K40" s="41"/>
    </row>
    <row r="41" spans="1:17" ht="21.75" customHeight="1">
      <c r="A41" s="30" t="s">
        <v>130</v>
      </c>
      <c r="B41" s="80"/>
      <c r="C41" s="30"/>
      <c r="D41" s="44"/>
      <c r="E41" s="81"/>
      <c r="F41" s="44"/>
      <c r="G41" s="81"/>
      <c r="H41" s="44"/>
      <c r="I41" s="30"/>
      <c r="J41" s="44"/>
      <c r="K41" s="41"/>
    </row>
    <row r="42" spans="1:17" ht="21.75" customHeight="1">
      <c r="B42" s="80"/>
      <c r="C42" s="30"/>
      <c r="D42" s="44"/>
      <c r="E42" s="81"/>
      <c r="F42" s="44"/>
      <c r="G42" s="81"/>
      <c r="H42" s="44"/>
      <c r="I42" s="30"/>
      <c r="J42" s="98" t="s">
        <v>108</v>
      </c>
      <c r="K42" s="41"/>
    </row>
    <row r="43" spans="1:17" ht="21.75" customHeight="1">
      <c r="A43" s="25" t="s">
        <v>119</v>
      </c>
      <c r="C43" s="27"/>
      <c r="D43" s="28"/>
      <c r="E43" s="29"/>
      <c r="F43" s="28"/>
      <c r="G43" s="29"/>
      <c r="H43" s="28"/>
      <c r="I43" s="29"/>
      <c r="J43" s="28"/>
    </row>
    <row r="44" spans="1:17" ht="21.75" customHeight="1">
      <c r="A44" s="25" t="s">
        <v>67</v>
      </c>
      <c r="C44" s="27"/>
      <c r="D44" s="28"/>
      <c r="E44" s="29"/>
      <c r="F44" s="28"/>
      <c r="G44" s="29"/>
      <c r="H44" s="28"/>
      <c r="I44" s="29"/>
      <c r="J44" s="28"/>
    </row>
    <row r="45" spans="1:17" ht="21.75" customHeight="1">
      <c r="A45" s="76" t="s">
        <v>178</v>
      </c>
      <c r="B45" s="77"/>
      <c r="C45" s="78"/>
      <c r="D45" s="32"/>
      <c r="E45" s="79"/>
      <c r="F45" s="32"/>
      <c r="G45" s="79"/>
      <c r="H45" s="32"/>
      <c r="I45" s="79"/>
      <c r="J45" s="32"/>
      <c r="K45" s="78"/>
    </row>
    <row r="46" spans="1:17" ht="21.75" customHeight="1">
      <c r="A46" s="31"/>
      <c r="C46" s="27"/>
      <c r="D46" s="28"/>
      <c r="E46" s="29"/>
      <c r="F46" s="28"/>
      <c r="G46" s="29"/>
      <c r="H46" s="32"/>
      <c r="I46" s="29"/>
      <c r="J46" s="33" t="s">
        <v>104</v>
      </c>
    </row>
    <row r="47" spans="1:17" ht="21.75" customHeight="1">
      <c r="A47" s="31"/>
      <c r="C47" s="27"/>
      <c r="D47" s="34"/>
      <c r="E47" s="35" t="s">
        <v>0</v>
      </c>
      <c r="F47" s="34"/>
      <c r="G47" s="29"/>
      <c r="H47" s="34"/>
      <c r="I47" s="35" t="s">
        <v>1</v>
      </c>
      <c r="J47" s="34"/>
    </row>
    <row r="48" spans="1:17" ht="21.75" customHeight="1">
      <c r="B48" s="137"/>
      <c r="C48" s="64"/>
      <c r="D48" s="36" t="s">
        <v>150</v>
      </c>
      <c r="E48" s="37"/>
      <c r="F48" s="36" t="s">
        <v>136</v>
      </c>
      <c r="G48" s="37"/>
      <c r="H48" s="36" t="s">
        <v>150</v>
      </c>
      <c r="I48" s="37"/>
      <c r="J48" s="36" t="s">
        <v>136</v>
      </c>
    </row>
    <row r="49" spans="1:17" ht="21.75" customHeight="1">
      <c r="A49" s="40" t="s">
        <v>39</v>
      </c>
      <c r="B49" s="137"/>
      <c r="C49" s="64"/>
      <c r="E49" s="52"/>
      <c r="G49" s="52"/>
      <c r="I49" s="145"/>
      <c r="K49" s="41"/>
      <c r="N49" s="164"/>
    </row>
    <row r="50" spans="1:17" ht="21.75" customHeight="1">
      <c r="A50" s="146" t="s">
        <v>133</v>
      </c>
      <c r="B50" s="137"/>
      <c r="C50" s="64"/>
      <c r="D50" s="99">
        <v>-2</v>
      </c>
      <c r="E50" s="99"/>
      <c r="F50" s="99">
        <v>0</v>
      </c>
      <c r="G50" s="99"/>
      <c r="H50" s="99">
        <v>-2</v>
      </c>
      <c r="I50" s="99"/>
      <c r="J50" s="99">
        <v>0</v>
      </c>
      <c r="K50" s="41"/>
      <c r="N50" s="164"/>
      <c r="Q50" s="164"/>
    </row>
    <row r="51" spans="1:17" ht="21.75" customHeight="1">
      <c r="A51" s="146" t="s">
        <v>189</v>
      </c>
      <c r="B51" s="137"/>
      <c r="C51" s="64"/>
      <c r="D51" s="99">
        <v>0</v>
      </c>
      <c r="E51" s="99"/>
      <c r="F51" s="99">
        <v>0</v>
      </c>
      <c r="G51" s="99"/>
      <c r="H51" s="99">
        <v>-18690</v>
      </c>
      <c r="I51" s="99"/>
      <c r="J51" s="99">
        <v>325</v>
      </c>
      <c r="K51" s="41"/>
      <c r="N51" s="164"/>
      <c r="Q51" s="164"/>
    </row>
    <row r="52" spans="1:17" ht="21.75" customHeight="1">
      <c r="A52" s="146" t="s">
        <v>124</v>
      </c>
      <c r="B52" s="137"/>
      <c r="C52" s="64"/>
      <c r="D52" s="99">
        <v>-42166</v>
      </c>
      <c r="E52" s="99"/>
      <c r="F52" s="99">
        <v>-14789</v>
      </c>
      <c r="G52" s="99"/>
      <c r="H52" s="99">
        <v>-20926</v>
      </c>
      <c r="I52" s="99"/>
      <c r="J52" s="99">
        <v>-14144</v>
      </c>
      <c r="K52" s="41"/>
      <c r="N52" s="164"/>
      <c r="Q52" s="164"/>
    </row>
    <row r="53" spans="1:17" ht="21.75" customHeight="1">
      <c r="A53" s="146" t="s">
        <v>40</v>
      </c>
      <c r="B53" s="137"/>
      <c r="C53" s="64"/>
      <c r="D53" s="99">
        <v>-35</v>
      </c>
      <c r="E53" s="99"/>
      <c r="F53" s="99">
        <v>-308</v>
      </c>
      <c r="G53" s="99"/>
      <c r="H53" s="99">
        <v>-35</v>
      </c>
      <c r="I53" s="99"/>
      <c r="J53" s="99">
        <v>-308</v>
      </c>
      <c r="K53" s="41"/>
      <c r="N53" s="164"/>
      <c r="Q53" s="164"/>
    </row>
    <row r="54" spans="1:17" ht="21.75" customHeight="1">
      <c r="A54" s="146" t="s">
        <v>135</v>
      </c>
      <c r="B54" s="137"/>
      <c r="C54" s="64"/>
      <c r="D54" s="99">
        <v>200</v>
      </c>
      <c r="E54" s="99"/>
      <c r="F54" s="99">
        <v>304</v>
      </c>
      <c r="G54" s="99"/>
      <c r="H54" s="99">
        <v>184</v>
      </c>
      <c r="I54" s="99"/>
      <c r="J54" s="99">
        <v>289</v>
      </c>
      <c r="K54" s="41"/>
      <c r="N54" s="164"/>
      <c r="Q54" s="164"/>
    </row>
    <row r="55" spans="1:17" ht="21.75" customHeight="1">
      <c r="A55" s="146" t="s">
        <v>187</v>
      </c>
      <c r="B55" s="80"/>
      <c r="C55" s="30"/>
      <c r="D55" s="44">
        <v>23</v>
      </c>
      <c r="E55" s="50"/>
      <c r="F55" s="44">
        <v>41</v>
      </c>
      <c r="G55" s="138"/>
      <c r="H55" s="139">
        <v>23</v>
      </c>
      <c r="I55" s="138"/>
      <c r="J55" s="139">
        <v>41</v>
      </c>
      <c r="K55" s="41"/>
      <c r="N55" s="164"/>
      <c r="Q55" s="164"/>
    </row>
    <row r="56" spans="1:17" ht="21.75" customHeight="1">
      <c r="A56" s="40" t="s">
        <v>170</v>
      </c>
      <c r="B56" s="80"/>
      <c r="C56" s="30"/>
      <c r="D56" s="97">
        <f>SUM(D50:D55)</f>
        <v>-41980</v>
      </c>
      <c r="E56" s="51"/>
      <c r="F56" s="97">
        <f>SUM(F50:F55)</f>
        <v>-14752</v>
      </c>
      <c r="G56" s="51"/>
      <c r="H56" s="97">
        <f>SUM(H50:H55)</f>
        <v>-39446</v>
      </c>
      <c r="I56" s="51"/>
      <c r="J56" s="97">
        <f>SUM(J50:J55)</f>
        <v>-13797</v>
      </c>
      <c r="K56" s="41"/>
      <c r="N56" s="164"/>
      <c r="Q56" s="164"/>
    </row>
    <row r="57" spans="1:17" ht="21.75" customHeight="1">
      <c r="A57" s="40" t="s">
        <v>41</v>
      </c>
      <c r="B57" s="80"/>
      <c r="C57" s="30"/>
      <c r="D57" s="44"/>
      <c r="E57" s="81"/>
      <c r="F57" s="44"/>
      <c r="H57" s="44"/>
      <c r="I57" s="81"/>
      <c r="J57" s="44"/>
      <c r="K57" s="41"/>
    </row>
    <row r="58" spans="1:17" ht="21.75" customHeight="1">
      <c r="A58" s="30" t="s">
        <v>139</v>
      </c>
      <c r="B58" s="80"/>
      <c r="C58" s="30"/>
      <c r="D58" s="99">
        <v>160000</v>
      </c>
      <c r="E58" s="99"/>
      <c r="F58" s="99">
        <v>170000</v>
      </c>
      <c r="G58" s="99"/>
      <c r="H58" s="99">
        <v>160000</v>
      </c>
      <c r="I58" s="99"/>
      <c r="J58" s="99">
        <v>170000</v>
      </c>
      <c r="K58" s="41"/>
      <c r="N58" s="164"/>
      <c r="Q58" s="164"/>
    </row>
    <row r="59" spans="1:17" ht="21.75" customHeight="1">
      <c r="A59" s="156" t="s">
        <v>162</v>
      </c>
      <c r="B59" s="80"/>
      <c r="C59" s="30"/>
      <c r="D59" s="99">
        <v>-5238</v>
      </c>
      <c r="E59" s="99"/>
      <c r="F59" s="99">
        <v>-5661</v>
      </c>
      <c r="G59" s="99"/>
      <c r="H59" s="99">
        <v>0</v>
      </c>
      <c r="I59" s="99"/>
      <c r="J59" s="99">
        <v>0</v>
      </c>
      <c r="K59" s="41"/>
      <c r="N59" s="164"/>
      <c r="Q59" s="164"/>
    </row>
    <row r="60" spans="1:17" ht="21.75" customHeight="1">
      <c r="A60" s="30" t="s">
        <v>102</v>
      </c>
      <c r="B60" s="80"/>
      <c r="C60" s="30"/>
      <c r="D60" s="99">
        <v>-3110</v>
      </c>
      <c r="E60" s="99"/>
      <c r="F60" s="99">
        <v>-2864</v>
      </c>
      <c r="G60" s="99"/>
      <c r="H60" s="99">
        <v>-2582</v>
      </c>
      <c r="I60" s="99"/>
      <c r="J60" s="99">
        <v>-2322</v>
      </c>
      <c r="K60" s="41"/>
      <c r="N60" s="164"/>
      <c r="Q60" s="164"/>
    </row>
    <row r="61" spans="1:17" ht="21.75" customHeight="1">
      <c r="A61" s="30" t="s">
        <v>134</v>
      </c>
      <c r="B61" s="80"/>
      <c r="C61" s="30"/>
      <c r="D61" s="99">
        <v>-2196</v>
      </c>
      <c r="E61" s="99"/>
      <c r="F61" s="99">
        <v>-3112</v>
      </c>
      <c r="G61" s="99"/>
      <c r="H61" s="99">
        <v>-1830</v>
      </c>
      <c r="I61" s="99"/>
      <c r="J61" s="99">
        <v>-2675</v>
      </c>
      <c r="K61" s="41"/>
      <c r="N61" s="164"/>
      <c r="Q61" s="164"/>
    </row>
    <row r="62" spans="1:17" ht="21.75" customHeight="1">
      <c r="A62" s="30" t="s">
        <v>118</v>
      </c>
      <c r="B62" s="80"/>
      <c r="C62" s="30"/>
      <c r="D62" s="99">
        <v>-79789</v>
      </c>
      <c r="E62" s="99"/>
      <c r="F62" s="99">
        <v>-32794</v>
      </c>
      <c r="G62" s="99"/>
      <c r="H62" s="99">
        <v>-79789</v>
      </c>
      <c r="I62" s="99"/>
      <c r="J62" s="99">
        <v>-32794</v>
      </c>
      <c r="K62" s="41"/>
      <c r="N62" s="164"/>
      <c r="Q62" s="164"/>
    </row>
    <row r="63" spans="1:17" ht="21.75" customHeight="1">
      <c r="A63" s="40" t="s">
        <v>180</v>
      </c>
      <c r="B63" s="80"/>
      <c r="C63" s="30"/>
      <c r="D63" s="97">
        <f>SUM(D58:D62)</f>
        <v>69667</v>
      </c>
      <c r="E63" s="51"/>
      <c r="F63" s="97">
        <f>SUM(F58:F62)</f>
        <v>125569</v>
      </c>
      <c r="G63" s="51"/>
      <c r="H63" s="97">
        <f>SUM(H58:H62)</f>
        <v>75799</v>
      </c>
      <c r="I63" s="51"/>
      <c r="J63" s="97">
        <f>SUM(J58:J62)</f>
        <v>132209</v>
      </c>
      <c r="K63" s="41"/>
      <c r="N63" s="164"/>
      <c r="Q63" s="164"/>
    </row>
    <row r="64" spans="1:17" ht="21.75" customHeight="1">
      <c r="A64" s="40" t="s">
        <v>181</v>
      </c>
      <c r="B64" s="80"/>
      <c r="C64" s="30"/>
      <c r="D64" s="147">
        <v>-6062</v>
      </c>
      <c r="E64" s="138"/>
      <c r="F64" s="147">
        <v>-783</v>
      </c>
      <c r="G64" s="138"/>
      <c r="H64" s="148">
        <v>0</v>
      </c>
      <c r="I64" s="138"/>
      <c r="J64" s="148">
        <v>0</v>
      </c>
      <c r="K64" s="41"/>
      <c r="N64" s="164"/>
      <c r="Q64" s="164"/>
    </row>
    <row r="65" spans="1:17" ht="21.75" customHeight="1">
      <c r="A65" s="40" t="s">
        <v>182</v>
      </c>
      <c r="B65" s="80"/>
      <c r="C65" s="30"/>
      <c r="D65" s="96">
        <f>SUM(D38,D56,D63,D64)</f>
        <v>-7305</v>
      </c>
      <c r="E65" s="51"/>
      <c r="F65" s="96">
        <f>SUM(F38,F56,F63,F64)</f>
        <v>36159</v>
      </c>
      <c r="G65" s="51"/>
      <c r="H65" s="96">
        <f>SUM(H38,H56,H63,H64)</f>
        <v>-9818</v>
      </c>
      <c r="I65" s="51"/>
      <c r="J65" s="96">
        <f>SUM(J38,J56,J63,J64)</f>
        <v>23632</v>
      </c>
      <c r="K65" s="41"/>
      <c r="N65" s="164"/>
      <c r="Q65" s="164"/>
    </row>
    <row r="66" spans="1:17" ht="21.75" customHeight="1">
      <c r="A66" s="30" t="s">
        <v>112</v>
      </c>
      <c r="B66" s="80"/>
      <c r="C66" s="30"/>
      <c r="D66" s="44">
        <v>155046</v>
      </c>
      <c r="E66" s="50"/>
      <c r="F66" s="99">
        <v>117784</v>
      </c>
      <c r="G66" s="150"/>
      <c r="H66" s="162">
        <v>145153</v>
      </c>
      <c r="I66" s="150"/>
      <c r="J66" s="99">
        <v>109518</v>
      </c>
      <c r="K66" s="41"/>
      <c r="N66" s="164"/>
      <c r="Q66" s="164"/>
    </row>
    <row r="67" spans="1:17" ht="21.75" customHeight="1" thickBot="1">
      <c r="A67" s="40" t="s">
        <v>131</v>
      </c>
      <c r="B67" s="80"/>
      <c r="C67" s="30"/>
      <c r="D67" s="101">
        <f>SUM(D65:D66)</f>
        <v>147741</v>
      </c>
      <c r="E67" s="51"/>
      <c r="F67" s="101">
        <f>SUM(F65:F66)</f>
        <v>153943</v>
      </c>
      <c r="G67" s="51"/>
      <c r="H67" s="101">
        <f>SUM(H65:H66)</f>
        <v>135335</v>
      </c>
      <c r="I67" s="51"/>
      <c r="J67" s="101">
        <f>SUM(J65:J66)</f>
        <v>133150</v>
      </c>
      <c r="K67" s="41"/>
      <c r="N67" s="164"/>
      <c r="Q67" s="164"/>
    </row>
    <row r="68" spans="1:17" ht="21.75" customHeight="1" thickTop="1">
      <c r="B68" s="80"/>
      <c r="C68" s="30"/>
      <c r="D68" s="132">
        <f>D67-BS!D11</f>
        <v>0</v>
      </c>
      <c r="E68" s="149"/>
      <c r="F68" s="132"/>
      <c r="G68" s="149"/>
      <c r="H68" s="132">
        <f>H67-BS!H11</f>
        <v>0</v>
      </c>
      <c r="I68" s="50"/>
      <c r="J68" s="132"/>
      <c r="K68" s="41"/>
    </row>
    <row r="69" spans="1:17" ht="21.75" customHeight="1">
      <c r="A69" s="40" t="s">
        <v>42</v>
      </c>
      <c r="B69" s="80"/>
      <c r="C69" s="30"/>
      <c r="D69" s="44"/>
      <c r="E69" s="84"/>
      <c r="F69" s="44"/>
      <c r="G69" s="84"/>
      <c r="H69" s="44"/>
      <c r="I69" s="60"/>
      <c r="J69" s="44"/>
      <c r="K69" s="41"/>
    </row>
    <row r="70" spans="1:17" ht="21.75" customHeight="1">
      <c r="A70" s="30" t="s">
        <v>43</v>
      </c>
      <c r="B70" s="80"/>
      <c r="D70" s="44"/>
      <c r="E70" s="52"/>
      <c r="F70" s="44"/>
      <c r="G70" s="52"/>
      <c r="H70" s="44"/>
      <c r="I70" s="84"/>
      <c r="J70" s="44"/>
    </row>
    <row r="71" spans="1:17" ht="21.75" customHeight="1">
      <c r="A71" s="30" t="s">
        <v>88</v>
      </c>
      <c r="B71" s="80"/>
      <c r="C71" s="30"/>
      <c r="D71" s="99">
        <v>5045</v>
      </c>
      <c r="E71" s="99"/>
      <c r="F71" s="99">
        <v>512</v>
      </c>
      <c r="G71" s="138"/>
      <c r="H71" s="141">
        <v>3967</v>
      </c>
      <c r="I71" s="138"/>
      <c r="J71" s="141">
        <v>470</v>
      </c>
      <c r="Q71" s="164"/>
    </row>
    <row r="72" spans="1:17" ht="21.75" customHeight="1">
      <c r="A72" s="30" t="s">
        <v>113</v>
      </c>
      <c r="B72" s="80"/>
      <c r="C72" s="30"/>
      <c r="D72" s="99">
        <v>562</v>
      </c>
      <c r="E72" s="99"/>
      <c r="F72" s="99">
        <v>0</v>
      </c>
      <c r="G72" s="138"/>
      <c r="H72" s="141">
        <v>562</v>
      </c>
      <c r="I72" s="138"/>
      <c r="J72" s="141">
        <v>0</v>
      </c>
      <c r="Q72" s="164"/>
    </row>
    <row r="73" spans="1:17" ht="21.75" customHeight="1">
      <c r="B73" s="80"/>
      <c r="C73" s="30"/>
      <c r="D73" s="44"/>
      <c r="E73" s="48"/>
      <c r="F73" s="48"/>
      <c r="G73" s="48"/>
      <c r="H73" s="44"/>
      <c r="I73" s="48"/>
      <c r="J73" s="44"/>
    </row>
    <row r="74" spans="1:17" ht="21.75" customHeight="1">
      <c r="A74" s="30" t="s">
        <v>130</v>
      </c>
      <c r="B74" s="80"/>
      <c r="C74" s="30"/>
      <c r="D74" s="44"/>
      <c r="E74" s="81"/>
      <c r="F74" s="44"/>
      <c r="I74" s="81"/>
    </row>
  </sheetData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41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ab83af-6cb5-4551-95fb-d5d0818b14e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81BFE36159E439C6FF9FC3C26C864" ma:contentTypeVersion="8" ma:contentTypeDescription="Create a new document." ma:contentTypeScope="" ma:versionID="d23119ae2499b73a1c61e2259db2380f">
  <xsd:schema xmlns:xsd="http://www.w3.org/2001/XMLSchema" xmlns:xs="http://www.w3.org/2001/XMLSchema" xmlns:p="http://schemas.microsoft.com/office/2006/metadata/properties" xmlns:ns2="61ab83af-6cb5-4551-95fb-d5d0818b14e2" targetNamespace="http://schemas.microsoft.com/office/2006/metadata/properties" ma:root="true" ma:fieldsID="c9a140357422a09f337595092fe2d305" ns2:_="">
    <xsd:import namespace="61ab83af-6cb5-4551-95fb-d5d0818b1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83af-6cb5-4551-95fb-d5d0818b1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D8106-3D1F-402C-AE36-77E7195CC1EB}">
  <ds:schemaRefs>
    <ds:schemaRef ds:uri="http://schemas.openxmlformats.org/package/2006/metadata/core-properties"/>
    <ds:schemaRef ds:uri="http://purl.org/dc/terms/"/>
    <ds:schemaRef ds:uri="c41e24d9-5dbc-4b4c-9630-799099db328f"/>
    <ds:schemaRef ds:uri="http://schemas.microsoft.com/office/2006/documentManagement/types"/>
    <ds:schemaRef ds:uri="http://schemas.microsoft.com/office/2006/metadata/properties"/>
    <ds:schemaRef ds:uri="ebfca6ea-d99a-49c4-8933-b3552bbe5e1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61ab83af-6cb5-4551-95fb-d5d0818b14e2"/>
  </ds:schemaRefs>
</ds:datastoreItem>
</file>

<file path=customXml/itemProps2.xml><?xml version="1.0" encoding="utf-8"?>
<ds:datastoreItem xmlns:ds="http://schemas.openxmlformats.org/officeDocument/2006/customXml" ds:itemID="{8D92AC96-6AFA-4459-86DC-1B2CA1CD8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b83af-6cb5-4551-95fb-d5d0818b1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2025-08-05T03:06:31Z</cp:lastPrinted>
  <dcterms:created xsi:type="dcterms:W3CDTF">2011-10-14T04:24:27Z</dcterms:created>
  <dcterms:modified xsi:type="dcterms:W3CDTF">2025-08-05T03:06:34Z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0x010100A4B81BFE36159E439C6FF9FC3C26C864</vt:lpwstr>
  </property>
  <property fmtid="{D5CDD505-2E9C-101B-9397-08002B2CF9AE}" pid="3" name="MediaServiceImageTags">
    <vt:lpwstr/>
  </property>
</Properties>
</file>