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-23-01\Desktop\"/>
    </mc:Choice>
  </mc:AlternateContent>
  <xr:revisionPtr revIDLastSave="0" documentId="8_{B45B0525-8CE8-4833-BFEC-414349795196}" xr6:coauthVersionLast="47" xr6:coauthVersionMax="47" xr10:uidLastSave="{00000000-0000-0000-0000-000000000000}"/>
  <bookViews>
    <workbookView xWindow="-120" yWindow="-120" windowWidth="29040" windowHeight="15840" tabRatio="861" xr2:uid="{00000000-000D-0000-FFFF-FFFF00000000}"/>
  </bookViews>
  <sheets>
    <sheet name="งบฐานะการเงิน" sheetId="157" r:id="rId1"/>
    <sheet name="งบกำไรขาดทุนเบ็ดเสร็จ (3M)" sheetId="154" r:id="rId2"/>
    <sheet name="งบกำไรขาดทุนเบ็ดเสร็จ (6M)" sheetId="160" r:id="rId3"/>
    <sheet name="งบแสดงส่วนของผู้ถือหุ้นรวม" sheetId="158" r:id="rId4"/>
    <sheet name="งบแสดงเฉพาะกิจการ" sheetId="159" r:id="rId5"/>
    <sheet name="งบกระแสเงินสด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[2]เงินกู้ธนชาติ!$G$2</definedName>
    <definedName name="__lit1">#REF!</definedName>
    <definedName name="__lit2">#REF!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1">IF('งบกำไรขาดทุนเบ็ดเสร็จ (3M)'!Values_Entered,[0]!Header_Row+'งบกำไรขาดทุนเบ็ดเสร็จ (3M)'!Number_of_Payments,[0]!Header_Row)</definedName>
    <definedName name="a" localSheetId="2">IF('งบกำไรขาดทุนเบ็ดเสร็จ (6M)'!Values_Entered,[0]!Header_Row+'งบกำไรขาดทุนเบ็ดเสร็จ (6M)'!Number_of_Payments,[0]!Header_Row)</definedName>
    <definedName name="a" localSheetId="0">IF(งบฐานะการเงิน!Values_Entered,[0]!Header_Row+งบฐานะการเงิน!Number_of_Payments,[0]!Header_Row)</definedName>
    <definedName name="a" localSheetId="4">#N/A</definedName>
    <definedName name="a" localSheetId="3">#N/A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2">Scheduled_Payment+Extra_Payment</definedName>
    <definedName name="asd" localSheetId="0">Scheduled_Payment+Extra_Payment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0">#N/A</definedName>
    <definedName name="d" localSheetId="4">#REF!</definedName>
    <definedName name="d" localSheetId="3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1">OFFSET([0]!Full_Print,0,0,'งบกำไรขาดทุนเบ็ดเสร็จ (3M)'!Last_Row)</definedName>
    <definedName name="jhhj" localSheetId="2">OFFSET([0]!Full_Print,0,0,'งบกำไรขาดทุนเบ็ดเสร็จ (6M)'!Last_Row)</definedName>
    <definedName name="jhhj" localSheetId="0">OFFSET([0]!Full_Print,0,0,งบฐานะการเงิน!Last_Row)</definedName>
    <definedName name="jhhj" localSheetId="4">#N/A</definedName>
    <definedName name="jhhj" localSheetId="3">#N/A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2">Scheduled_Payment+Extra_Payment</definedName>
    <definedName name="K" localSheetId="0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1">IF('งบกำไรขาดทุนเบ็ดเสร็จ (3M)'!Values_Entered,Header_Row+'งบกำไรขาดทุนเบ็ดเสร็จ (3M)'!Number_of_Payments,Header_Row)</definedName>
    <definedName name="Last_Row" localSheetId="2">IF('งบกำไรขาดทุนเบ็ดเสร็จ (6M)'!Values_Entered,[0]!Header_Row+'งบกำไรขาดทุนเบ็ดเสร็จ (6M)'!Number_of_Payments,[0]!Header_Row)</definedName>
    <definedName name="Last_Row" localSheetId="0">IF(งบฐานะการเงิน!Values_Entered,Header_Row+งบฐานะการเงิน!Number_of_Payments,Header_Row)</definedName>
    <definedName name="Last_Row" localSheetId="4">#N/A</definedName>
    <definedName name="Last_Row" localSheetId="3">#N/A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2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1">MATCH(0.01,End_Bal,-1)+1</definedName>
    <definedName name="Number_of_Payments" localSheetId="2">MATCH(0.01,[0]!End_Bal,-1)+1</definedName>
    <definedName name="Number_of_Payments" localSheetId="0">MATCH(0.01,End_Bal,-1)+1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DATE(YEAR(Loan_Start),MONTH(Loan_Start)+Payment_Number,DAY(Loan_Start))</definedName>
    <definedName name="Payment_Date" localSheetId="2">DATE(YEAR([0]!Loan_Start),MONTH([0]!Loan_Start)+Payment_Number,DAY([0]!Loan_Start))</definedName>
    <definedName name="Payment_Date" localSheetId="0">DATE(YEAR(Loan_Start),MONTH(Loan_Start)+Payment_Number,DAY(Loan_Start))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งบกระแสเงินสด!$A$1:$K$76</definedName>
    <definedName name="_xlnm.Print_Area" localSheetId="1">'งบกำไรขาดทุนเบ็ดเสร็จ (3M)'!$A$1:$O$30</definedName>
    <definedName name="_xlnm.Print_Area" localSheetId="2">'งบกำไรขาดทุนเบ็ดเสร็จ (6M)'!$A$1:$O$31</definedName>
    <definedName name="_xlnm.Print_Area" localSheetId="0">งบฐานะการเงิน!$A$1:$O$78</definedName>
    <definedName name="_xlnm.Print_Area" localSheetId="4">งบแสดงเฉพาะกิจการ!$A$1:$O$22</definedName>
    <definedName name="_xlnm.Print_Area" localSheetId="3">งบแสดงส่วนของผู้ถือหุ้นรวม!$A$1:$N$22</definedName>
    <definedName name="Print_Area_MI">#REF!</definedName>
    <definedName name="Print_Area_Reset" localSheetId="1">OFFSET(Full_Print,0,0,'งบกำไรขาดทุนเบ็ดเสร็จ (3M)'!Last_Row)</definedName>
    <definedName name="Print_Area_Reset" localSheetId="2">OFFSET([0]!Full_Print,0,0,'งบกำไรขาดทุนเบ็ดเสร็จ (6M)'!Last_Row)</definedName>
    <definedName name="Print_Area_Reset" localSheetId="0">OFFSET(Full_Print,0,0,งบฐานะการเงิน!Last_Row)</definedName>
    <definedName name="Print_Area_Reset" localSheetId="4">#N/A</definedName>
    <definedName name="Print_Area_Reset" localSheetId="3">#N/A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1">IF(Loan_Amount*Interest_Rate*Loan_Years*Loan_Start&gt;0,1,0)</definedName>
    <definedName name="Values_Entered" localSheetId="2">IF([0]!Loan_Amount*[0]!Interest_Rate*[0]!Loan_Years*[0]!Loan_Start&gt;0,1,0)</definedName>
    <definedName name="Values_Entered" localSheetId="0">IF(Loan_Amount*Interest_Rate*Loan_Years*Loan_Start&gt;0,1,0)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0">#N/A</definedName>
    <definedName name="ดก" localSheetId="4">#REF!</definedName>
    <definedName name="ดก" localSheetId="3">#REF!</definedName>
    <definedName name="ดก">#N/A</definedName>
    <definedName name="ดพพพ" localSheetId="0">#N/A</definedName>
    <definedName name="ดพพพ" localSheetId="4">#REF!</definedName>
    <definedName name="ดพพพ" localSheetId="3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5" i="153" l="1"/>
  <c r="O59" i="157"/>
  <c r="I59" i="157"/>
  <c r="E25" i="153"/>
  <c r="E35" i="153" s="1"/>
  <c r="M15" i="160"/>
  <c r="I15" i="160"/>
  <c r="K68" i="153"/>
  <c r="G68" i="153"/>
  <c r="K59" i="153"/>
  <c r="G59" i="153"/>
  <c r="I68" i="153"/>
  <c r="E68" i="153"/>
  <c r="I65" i="153"/>
  <c r="E65" i="153"/>
  <c r="I59" i="153"/>
  <c r="E59" i="153"/>
  <c r="M20" i="157"/>
  <c r="M29" i="157"/>
  <c r="I29" i="157"/>
  <c r="I20" i="157"/>
  <c r="I25" i="153"/>
  <c r="I35" i="153" s="1"/>
  <c r="M16" i="159"/>
  <c r="N16" i="158"/>
  <c r="L16" i="158"/>
  <c r="M20" i="160"/>
  <c r="I20" i="160"/>
  <c r="M14" i="154"/>
  <c r="M19" i="154"/>
  <c r="I19" i="154"/>
  <c r="I14" i="154"/>
  <c r="M59" i="157"/>
  <c r="M64" i="157"/>
  <c r="M76" i="157"/>
  <c r="I76" i="157"/>
  <c r="I64" i="157"/>
  <c r="K30" i="160"/>
  <c r="M30" i="157" l="1"/>
  <c r="M21" i="160"/>
  <c r="M23" i="160" s="1"/>
  <c r="M25" i="160" s="1"/>
  <c r="M27" i="160" s="1"/>
  <c r="M30" i="160" s="1"/>
  <c r="I21" i="160"/>
  <c r="I23" i="160" s="1"/>
  <c r="I25" i="160" s="1"/>
  <c r="I27" i="160" s="1"/>
  <c r="I30" i="160" s="1"/>
  <c r="I65" i="157"/>
  <c r="I30" i="157"/>
  <c r="I20" i="154"/>
  <c r="I22" i="154" s="1"/>
  <c r="M20" i="154"/>
  <c r="M22" i="154" s="1"/>
  <c r="M24" i="154" s="1"/>
  <c r="M26" i="154" s="1"/>
  <c r="M65" i="157"/>
  <c r="O27" i="160"/>
  <c r="O30" i="160" s="1"/>
  <c r="I24" i="154" l="1"/>
  <c r="I26" i="154" s="1"/>
  <c r="O13" i="159"/>
  <c r="O16" i="159" s="1"/>
  <c r="K16" i="159"/>
  <c r="I16" i="159"/>
  <c r="G16" i="159"/>
  <c r="O18" i="159"/>
  <c r="K21" i="159"/>
  <c r="I21" i="159"/>
  <c r="G21" i="159"/>
  <c r="J16" i="158" l="1"/>
  <c r="H16" i="158"/>
  <c r="F16" i="158"/>
  <c r="J21" i="158" l="1"/>
  <c r="H21" i="158"/>
  <c r="F21" i="158"/>
</calcChain>
</file>

<file path=xl/sharedStrings.xml><?xml version="1.0" encoding="utf-8"?>
<sst xmlns="http://schemas.openxmlformats.org/spreadsheetml/2006/main" count="288" uniqueCount="165">
  <si>
    <t>หนี้สินดำเนินงาน</t>
  </si>
  <si>
    <t>ดอกเบี้ยรับ</t>
  </si>
  <si>
    <t xml:space="preserve">   ยังไม่ได้จัดสรร </t>
  </si>
  <si>
    <t>งบกระแสเงินสด</t>
  </si>
  <si>
    <t>มูลค่าหุ้นสามัญ</t>
  </si>
  <si>
    <t xml:space="preserve">ทุนจดทะเบียน 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</si>
  <si>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</si>
  <si>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</si>
  <si>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</si>
  <si>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>ยังไม่ได้จัดสรร</t>
  </si>
  <si>
    <t>ส่วนเกินมูลค่าหุ้นสามัญ</t>
  </si>
  <si>
    <t>รายได้จากการบริการ</t>
  </si>
  <si>
    <t>หนี้สินไม่หมุนเวียน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</si>
  <si>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</si>
  <si>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</si>
  <si>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</si>
  <si>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</si>
  <si>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</si>
  <si>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</si>
  <si>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</si>
  <si>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</si>
  <si>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</si>
  <si>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</si>
  <si>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งบกำไรขาดทุนเบ็ดเสร็จ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</si>
  <si>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</si>
  <si>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</si>
  <si>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</si>
  <si>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</si>
  <si>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</si>
  <si>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</si>
  <si>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</si>
  <si>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</si>
  <si>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</si>
  <si>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</si>
  <si>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</si>
  <si>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</si>
  <si>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</si>
  <si>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</si>
  <si>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</si>
  <si>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</si>
  <si>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</si>
  <si>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</si>
  <si>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</si>
  <si>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</si>
  <si>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</si>
  <si>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</si>
  <si>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</si>
  <si>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</si>
  <si>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</si>
  <si>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</si>
  <si>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</si>
  <si>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</si>
  <si>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</si>
  <si>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</si>
  <si>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</si>
  <si>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</si>
  <si>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งบกระแสเงินสด (ต่อ)</t>
  </si>
  <si>
    <t>- 3 -</t>
  </si>
  <si>
    <t>หนี้สินภาษีเงินได้รอการตัดบัญชี</t>
  </si>
  <si>
    <t xml:space="preserve">ต้นทุนทางการเงิน 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</si>
  <si>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</si>
  <si>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</si>
  <si>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</si>
  <si>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</si>
  <si>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>จากกิจกรรมดำเนินงาน :</t>
  </si>
  <si>
    <t>ณ วันที่ 31</t>
  </si>
  <si>
    <t>ชำระแล้ว</t>
  </si>
  <si>
    <t>เงินฝากธนาคารที่ติดภาระค้ำประกัน</t>
  </si>
  <si>
    <t>การเปลี่ยนแปลงในสินทรัพย์ดำเนินงาน (เพิ่มขึ้น) ลดลง</t>
  </si>
  <si>
    <t>การเปลี่ยนแปลงในหนี้สินดำเนินงานเพิ่มขึ้น (ลดลง)</t>
  </si>
  <si>
    <t>ดอกเบี้ยจ่าย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</si>
  <si>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</si>
  <si>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</si>
  <si>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</si>
  <si>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ประมาณการหนี้สินผลประโยชน์พนักงาน</t>
  </si>
  <si>
    <t>- 2 -</t>
  </si>
  <si>
    <t>เงินสดสุทธิได้มาจากกิจกรรมดำเนินงาน</t>
  </si>
  <si>
    <t>- 7 -</t>
  </si>
  <si>
    <t>- 8 -</t>
  </si>
  <si>
    <t>ค่าเสื่อมราคาและค่าตัดจำหน่าย</t>
  </si>
  <si>
    <t>สินทรัพย์ทางการเงินหมุนเวียนอื่น</t>
  </si>
  <si>
    <t>2567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</si>
  <si>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</si>
  <si>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</si>
  <si>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เจ้าหนี้ค่าซื้อสินทรัพย์</t>
  </si>
  <si>
    <t>ภายในหนึ่งปี</t>
  </si>
  <si>
    <t>หุ้นสามัญ 420,000,000 หุ้น มูลค่าหุ้นละ 0.50 บาท</t>
  </si>
  <si>
    <t>ทุนที่ออกจำหน่ายและชำระแล้ว</t>
  </si>
  <si>
    <t>จัดสรรแล้ว - สำรองตามกฎหมาย</t>
  </si>
  <si>
    <t>รายได้อื่น</t>
  </si>
  <si>
    <t xml:space="preserve">ต้นทุนการบริการ </t>
  </si>
  <si>
    <t>ค่าใช้จ่ายในการขาย</t>
  </si>
  <si>
    <t>ค่าใช้จ่ายในการบริหาร</t>
  </si>
  <si>
    <t>เงินสดรับจากการดำเนินงาน</t>
  </si>
  <si>
    <t>เงินสดจ่ายภาษีเงินได้ถูกหัก ณ ที่จ่าย</t>
  </si>
  <si>
    <t>เงินสดจ่ายซื้อสินทรัพย์</t>
  </si>
  <si>
    <t>เงินสดรับจากการจำหน่ายสินทรัพย์</t>
  </si>
  <si>
    <t>- 4 -</t>
  </si>
  <si>
    <t>ข้อมูลกระแสเงินสดเปิดเผยเพิ่มเติม</t>
  </si>
  <si>
    <t>รายการเงินสดจ่ายซื้อสินทรัพย์</t>
  </si>
  <si>
    <r>
      <t>“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”</t>
    </r>
  </si>
  <si>
    <r>
      <t>“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”</t>
    </r>
  </si>
  <si>
    <t xml:space="preserve">สำรองตามกฎหมาย </t>
  </si>
  <si>
    <t>กำไรขาดทุนเบ็ดเสร็จอื่น</t>
  </si>
  <si>
    <t>กำไรเบ็ดเสร็จรวมสำหรับงวด</t>
  </si>
  <si>
    <t>กำไรสำหรับงวด</t>
  </si>
  <si>
    <t>บริษัท ศูนย์ห้องปฏิบัติการและวิจัยทางการแพทย์และการเกษตรแห่งเอเซีย จำกัด (มหาชน) และบริษัทย่อย</t>
  </si>
  <si>
    <t>สำรองตามกฎหมาย</t>
  </si>
  <si>
    <t>กำไรสะสม</t>
  </si>
  <si>
    <t xml:space="preserve">จัดสรรแล้ว </t>
  </si>
  <si>
    <t>กำไรเบ็ดเสร็จสำหรับงวด</t>
  </si>
  <si>
    <t>ยอดยกมา ณ วันที่ 1 มกราคม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</si>
  <si>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</si>
  <si>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</si>
  <si>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รายการปรับปรุงกระทบกำไรสำหรับงวดเป็นเงินสดรับ (จ่าย)</t>
  </si>
  <si>
    <t>ซื้อสินทรัพย์ระหว่างงวด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</si>
  <si>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</si>
  <si>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</si>
  <si>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</si>
  <si>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</si>
  <si>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- 6 -</t>
  </si>
  <si>
    <t>ยอดยกมาเหลือ ณ วันที่ 1 มกราคม 2567</t>
  </si>
  <si>
    <t>เงินสดรับจากการจำหน่ายเงินลงทุนในบริษัทร่วม</t>
  </si>
  <si>
    <t>เงินสดจ่ายชำระหนี้สินตามสัญญาเช่า</t>
  </si>
  <si>
    <t>ส่วนของหนี้สินตามสัญญาเช่าที่ถึงกำหนดชำระ</t>
  </si>
  <si>
    <t>หนี้สินตามสัญญาเช่า</t>
  </si>
  <si>
    <t>กำไรจากการจำหน่ายเงินลงทุนในบริษัทร่วม</t>
  </si>
  <si>
    <t>เงินสดสุทธิใช้ไปในกิจกรรมจัดหาเงิน</t>
  </si>
  <si>
    <t>กำไรจากกิจกรรมดำเนินงาน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</si>
  <si>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</si>
  <si>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</si>
  <si>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2568</t>
  </si>
  <si>
    <t>ยอดยกมา ณ วันที่ 1 มกราคม 2568</t>
  </si>
  <si>
    <t>ยอดยกมาเหลือ ณ วันที่ 1 มกราคม 2568</t>
  </si>
  <si>
    <t>ธันวาคม 2567</t>
  </si>
  <si>
    <t>- 5 -</t>
  </si>
  <si>
    <t>เงินสดจ่ายผลประโยชน์พนักงาน</t>
  </si>
  <si>
    <t>หนี้สินตามสัญญาเช่าเพิ่มขึ้น</t>
  </si>
  <si>
    <t>เงินสดสุทธิใช้ไปในกิจกรรมลงทุน</t>
  </si>
  <si>
    <t>รายได้ (ค่าใช้จ่าย) ภาษีเงินได้</t>
  </si>
  <si>
    <t>(รายได้) ค่าใช้จ่ายภาษีเงินได้</t>
  </si>
  <si>
    <t>กำไรก่อนรายได้ (ค่าใช้จ่าย) ภาษีเงินได้</t>
  </si>
  <si>
    <t xml:space="preserve">โอนกลับค่าเผื่อผลขาดทุนด้านเครดิตที่คาดว่าจะเกิดขึ้น </t>
  </si>
  <si>
    <t>โอนกลับค่าเผื่อการด้อยค่าของสินทรัพย์ไม่มีตัวตน</t>
  </si>
  <si>
    <t>ณ วันที่ 30 มิถุนายน 2568</t>
  </si>
  <si>
    <t>ณ วันที่ 30</t>
  </si>
  <si>
    <t>มิถุนายน 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</si>
  <si>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</si>
  <si>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</si>
  <si>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</si>
  <si>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</si>
  <si>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กำไรจากการขายเงินลงทุนในบริษัทร่วม</t>
  </si>
  <si>
    <t>เงินปันผลจ่าย</t>
  </si>
  <si>
    <t>เงินสดจ่ายเงินมัดจำค่าซื้อสินทรัพย์</t>
  </si>
  <si>
    <t>เงินสดจ่ายเงินปันผล</t>
  </si>
  <si>
    <t>เจ้าหนี้ค่าซื้อสินทรัพย์เพิ่มขึ้น (ลดลง)</t>
  </si>
  <si>
    <t>- 9 -</t>
  </si>
  <si>
    <t>สินทรัพย์ทางการเงินเพิ่มขึ้น</t>
  </si>
  <si>
    <t>เงินสดและรายการเทียบเท่าเงินสดเพิ่มขึ้น (ลดลง) - สุทธิ</t>
  </si>
  <si>
    <t>เงินเบิกเกินบัญชีจากสถาบันการเงินเพิ่มขึ้น</t>
  </si>
  <si>
    <t>4, 5</t>
  </si>
  <si>
    <t>4, 15</t>
  </si>
  <si>
    <t>ขาดทุนจากการจำหน่ายและเลิกใช้สินทรัพย์</t>
  </si>
  <si>
    <t>เงินเบิกเกินบัญชีและเงินกู้ยืมระยะสั้น</t>
  </si>
  <si>
    <t>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</si>
</sst>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0.0%"/>
    <numFmt numFmtId="171" formatCode="_(* #,##0.00_);_(* \(#,##0.00\);_(* &quot;-&quot;_);_(@_)"/>
    <numFmt numFmtId="172" formatCode="dd\-mmm\-yy_)"/>
    <numFmt numFmtId="173" formatCode="0.00_)"/>
    <numFmt numFmtId="174" formatCode="#,##0.00\ &quot;F&quot;;\-#,##0.00\ &quot;F&quot;"/>
    <numFmt numFmtId="175" formatCode="_(* #,##0;_(* \(#,##0\);_(* &quot;-&quot;_);_(@_)"/>
    <numFmt numFmtId="176" formatCode="#,##0.0_);[Red]\(#,##0.0\)"/>
    <numFmt numFmtId="177" formatCode="#,##0.00;[Red]\(#,##0.00\)"/>
    <numFmt numFmtId="178" formatCode="_-* #,##0.00\ _F_-;\-* #,##0.00\ _F_-;_-* &quot;-&quot;??\ _F_-;_-@_-"/>
    <numFmt numFmtId="179" formatCode="0.00000000000"/>
    <numFmt numFmtId="180" formatCode="_-[$€-2]* #,##0.00_-;\-[$€-2]* #,##0.00_-;_-[$€-2]* &quot;-&quot;??_-"/>
    <numFmt numFmtId="181" formatCode="_-* #,##0_-;&quot;\&quot;&quot;\&quot;&quot;\&quot;\-* #,##0_-;_-* &quot;-&quot;_-;_-@_-"/>
    <numFmt numFmtId="182" formatCode="_-* #,##0.00_-;&quot;\&quot;&quot;\&quot;&quot;\&quot;\-* #,##0.00_-;_-* &quot;-&quot;??_-;_-@_-"/>
    <numFmt numFmtId="183" formatCode="_-&quot;\&quot;* #,##0_-;&quot;\&quot;&quot;\&quot;&quot;\&quot;\-&quot;\&quot;* #,##0_-;_-&quot;\&quot;* &quot;-&quot;_-;_-@_-"/>
    <numFmt numFmtId="184" formatCode="_-&quot;\&quot;* #,##0.00_-;&quot;\&quot;&quot;\&quot;&quot;\&quot;\-&quot;\&quot;* #,##0.00_-;_-&quot;\&quot;* &quot;-&quot;??_-;_-@_-"/>
    <numFmt numFmtId="185" formatCode="_(* #,##0.00_);_(* \(#,##0.00\);_(* \-??_);_(@_)"/>
    <numFmt numFmtId="186" formatCode="_(* #,##0_);[Red]_(* \(#,##0\);_(* &quot;-&quot;_);_(@_)"/>
    <numFmt numFmtId="187" formatCode="&quot;วันที่&quot;\ \ว\ \ด\ด\ด\ด\ \ป\ป\ป\ป"/>
    <numFmt numFmtId="188" formatCode="d\ \ด\ด\ด\ \b\b"/>
    <numFmt numFmtId="189" formatCode="\ว\ \ด\ด\ด\ \ป\ป"/>
    <numFmt numFmtId="190" formatCode=";;;"/>
    <numFmt numFmtId="191" formatCode="_-* #,##0.00000_-;\-* #,##0.00000_-;_-* &quot;-&quot;?????_-;_-@_-"/>
    <numFmt numFmtId="192" formatCode="_-* #,##0.00_-;\-* #,##0.00_-;_-* \-??_-;_-@_-"/>
    <numFmt numFmtId="193" formatCode="&quot;฿&quot;\t#,##0_);[Red]\(&quot;฿&quot;\t#,##0\)"/>
    <numFmt numFmtId="194" formatCode="_-* #,##0\ _F_B_-;\-* #,##0\ _F_B_-;_-* &quot;-&quot;\ _F_B_-;_-@_-"/>
    <numFmt numFmtId="195" formatCode="_-* #,##0.00\ _F_B_-;\-* #,##0.00\ _F_B_-;_-* &quot;-&quot;??\ _F_B_-;_-@_-"/>
    <numFmt numFmtId="196" formatCode="_-&quot;S$&quot;* #,##0.00_-;\-&quot;S$&quot;* #,##0.00_-;_-&quot;S$&quot;* &quot;-&quot;??_-;_-@_-"/>
    <numFmt numFmtId="197" formatCode="#,##0.00\ ;&quot; (&quot;#,##0.00\);&quot; -&quot;#\ ;@\ "/>
    <numFmt numFmtId="198" formatCode="_(* #,##0.0_);_(* \(#,##0.0\);_(* &quot;-&quot;?_);@_)"/>
    <numFmt numFmtId="199" formatCode="_(\$* #,##0.00_);_(\$* \(#,##0.00\);_(\$* \-??_);_(@_)"/>
    <numFmt numFmtId="200" formatCode="_-&quot;$&quot;* #,##0.00_-;\-&quot;$&quot;* #,##0.00_-;_-&quot;$&quot;* &quot;-&quot;??_-;_-@_-"/>
    <numFmt numFmtId="201" formatCode="#,##0.00\ ;\-#,##0.00\ ;&quot; -&quot;#\ ;@\ "/>
    <numFmt numFmtId="202" formatCode="#,##0.00_);\(#,##0.00\)"/>
    <numFmt numFmtId="203" formatCode="_-* #,##0.00_-;\-* #,##0.00_-;_-* &quot;-&quot;?????_-;_-@_-"/>
    <numFmt numFmtId="204" formatCode="#,##0.00\ ;\(#,##0.00\);&quot;-   &quot;\ \ \ "/>
    <numFmt numFmtId="205" formatCode="_-* #,##0.000_-;\-* #,##0.000_-;_-* &quot;-&quot;??_-;_-@_-"/>
    <numFmt numFmtId="206" formatCode="#,##0.00\ ;\(#,##0.00\);&quot;- &quot;\ \ \ "/>
    <numFmt numFmtId="207" formatCode="_-* #,##0.0000_-;\-* #,##0.0000_-;_-* &quot;-&quot;??_-;_-@_-"/>
  </numFmts>
  <fonts count="13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  <charset val="222"/>
    </font>
    <font>
      <i/>
      <sz val="12"/>
      <color theme="1"/>
      <name val="Angsana New"/>
      <family val="1"/>
      <charset val="22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5"/>
      <name val="Times New Roman"/>
      <family val="1"/>
      <charset val="222"/>
    </font>
    <font>
      <sz val="14"/>
      <color theme="1"/>
      <name val="Angsana New"/>
      <family val="1"/>
      <charset val="222"/>
    </font>
    <font>
      <b/>
      <u/>
      <sz val="16"/>
      <name val="Angsana New"/>
      <family val="1"/>
    </font>
    <font>
      <u/>
      <sz val="12"/>
      <color theme="1"/>
      <name val="Angsana New"/>
      <family val="1"/>
      <charset val="222"/>
    </font>
    <font>
      <sz val="12"/>
      <name val="Angsana New"/>
      <family val="1"/>
      <charset val="222"/>
    </font>
    <font>
      <sz val="12"/>
      <color theme="1"/>
      <name val="BrowalliaUPC"/>
      <family val="2"/>
      <charset val="222"/>
    </font>
    <font>
      <sz val="13"/>
      <color theme="1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7">
    <xf numFmtId="0" fontId="0" fillId="0" borderId="0"/>
    <xf numFmtId="178" fontId="39" fillId="0" borderId="0" applyFont="0" applyFill="0" applyBorder="0" applyAlignment="0" applyProtection="0"/>
    <xf numFmtId="0" fontId="18" fillId="2" borderId="0" applyNumberFormat="0" applyBorder="0" applyAlignment="0" applyProtection="0"/>
    <xf numFmtId="0" fontId="73" fillId="2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8" fillId="3" borderId="0" applyNumberFormat="0" applyBorder="0" applyAlignment="0" applyProtection="0"/>
    <xf numFmtId="0" fontId="73" fillId="3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8" fillId="4" borderId="0" applyNumberFormat="0" applyBorder="0" applyAlignment="0" applyProtection="0"/>
    <xf numFmtId="0" fontId="73" fillId="4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18" fillId="5" borderId="0" applyNumberFormat="0" applyBorder="0" applyAlignment="0" applyProtection="0"/>
    <xf numFmtId="0" fontId="73" fillId="5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18" fillId="6" borderId="0" applyNumberFormat="0" applyBorder="0" applyAlignment="0" applyProtection="0"/>
    <xf numFmtId="0" fontId="73" fillId="6" borderId="0" applyNumberFormat="0" applyBorder="0" applyAlignment="0" applyProtection="0"/>
    <xf numFmtId="0" fontId="100" fillId="31" borderId="0" applyNumberFormat="0" applyBorder="0" applyAlignment="0" applyProtection="0"/>
    <xf numFmtId="0" fontId="100" fillId="31" borderId="0" applyNumberFormat="0" applyBorder="0" applyAlignment="0" applyProtection="0"/>
    <xf numFmtId="0" fontId="18" fillId="7" borderId="0" applyNumberFormat="0" applyBorder="0" applyAlignment="0" applyProtection="0"/>
    <xf numFmtId="0" fontId="73" fillId="7" borderId="0" applyNumberFormat="0" applyBorder="0" applyAlignment="0" applyProtection="0"/>
    <xf numFmtId="0" fontId="100" fillId="32" borderId="0" applyNumberFormat="0" applyBorder="0" applyAlignment="0" applyProtection="0"/>
    <xf numFmtId="0" fontId="100" fillId="32" borderId="0" applyNumberFormat="0" applyBorder="0" applyAlignment="0" applyProtection="0"/>
    <xf numFmtId="179" fontId="11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8" fillId="8" borderId="0" applyNumberFormat="0" applyBorder="0" applyAlignment="0" applyProtection="0"/>
    <xf numFmtId="0" fontId="73" fillId="8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18" fillId="9" borderId="0" applyNumberFormat="0" applyBorder="0" applyAlignment="0" applyProtection="0"/>
    <xf numFmtId="0" fontId="73" fillId="9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8" fillId="10" borderId="0" applyNumberFormat="0" applyBorder="0" applyAlignment="0" applyProtection="0"/>
    <xf numFmtId="0" fontId="73" fillId="10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8" fillId="5" borderId="0" applyNumberFormat="0" applyBorder="0" applyAlignment="0" applyProtection="0"/>
    <xf numFmtId="0" fontId="73" fillId="5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8" fillId="8" borderId="0" applyNumberFormat="0" applyBorder="0" applyAlignment="0" applyProtection="0"/>
    <xf numFmtId="0" fontId="73" fillId="8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8" fillId="11" borderId="0" applyNumberFormat="0" applyBorder="0" applyAlignment="0" applyProtection="0"/>
    <xf numFmtId="0" fontId="73" fillId="11" borderId="0" applyNumberFormat="0" applyBorder="0" applyAlignment="0" applyProtection="0"/>
    <xf numFmtId="0" fontId="100" fillId="38" borderId="0" applyNumberFormat="0" applyBorder="0" applyAlignment="0" applyProtection="0"/>
    <xf numFmtId="0" fontId="100" fillId="38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101" fillId="39" borderId="0" applyNumberFormat="0" applyBorder="0" applyAlignment="0" applyProtection="0"/>
    <xf numFmtId="0" fontId="19" fillId="9" borderId="0" applyNumberFormat="0" applyBorder="0" applyAlignment="0" applyProtection="0"/>
    <xf numFmtId="0" fontId="74" fillId="9" borderId="0" applyNumberFormat="0" applyBorder="0" applyAlignment="0" applyProtection="0"/>
    <xf numFmtId="0" fontId="101" fillId="40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101" fillId="41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101" fillId="42" borderId="0" applyNumberFormat="0" applyBorder="0" applyAlignment="0" applyProtection="0"/>
    <xf numFmtId="0" fontId="19" fillId="14" borderId="0" applyNumberFormat="0" applyBorder="0" applyAlignment="0" applyProtection="0"/>
    <xf numFmtId="0" fontId="74" fillId="14" borderId="0" applyNumberFormat="0" applyBorder="0" applyAlignment="0" applyProtection="0"/>
    <xf numFmtId="0" fontId="101" fillId="43" borderId="0" applyNumberFormat="0" applyBorder="0" applyAlignment="0" applyProtection="0"/>
    <xf numFmtId="0" fontId="19" fillId="15" borderId="0" applyNumberFormat="0" applyBorder="0" applyAlignment="0" applyProtection="0"/>
    <xf numFmtId="0" fontId="74" fillId="15" borderId="0" applyNumberFormat="0" applyBorder="0" applyAlignment="0" applyProtection="0"/>
    <xf numFmtId="0" fontId="101" fillId="44" borderId="0" applyNumberFormat="0" applyBorder="0" applyAlignment="0" applyProtection="0"/>
    <xf numFmtId="9" fontId="12" fillId="0" borderId="0"/>
    <xf numFmtId="179" fontId="11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74" fillId="16" borderId="0" applyNumberFormat="0" applyBorder="0" applyAlignment="0" applyProtection="0"/>
    <xf numFmtId="0" fontId="101" fillId="45" borderId="0" applyNumberFormat="0" applyBorder="0" applyAlignment="0" applyProtection="0"/>
    <xf numFmtId="0" fontId="19" fillId="17" borderId="0" applyNumberFormat="0" applyBorder="0" applyAlignment="0" applyProtection="0"/>
    <xf numFmtId="0" fontId="74" fillId="17" borderId="0" applyNumberFormat="0" applyBorder="0" applyAlignment="0" applyProtection="0"/>
    <xf numFmtId="0" fontId="101" fillId="46" borderId="0" applyNumberFormat="0" applyBorder="0" applyAlignment="0" applyProtection="0"/>
    <xf numFmtId="0" fontId="19" fillId="18" borderId="0" applyNumberFormat="0" applyBorder="0" applyAlignment="0" applyProtection="0"/>
    <xf numFmtId="0" fontId="74" fillId="18" borderId="0" applyNumberFormat="0" applyBorder="0" applyAlignment="0" applyProtection="0"/>
    <xf numFmtId="0" fontId="101" fillId="47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101" fillId="48" borderId="0" applyNumberFormat="0" applyBorder="0" applyAlignment="0" applyProtection="0"/>
    <xf numFmtId="0" fontId="19" fillId="14" borderId="0" applyNumberFormat="0" applyBorder="0" applyAlignment="0" applyProtection="0"/>
    <xf numFmtId="0" fontId="74" fillId="14" borderId="0" applyNumberFormat="0" applyBorder="0" applyAlignment="0" applyProtection="0"/>
    <xf numFmtId="0" fontId="101" fillId="49" borderId="0" applyNumberFormat="0" applyBorder="0" applyAlignment="0" applyProtection="0"/>
    <xf numFmtId="0" fontId="19" fillId="19" borderId="0" applyNumberFormat="0" applyBorder="0" applyAlignment="0" applyProtection="0"/>
    <xf numFmtId="0" fontId="74" fillId="19" borderId="0" applyNumberFormat="0" applyBorder="0" applyAlignment="0" applyProtection="0"/>
    <xf numFmtId="0" fontId="101" fillId="50" borderId="0" applyNumberFormat="0" applyBorder="0" applyAlignment="0" applyProtection="0"/>
    <xf numFmtId="0" fontId="20" fillId="3" borderId="0" applyNumberFormat="0" applyBorder="0" applyAlignment="0" applyProtection="0"/>
    <xf numFmtId="0" fontId="84" fillId="3" borderId="0" applyNumberFormat="0" applyBorder="0" applyAlignment="0" applyProtection="0"/>
    <xf numFmtId="0" fontId="102" fillId="51" borderId="0" applyNumberFormat="0" applyBorder="0" applyAlignment="0" applyProtection="0"/>
    <xf numFmtId="0" fontId="31" fillId="0" borderId="0" applyNumberFormat="0" applyFill="0" applyBorder="0" applyAlignment="0" applyProtection="0"/>
    <xf numFmtId="49" fontId="92" fillId="0" borderId="0" applyFont="0" applyFill="0" applyBorder="0" applyAlignment="0" applyProtection="0">
      <alignment horizontal="left"/>
    </xf>
    <xf numFmtId="198" fontId="93" fillId="0" borderId="0" applyAlignment="0" applyProtection="0"/>
    <xf numFmtId="170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94" fillId="0" borderId="1" applyNumberFormat="0" applyAlignment="0" applyProtection="0">
      <alignment horizontal="left" wrapText="1"/>
    </xf>
    <xf numFmtId="49" fontId="94" fillId="0" borderId="0" applyNumberFormat="0" applyAlignment="0" applyProtection="0">
      <alignment horizontal="left" wrapText="1"/>
    </xf>
    <xf numFmtId="49" fontId="95" fillId="0" borderId="0" applyAlignment="0" applyProtection="0">
      <alignment horizontal="left"/>
    </xf>
    <xf numFmtId="0" fontId="21" fillId="20" borderId="2" applyNumberFormat="0" applyAlignment="0" applyProtection="0"/>
    <xf numFmtId="0" fontId="75" fillId="20" borderId="2" applyNumberFormat="0" applyAlignment="0" applyProtection="0"/>
    <xf numFmtId="0" fontId="103" fillId="52" borderId="21" applyNumberFormat="0" applyAlignment="0" applyProtection="0"/>
    <xf numFmtId="0" fontId="22" fillId="21" borderId="3" applyNumberFormat="0" applyAlignment="0" applyProtection="0"/>
    <xf numFmtId="0" fontId="79" fillId="21" borderId="3" applyNumberFormat="0" applyAlignment="0" applyProtection="0"/>
    <xf numFmtId="0" fontId="104" fillId="53" borderId="22" applyNumberFormat="0" applyAlignment="0" applyProtection="0"/>
    <xf numFmtId="43" fontId="1" fillId="0" borderId="0" applyFont="0" applyFill="0" applyBorder="0" applyAlignment="0" applyProtection="0"/>
    <xf numFmtId="176" fontId="40" fillId="0" borderId="0" applyFill="0" applyBorder="0" applyAlignment="0" applyProtection="0"/>
    <xf numFmtId="40" fontId="40" fillId="0" borderId="0" applyFill="0" applyBorder="0" applyAlignment="0" applyProtection="0"/>
    <xf numFmtId="186" fontId="41" fillId="22" borderId="0" applyFill="0" applyBorder="0" applyAlignment="0">
      <alignment vertical="top"/>
    </xf>
    <xf numFmtId="187" fontId="41" fillId="0" borderId="0" applyFill="0" applyBorder="0" applyAlignment="0" applyProtection="0"/>
    <xf numFmtId="192" fontId="87" fillId="0" borderId="0" applyFill="0" applyBorder="0" applyAlignment="0" applyProtection="0"/>
    <xf numFmtId="192" fontId="87" fillId="0" borderId="0" applyFill="0" applyBorder="0" applyAlignment="0" applyProtection="0"/>
    <xf numFmtId="192" fontId="87" fillId="0" borderId="0" applyFill="0" applyBorder="0" applyAlignment="0" applyProtection="0"/>
    <xf numFmtId="43" fontId="71" fillId="0" borderId="0" applyFont="0" applyFill="0" applyBorder="0" applyAlignment="0" applyProtection="0"/>
    <xf numFmtId="192" fontId="8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98" fillId="0" borderId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ill="0" applyBorder="0" applyAlignment="0" applyProtection="0"/>
    <xf numFmtId="43" fontId="70" fillId="0" borderId="0" applyFont="0" applyFill="0" applyBorder="0" applyAlignment="0" applyProtection="0"/>
    <xf numFmtId="192" fontId="87" fillId="0" borderId="0" applyFill="0" applyBorder="0" applyAlignment="0" applyProtection="0"/>
    <xf numFmtId="174" fontId="3" fillId="0" borderId="0"/>
    <xf numFmtId="196" fontId="89" fillId="0" borderId="0"/>
    <xf numFmtId="1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188" fontId="41" fillId="22" borderId="4" applyFill="0" applyBorder="0" applyAlignment="0">
      <alignment horizontal="right"/>
    </xf>
    <xf numFmtId="199" fontId="2" fillId="0" borderId="0" applyFill="0" applyBorder="0" applyAlignment="0" applyProtection="0"/>
    <xf numFmtId="172" fontId="3" fillId="0" borderId="0"/>
    <xf numFmtId="194" fontId="89" fillId="0" borderId="0"/>
    <xf numFmtId="0" fontId="32" fillId="0" borderId="0" applyProtection="0"/>
    <xf numFmtId="170" fontId="3" fillId="0" borderId="0"/>
    <xf numFmtId="195" fontId="89" fillId="0" borderId="0"/>
    <xf numFmtId="0" fontId="45" fillId="0" borderId="0" applyNumberFormat="0" applyFill="0" applyBorder="0" applyAlignment="0" applyProtection="0"/>
    <xf numFmtId="180" fontId="12" fillId="0" borderId="0" applyFont="0" applyFill="0" applyBorder="0" applyAlignment="0" applyProtection="0"/>
    <xf numFmtId="185" fontId="13" fillId="0" borderId="0" applyFill="0" applyBorder="0" applyAlignment="0" applyProtection="0"/>
    <xf numFmtId="0" fontId="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" fontId="32" fillId="0" borderId="0" applyProtection="0"/>
    <xf numFmtId="0" fontId="46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24" fillId="4" borderId="0" applyNumberFormat="0" applyBorder="0" applyAlignment="0" applyProtection="0"/>
    <xf numFmtId="0" fontId="81" fillId="4" borderId="0" applyNumberFormat="0" applyBorder="0" applyAlignment="0" applyProtection="0"/>
    <xf numFmtId="0" fontId="106" fillId="54" borderId="0" applyNumberFormat="0" applyBorder="0" applyAlignment="0" applyProtection="0"/>
    <xf numFmtId="38" fontId="6" fillId="23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14" fillId="0" borderId="7" applyNumberFormat="0" applyFill="0" applyAlignment="0" applyProtection="0"/>
    <xf numFmtId="0" fontId="51" fillId="0" borderId="7" applyNumberFormat="0" applyFill="0" applyAlignment="0" applyProtection="0"/>
    <xf numFmtId="0" fontId="107" fillId="0" borderId="23" applyNumberFormat="0" applyFill="0" applyAlignment="0" applyProtection="0"/>
    <xf numFmtId="0" fontId="50" fillId="0" borderId="0">
      <alignment horizontal="left"/>
    </xf>
    <xf numFmtId="0" fontId="51" fillId="0" borderId="7" applyNumberFormat="0" applyFill="0" applyAlignment="0" applyProtection="0"/>
    <xf numFmtId="0" fontId="52" fillId="0" borderId="8">
      <alignment horizontal="left" vertical="top"/>
    </xf>
    <xf numFmtId="0" fontId="52" fillId="0" borderId="8">
      <alignment horizontal="left" vertical="top"/>
    </xf>
    <xf numFmtId="0" fontId="15" fillId="0" borderId="9" applyNumberFormat="0" applyFill="0" applyAlignment="0" applyProtection="0"/>
    <xf numFmtId="0" fontId="54" fillId="0" borderId="9" applyNumberFormat="0" applyFill="0" applyAlignment="0" applyProtection="0"/>
    <xf numFmtId="0" fontId="108" fillId="0" borderId="24" applyNumberFormat="0" applyFill="0" applyAlignment="0" applyProtection="0"/>
    <xf numFmtId="0" fontId="53" fillId="0" borderId="0">
      <alignment horizontal="left"/>
    </xf>
    <xf numFmtId="0" fontId="54" fillId="0" borderId="9" applyNumberFormat="0" applyFill="0" applyAlignment="0" applyProtection="0"/>
    <xf numFmtId="0" fontId="55" fillId="0" borderId="8">
      <alignment horizontal="left" vertical="top"/>
    </xf>
    <xf numFmtId="0" fontId="55" fillId="0" borderId="8">
      <alignment horizontal="left" vertical="top"/>
    </xf>
    <xf numFmtId="0" fontId="16" fillId="0" borderId="10" applyNumberFormat="0" applyFill="0" applyAlignment="0" applyProtection="0"/>
    <xf numFmtId="0" fontId="86" fillId="0" borderId="10" applyNumberFormat="0" applyFill="0" applyAlignment="0" applyProtection="0"/>
    <xf numFmtId="0" fontId="109" fillId="0" borderId="25" applyNumberFormat="0" applyFill="0" applyAlignment="0" applyProtection="0"/>
    <xf numFmtId="0" fontId="56" fillId="0" borderId="0">
      <alignment horizontal="left"/>
    </xf>
    <xf numFmtId="0" fontId="1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4" fillId="0" borderId="0" applyProtection="0"/>
    <xf numFmtId="0" fontId="33" fillId="0" borderId="0" applyProtection="0"/>
    <xf numFmtId="190" fontId="40" fillId="0" borderId="0" applyFill="0" applyBorder="0" applyAlignment="0" applyProtection="0"/>
    <xf numFmtId="0" fontId="25" fillId="7" borderId="2" applyNumberFormat="0" applyAlignment="0" applyProtection="0"/>
    <xf numFmtId="10" fontId="6" fillId="24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110" fillId="55" borderId="21" applyNumberFormat="0" applyAlignment="0" applyProtection="0"/>
    <xf numFmtId="0" fontId="37" fillId="7" borderId="2" applyNumberFormat="0" applyAlignment="0" applyProtection="0"/>
    <xf numFmtId="0" fontId="26" fillId="0" borderId="12" applyNumberFormat="0" applyFill="0" applyAlignment="0" applyProtection="0"/>
    <xf numFmtId="0" fontId="80" fillId="0" borderId="12" applyNumberFormat="0" applyFill="0" applyAlignment="0" applyProtection="0"/>
    <xf numFmtId="0" fontId="111" fillId="0" borderId="26" applyNumberFormat="0" applyFill="0" applyAlignment="0" applyProtection="0"/>
    <xf numFmtId="0" fontId="27" fillId="25" borderId="0" applyNumberFormat="0" applyBorder="0" applyAlignment="0" applyProtection="0"/>
    <xf numFmtId="0" fontId="82" fillId="25" borderId="0" applyNumberFormat="0" applyBorder="0" applyAlignment="0" applyProtection="0"/>
    <xf numFmtId="0" fontId="112" fillId="56" borderId="0" applyNumberFormat="0" applyBorder="0" applyAlignment="0" applyProtection="0"/>
    <xf numFmtId="37" fontId="7" fillId="0" borderId="0"/>
    <xf numFmtId="173" fontId="8" fillId="0" borderId="0"/>
    <xf numFmtId="193" fontId="89" fillId="0" borderId="0"/>
    <xf numFmtId="0" fontId="4" fillId="0" borderId="0"/>
    <xf numFmtId="0" fontId="4" fillId="0" borderId="0"/>
    <xf numFmtId="0" fontId="4" fillId="0" borderId="0"/>
    <xf numFmtId="0" fontId="99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91" fillId="0" borderId="0"/>
    <xf numFmtId="0" fontId="2" fillId="0" borderId="0"/>
    <xf numFmtId="0" fontId="4" fillId="0" borderId="0"/>
    <xf numFmtId="0" fontId="4" fillId="0" borderId="0"/>
    <xf numFmtId="0" fontId="67" fillId="0" borderId="0"/>
    <xf numFmtId="0" fontId="98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100" fillId="0" borderId="0"/>
    <xf numFmtId="0" fontId="100" fillId="0" borderId="0"/>
    <xf numFmtId="0" fontId="100" fillId="0" borderId="0"/>
    <xf numFmtId="0" fontId="4" fillId="0" borderId="0"/>
    <xf numFmtId="0" fontId="1" fillId="0" borderId="0"/>
    <xf numFmtId="0" fontId="57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72" fillId="57" borderId="27" applyNumberFormat="0" applyFont="0" applyAlignment="0" applyProtection="0"/>
    <xf numFmtId="0" fontId="72" fillId="57" borderId="27" applyNumberFormat="0" applyFont="0" applyAlignment="0" applyProtection="0"/>
    <xf numFmtId="0" fontId="28" fillId="20" borderId="14" applyNumberFormat="0" applyAlignment="0" applyProtection="0"/>
    <xf numFmtId="0" fontId="85" fillId="20" borderId="14" applyNumberFormat="0" applyAlignment="0" applyProtection="0"/>
    <xf numFmtId="0" fontId="114" fillId="52" borderId="28" applyNumberFormat="0" applyAlignment="0" applyProtection="0"/>
    <xf numFmtId="0" fontId="58" fillId="0" borderId="0">
      <alignment horizontal="left"/>
    </xf>
    <xf numFmtId="189" fontId="41" fillId="22" borderId="0" applyFill="0" applyBorder="0" applyAlignment="0" applyProtection="0">
      <protection locked="0"/>
    </xf>
    <xf numFmtId="164" fontId="41" fillId="22" borderId="0" applyFill="0" applyBorder="0" applyAlignment="0" applyProtection="0">
      <alignment vertical="top"/>
    </xf>
    <xf numFmtId="177" fontId="41" fillId="0" borderId="0" applyFill="0" applyBorder="0" applyAlignment="0" applyProtection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96" fillId="0" borderId="0" applyNumberFormat="0" applyFont="0" applyFill="0" applyBorder="0" applyAlignment="0" applyProtection="0">
      <alignment horizontal="left"/>
    </xf>
    <xf numFmtId="15" fontId="96" fillId="0" borderId="0" applyFont="0" applyFill="0" applyBorder="0" applyAlignment="0" applyProtection="0"/>
    <xf numFmtId="1" fontId="9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59" fillId="0" borderId="0">
      <alignment horizontal="left"/>
    </xf>
    <xf numFmtId="0" fontId="48" fillId="0" borderId="0">
      <alignment horizontal="left"/>
    </xf>
    <xf numFmtId="0" fontId="53" fillId="0" borderId="0"/>
    <xf numFmtId="0" fontId="50" fillId="0" borderId="0"/>
    <xf numFmtId="0" fontId="48" fillId="0" borderId="0"/>
    <xf numFmtId="0" fontId="60" fillId="0" borderId="0" applyNumberFormat="0" applyFill="0" applyBorder="0" applyAlignment="0" applyProtection="0"/>
    <xf numFmtId="0" fontId="61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1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2" fillId="0" borderId="0"/>
    <xf numFmtId="0" fontId="61" fillId="0" borderId="0"/>
    <xf numFmtId="0" fontId="29" fillId="0" borderId="17" applyNumberFormat="0" applyFill="0" applyAlignment="0" applyProtection="0"/>
    <xf numFmtId="0" fontId="83" fillId="0" borderId="17" applyNumberFormat="0" applyFill="0" applyAlignment="0" applyProtection="0"/>
    <xf numFmtId="0" fontId="116" fillId="0" borderId="29" applyNumberFormat="0" applyFill="0" applyAlignment="0" applyProtection="0"/>
    <xf numFmtId="0" fontId="3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63" fillId="0" borderId="0"/>
    <xf numFmtId="41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ill="0" applyBorder="0" applyAlignment="0" applyProtection="0"/>
    <xf numFmtId="192" fontId="4" fillId="0" borderId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65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88" fillId="0" borderId="0">
      <alignment vertical="top"/>
    </xf>
    <xf numFmtId="0" fontId="88" fillId="0" borderId="0">
      <alignment vertical="top"/>
    </xf>
    <xf numFmtId="0" fontId="2" fillId="0" borderId="0"/>
    <xf numFmtId="0" fontId="98" fillId="0" borderId="0"/>
    <xf numFmtId="0" fontId="1" fillId="0" borderId="0"/>
    <xf numFmtId="181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0" fontId="35" fillId="0" borderId="0"/>
    <xf numFmtId="0" fontId="97" fillId="0" borderId="0"/>
    <xf numFmtId="0" fontId="9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9">
    <xf numFmtId="0" fontId="0" fillId="0" borderId="0" xfId="0"/>
    <xf numFmtId="0" fontId="118" fillId="0" borderId="0" xfId="0" applyFont="1" applyAlignment="1">
      <alignment vertical="center"/>
    </xf>
    <xf numFmtId="43" fontId="118" fillId="0" borderId="0" xfId="108" applyFont="1" applyFill="1" applyAlignment="1">
      <alignment vertical="center"/>
    </xf>
    <xf numFmtId="0" fontId="119" fillId="0" borderId="0" xfId="228" applyFont="1" applyAlignment="1">
      <alignment horizontal="right" vertical="center"/>
    </xf>
    <xf numFmtId="0" fontId="119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49" fontId="118" fillId="0" borderId="0" xfId="0" applyNumberFormat="1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horizontal="right" vertical="center"/>
    </xf>
    <xf numFmtId="43" fontId="118" fillId="0" borderId="0" xfId="108" applyFont="1" applyFill="1" applyBorder="1" applyAlignment="1">
      <alignment horizontal="right" vertical="center"/>
    </xf>
    <xf numFmtId="43" fontId="118" fillId="0" borderId="0" xfId="0" applyNumberFormat="1" applyFont="1" applyAlignment="1">
      <alignment vertical="center"/>
    </xf>
    <xf numFmtId="0" fontId="122" fillId="0" borderId="0" xfId="0" applyFont="1" applyAlignment="1">
      <alignment vertical="center"/>
    </xf>
    <xf numFmtId="43" fontId="122" fillId="0" borderId="0" xfId="108" applyFont="1" applyFill="1" applyAlignment="1">
      <alignment vertical="center"/>
    </xf>
    <xf numFmtId="0" fontId="122" fillId="0" borderId="0" xfId="0" applyFont="1" applyAlignment="1">
      <alignment horizontal="right" vertical="center"/>
    </xf>
    <xf numFmtId="0" fontId="122" fillId="0" borderId="0" xfId="0" applyFont="1" applyAlignment="1">
      <alignment horizontal="center" vertical="center"/>
    </xf>
    <xf numFmtId="43" fontId="122" fillId="0" borderId="0" xfId="142" applyFont="1" applyFill="1" applyAlignment="1">
      <alignment horizontal="right" vertical="center"/>
    </xf>
    <xf numFmtId="175" fontId="122" fillId="0" borderId="0" xfId="0" applyNumberFormat="1" applyFont="1" applyAlignment="1">
      <alignment vertical="center"/>
    </xf>
    <xf numFmtId="0" fontId="119" fillId="0" borderId="0" xfId="0" applyFont="1" applyAlignment="1">
      <alignment horizontal="right" vertical="center"/>
    </xf>
    <xf numFmtId="43" fontId="118" fillId="0" borderId="0" xfId="142" applyFont="1" applyFill="1" applyAlignment="1">
      <alignment horizontal="right" vertical="center"/>
    </xf>
    <xf numFmtId="175" fontId="118" fillId="0" borderId="0" xfId="0" applyNumberFormat="1" applyFont="1" applyAlignment="1">
      <alignment vertical="center"/>
    </xf>
    <xf numFmtId="175" fontId="118" fillId="0" borderId="0" xfId="0" applyNumberFormat="1" applyFont="1" applyAlignment="1">
      <alignment horizontal="center" vertical="center"/>
    </xf>
    <xf numFmtId="175" fontId="118" fillId="0" borderId="18" xfId="0" quotePrefix="1" applyNumberFormat="1" applyFont="1" applyBorder="1" applyAlignment="1">
      <alignment horizontal="center" vertical="center"/>
    </xf>
    <xf numFmtId="0" fontId="118" fillId="0" borderId="0" xfId="0" applyFont="1" applyAlignment="1">
      <alignment vertical="center" wrapText="1"/>
    </xf>
    <xf numFmtId="0" fontId="118" fillId="0" borderId="0" xfId="0" applyFont="1" applyAlignment="1">
      <alignment horizontal="right" vertical="center" wrapText="1"/>
    </xf>
    <xf numFmtId="0" fontId="118" fillId="0" borderId="0" xfId="0" applyFont="1" applyAlignment="1">
      <alignment horizontal="center" vertical="center" wrapText="1"/>
    </xf>
    <xf numFmtId="43" fontId="118" fillId="0" borderId="0" xfId="142" applyFont="1" applyFill="1" applyBorder="1" applyAlignment="1">
      <alignment horizontal="right" vertical="center" wrapText="1"/>
    </xf>
    <xf numFmtId="175" fontId="118" fillId="0" borderId="0" xfId="0" applyNumberFormat="1" applyFont="1" applyAlignment="1">
      <alignment horizontal="right" vertical="center" wrapText="1"/>
    </xf>
    <xf numFmtId="175" fontId="118" fillId="0" borderId="0" xfId="0" applyNumberFormat="1" applyFont="1" applyAlignment="1">
      <alignment vertical="center" wrapText="1"/>
    </xf>
    <xf numFmtId="0" fontId="124" fillId="0" borderId="0" xfId="0" applyFont="1" applyAlignment="1">
      <alignment horizontal="center" vertical="center"/>
    </xf>
    <xf numFmtId="171" fontId="118" fillId="0" borderId="0" xfId="147" applyNumberFormat="1" applyFont="1" applyFill="1" applyAlignment="1">
      <alignment vertical="center"/>
    </xf>
    <xf numFmtId="191" fontId="118" fillId="0" borderId="0" xfId="142" applyNumberFormat="1" applyFont="1" applyFill="1" applyBorder="1" applyAlignment="1">
      <alignment horizontal="right" vertical="center"/>
    </xf>
    <xf numFmtId="43" fontId="118" fillId="0" borderId="6" xfId="142" applyFont="1" applyFill="1" applyBorder="1" applyAlignment="1">
      <alignment horizontal="right" vertical="center"/>
    </xf>
    <xf numFmtId="43" fontId="118" fillId="0" borderId="0" xfId="142" applyFont="1" applyFill="1" applyBorder="1" applyAlignment="1">
      <alignment horizontal="right" vertical="center"/>
    </xf>
    <xf numFmtId="43" fontId="118" fillId="0" borderId="18" xfId="142" applyFont="1" applyFill="1" applyBorder="1" applyAlignment="1">
      <alignment horizontal="right" vertical="center"/>
    </xf>
    <xf numFmtId="171" fontId="118" fillId="0" borderId="0" xfId="147" applyNumberFormat="1" applyFont="1" applyFill="1" applyBorder="1" applyAlignment="1">
      <alignment vertical="center"/>
    </xf>
    <xf numFmtId="43" fontId="118" fillId="0" borderId="4" xfId="142" applyFont="1" applyFill="1" applyBorder="1" applyAlignment="1">
      <alignment horizontal="right" vertical="center"/>
    </xf>
    <xf numFmtId="175" fontId="122" fillId="0" borderId="0" xfId="0" applyNumberFormat="1" applyFont="1" applyAlignment="1">
      <alignment horizontal="center" vertical="center"/>
    </xf>
    <xf numFmtId="166" fontId="118" fillId="0" borderId="0" xfId="147" applyNumberFormat="1" applyFont="1" applyFill="1" applyAlignment="1">
      <alignment vertical="center"/>
    </xf>
    <xf numFmtId="168" fontId="118" fillId="0" borderId="0" xfId="147" applyFont="1" applyFill="1" applyAlignment="1">
      <alignment vertical="center"/>
    </xf>
    <xf numFmtId="192" fontId="118" fillId="0" borderId="19" xfId="141" applyFont="1" applyFill="1" applyBorder="1" applyAlignment="1">
      <alignment horizontal="right" vertical="center"/>
    </xf>
    <xf numFmtId="192" fontId="118" fillId="0" borderId="0" xfId="141" applyFont="1" applyFill="1" applyBorder="1" applyAlignment="1">
      <alignment horizontal="right" vertical="center"/>
    </xf>
    <xf numFmtId="192" fontId="118" fillId="0" borderId="0" xfId="141" applyFont="1" applyFill="1" applyAlignment="1">
      <alignment horizontal="right" vertical="center"/>
    </xf>
    <xf numFmtId="192" fontId="118" fillId="0" borderId="6" xfId="141" applyFont="1" applyFill="1" applyBorder="1" applyAlignment="1">
      <alignment horizontal="right" vertical="center"/>
    </xf>
    <xf numFmtId="192" fontId="118" fillId="0" borderId="4" xfId="141" applyFont="1" applyFill="1" applyBorder="1" applyAlignment="1">
      <alignment horizontal="right" vertical="center"/>
    </xf>
    <xf numFmtId="203" fontId="118" fillId="0" borderId="0" xfId="108" applyNumberFormat="1" applyFont="1" applyFill="1" applyBorder="1" applyAlignment="1">
      <alignment vertical="center"/>
    </xf>
    <xf numFmtId="203" fontId="118" fillId="0" borderId="6" xfId="108" applyNumberFormat="1" applyFont="1" applyFill="1" applyBorder="1" applyAlignment="1">
      <alignment vertical="center"/>
    </xf>
    <xf numFmtId="203" fontId="118" fillId="0" borderId="0" xfId="142" applyNumberFormat="1" applyFont="1" applyFill="1" applyBorder="1" applyAlignment="1">
      <alignment horizontal="right" vertical="center"/>
    </xf>
    <xf numFmtId="0" fontId="128" fillId="0" borderId="0" xfId="382" applyFont="1" applyAlignment="1">
      <alignment horizontal="center" vertical="center"/>
    </xf>
    <xf numFmtId="0" fontId="126" fillId="0" borderId="0" xfId="382" applyFont="1" applyAlignment="1">
      <alignment vertical="center"/>
    </xf>
    <xf numFmtId="0" fontId="127" fillId="0" borderId="0" xfId="382" applyFont="1" applyAlignment="1">
      <alignment horizontal="center" vertical="center"/>
    </xf>
    <xf numFmtId="0" fontId="127" fillId="0" borderId="0" xfId="382" applyFont="1" applyAlignment="1">
      <alignment vertical="center"/>
    </xf>
    <xf numFmtId="0" fontId="129" fillId="0" borderId="0" xfId="382" applyFont="1" applyAlignment="1">
      <alignment horizontal="center" vertical="center"/>
    </xf>
    <xf numFmtId="0" fontId="129" fillId="0" borderId="18" xfId="382" applyFont="1" applyBorder="1" applyAlignment="1">
      <alignment horizontal="center" vertical="center"/>
    </xf>
    <xf numFmtId="0" fontId="129" fillId="0" borderId="0" xfId="382" applyFont="1" applyAlignment="1">
      <alignment vertical="center"/>
    </xf>
    <xf numFmtId="0" fontId="130" fillId="0" borderId="0" xfId="382" applyFont="1" applyAlignment="1">
      <alignment vertical="center"/>
    </xf>
    <xf numFmtId="0" fontId="129" fillId="0" borderId="20" xfId="382" applyFont="1" applyBorder="1" applyAlignment="1">
      <alignment horizontal="center" vertical="center"/>
    </xf>
    <xf numFmtId="0" fontId="129" fillId="0" borderId="0" xfId="382" applyFont="1" applyAlignment="1">
      <alignment horizontal="right" vertical="center"/>
    </xf>
    <xf numFmtId="0" fontId="129" fillId="0" borderId="18" xfId="382" applyFont="1" applyBorder="1" applyAlignment="1">
      <alignment vertical="center"/>
    </xf>
    <xf numFmtId="0" fontId="131" fillId="0" borderId="0" xfId="382" applyFont="1" applyAlignment="1">
      <alignment vertical="center"/>
    </xf>
    <xf numFmtId="0" fontId="131" fillId="0" borderId="18" xfId="382" applyFont="1" applyBorder="1" applyAlignment="1">
      <alignment horizontal="center" vertical="center"/>
    </xf>
    <xf numFmtId="0" fontId="131" fillId="0" borderId="0" xfId="382" applyFont="1" applyAlignment="1">
      <alignment horizontal="center" vertical="center"/>
    </xf>
    <xf numFmtId="43" fontId="131" fillId="0" borderId="0" xfId="121" applyFont="1" applyFill="1" applyBorder="1" applyAlignment="1">
      <alignment vertical="center"/>
    </xf>
    <xf numFmtId="0" fontId="131" fillId="0" borderId="20" xfId="382" applyFont="1" applyBorder="1" applyAlignment="1">
      <alignment horizontal="center" vertical="center"/>
    </xf>
    <xf numFmtId="0" fontId="131" fillId="0" borderId="20" xfId="382" applyFont="1" applyBorder="1" applyAlignment="1">
      <alignment vertical="center"/>
    </xf>
    <xf numFmtId="0" fontId="131" fillId="0" borderId="18" xfId="382" quotePrefix="1" applyFont="1" applyBorder="1" applyAlignment="1">
      <alignment horizontal="center" vertical="center"/>
    </xf>
    <xf numFmtId="0" fontId="131" fillId="0" borderId="18" xfId="382" applyFont="1" applyBorder="1" applyAlignment="1">
      <alignment vertical="center"/>
    </xf>
    <xf numFmtId="0" fontId="131" fillId="0" borderId="0" xfId="0" applyFont="1" applyAlignment="1">
      <alignment vertical="center"/>
    </xf>
    <xf numFmtId="0" fontId="132" fillId="0" borderId="0" xfId="0" applyFont="1" applyAlignment="1">
      <alignment vertical="center"/>
    </xf>
    <xf numFmtId="43" fontId="131" fillId="0" borderId="0" xfId="108" applyFont="1" applyFill="1" applyBorder="1" applyAlignment="1">
      <alignment horizontal="right" vertical="center"/>
    </xf>
    <xf numFmtId="191" fontId="131" fillId="0" borderId="0" xfId="108" applyNumberFormat="1" applyFont="1" applyFill="1" applyBorder="1" applyAlignment="1">
      <alignment vertical="center"/>
    </xf>
    <xf numFmtId="43" fontId="131" fillId="0" borderId="4" xfId="108" applyFont="1" applyFill="1" applyBorder="1" applyAlignment="1">
      <alignment vertical="center"/>
    </xf>
    <xf numFmtId="43" fontId="131" fillId="0" borderId="0" xfId="108" applyFont="1" applyFill="1" applyBorder="1" applyAlignment="1">
      <alignment vertical="center"/>
    </xf>
    <xf numFmtId="49" fontId="133" fillId="0" borderId="0" xfId="0" applyNumberFormat="1" applyFont="1" applyAlignment="1">
      <alignment vertical="center"/>
    </xf>
    <xf numFmtId="0" fontId="133" fillId="0" borderId="0" xfId="0" applyFont="1" applyAlignment="1">
      <alignment vertical="center"/>
    </xf>
    <xf numFmtId="0" fontId="133" fillId="0" borderId="0" xfId="0" applyFont="1" applyAlignment="1">
      <alignment horizontal="right" vertical="center"/>
    </xf>
    <xf numFmtId="43" fontId="133" fillId="0" borderId="0" xfId="108" applyFont="1" applyFill="1" applyAlignment="1">
      <alignment vertical="center"/>
    </xf>
    <xf numFmtId="168" fontId="133" fillId="0" borderId="0" xfId="108" applyNumberFormat="1" applyFont="1" applyFill="1" applyBorder="1" applyAlignment="1">
      <alignment vertical="center"/>
    </xf>
    <xf numFmtId="0" fontId="126" fillId="0" borderId="0" xfId="0" applyFont="1" applyAlignment="1">
      <alignment vertical="center"/>
    </xf>
    <xf numFmtId="0" fontId="125" fillId="0" borderId="0" xfId="0" applyFont="1" applyAlignment="1">
      <alignment vertical="center"/>
    </xf>
    <xf numFmtId="0" fontId="125" fillId="0" borderId="0" xfId="0" applyFont="1" applyAlignment="1">
      <alignment horizontal="right" vertical="center"/>
    </xf>
    <xf numFmtId="0" fontId="125" fillId="0" borderId="0" xfId="0" applyFont="1" applyAlignment="1">
      <alignment horizontal="center" vertical="center"/>
    </xf>
    <xf numFmtId="43" fontId="125" fillId="0" borderId="0" xfId="108" applyFont="1" applyFill="1" applyAlignment="1">
      <alignment horizontal="right" vertical="center"/>
    </xf>
    <xf numFmtId="175" fontId="125" fillId="0" borderId="0" xfId="0" applyNumberFormat="1" applyFont="1" applyAlignment="1">
      <alignment vertical="center"/>
    </xf>
    <xf numFmtId="0" fontId="127" fillId="0" borderId="0" xfId="0" applyFont="1" applyAlignment="1">
      <alignment horizontal="right" vertical="center"/>
    </xf>
    <xf numFmtId="0" fontId="127" fillId="0" borderId="0" xfId="0" applyFont="1" applyAlignment="1">
      <alignment vertical="center"/>
    </xf>
    <xf numFmtId="0" fontId="127" fillId="0" borderId="0" xfId="0" applyFont="1" applyAlignment="1">
      <alignment horizontal="center" vertical="center"/>
    </xf>
    <xf numFmtId="0" fontId="126" fillId="0" borderId="0" xfId="0" applyFont="1" applyAlignment="1">
      <alignment horizontal="right" vertical="center"/>
    </xf>
    <xf numFmtId="43" fontId="126" fillId="0" borderId="0" xfId="108" applyFont="1" applyFill="1" applyBorder="1" applyAlignment="1">
      <alignment horizontal="right" vertical="center"/>
    </xf>
    <xf numFmtId="168" fontId="126" fillId="0" borderId="0" xfId="0" applyNumberFormat="1" applyFont="1" applyAlignment="1">
      <alignment vertical="center"/>
    </xf>
    <xf numFmtId="0" fontId="129" fillId="0" borderId="0" xfId="382" applyFont="1" applyAlignment="1">
      <alignment horizontal="left" vertical="center"/>
    </xf>
    <xf numFmtId="203" fontId="129" fillId="0" borderId="0" xfId="383" applyNumberFormat="1" applyFont="1" applyFill="1" applyBorder="1" applyAlignment="1">
      <alignment vertical="center"/>
    </xf>
    <xf numFmtId="168" fontId="129" fillId="0" borderId="0" xfId="382" applyNumberFormat="1" applyFont="1" applyAlignment="1">
      <alignment horizontal="center" vertical="center"/>
    </xf>
    <xf numFmtId="168" fontId="129" fillId="0" borderId="0" xfId="384" applyNumberFormat="1" applyFont="1" applyFill="1" applyBorder="1" applyAlignment="1">
      <alignment vertical="center"/>
    </xf>
    <xf numFmtId="43" fontId="129" fillId="0" borderId="0" xfId="382" applyNumberFormat="1" applyFont="1" applyAlignment="1">
      <alignment vertical="center"/>
    </xf>
    <xf numFmtId="202" fontId="118" fillId="0" borderId="0" xfId="121" applyNumberFormat="1" applyFont="1" applyFill="1" applyAlignment="1">
      <alignment horizontal="right" vertical="center"/>
    </xf>
    <xf numFmtId="168" fontId="118" fillId="0" borderId="0" xfId="108" applyNumberFormat="1" applyFont="1" applyFill="1" applyAlignment="1">
      <alignment vertical="center"/>
    </xf>
    <xf numFmtId="168" fontId="118" fillId="0" borderId="18" xfId="108" applyNumberFormat="1" applyFont="1" applyFill="1" applyBorder="1" applyAlignment="1">
      <alignment vertical="center"/>
    </xf>
    <xf numFmtId="203" fontId="118" fillId="0" borderId="0" xfId="384" applyNumberFormat="1" applyFont="1" applyFill="1" applyBorder="1" applyAlignment="1">
      <alignment horizontal="right" vertical="center"/>
    </xf>
    <xf numFmtId="202" fontId="118" fillId="0" borderId="18" xfId="121" applyNumberFormat="1" applyFont="1" applyFill="1" applyBorder="1" applyAlignment="1">
      <alignment horizontal="right" vertical="center"/>
    </xf>
    <xf numFmtId="0" fontId="129" fillId="0" borderId="0" xfId="382" applyFont="1" applyAlignment="1">
      <alignment horizontal="left" vertical="top"/>
    </xf>
    <xf numFmtId="0" fontId="129" fillId="0" borderId="0" xfId="382" applyFont="1" applyAlignment="1">
      <alignment horizontal="center" vertical="top"/>
    </xf>
    <xf numFmtId="203" fontId="129" fillId="0" borderId="0" xfId="383" applyNumberFormat="1" applyFont="1" applyFill="1" applyBorder="1" applyAlignment="1">
      <alignment vertical="top"/>
    </xf>
    <xf numFmtId="168" fontId="129" fillId="0" borderId="0" xfId="382" applyNumberFormat="1" applyFont="1" applyAlignment="1">
      <alignment horizontal="center" vertical="top"/>
    </xf>
    <xf numFmtId="168" fontId="129" fillId="0" borderId="0" xfId="384" applyNumberFormat="1" applyFont="1" applyFill="1" applyBorder="1" applyAlignment="1">
      <alignment vertical="top"/>
    </xf>
    <xf numFmtId="0" fontId="129" fillId="0" borderId="0" xfId="382" applyFont="1" applyAlignment="1">
      <alignment vertical="top"/>
    </xf>
    <xf numFmtId="43" fontId="129" fillId="0" borderId="0" xfId="382" applyNumberFormat="1" applyFont="1" applyAlignment="1">
      <alignment vertical="top"/>
    </xf>
    <xf numFmtId="168" fontId="129" fillId="0" borderId="4" xfId="384" applyNumberFormat="1" applyFont="1" applyFill="1" applyBorder="1" applyAlignment="1">
      <alignment vertical="top"/>
    </xf>
    <xf numFmtId="203" fontId="129" fillId="0" borderId="4" xfId="383" applyNumberFormat="1" applyFont="1" applyFill="1" applyBorder="1" applyAlignment="1">
      <alignment vertical="top"/>
    </xf>
    <xf numFmtId="0" fontId="128" fillId="0" borderId="0" xfId="0" applyFont="1" applyAlignment="1">
      <alignment vertical="center"/>
    </xf>
    <xf numFmtId="0" fontId="128" fillId="0" borderId="0" xfId="247" applyFont="1" applyAlignment="1">
      <alignment vertical="center"/>
    </xf>
    <xf numFmtId="0" fontId="128" fillId="0" borderId="0" xfId="247" applyFont="1" applyAlignment="1">
      <alignment horizontal="right" vertical="center"/>
    </xf>
    <xf numFmtId="0" fontId="128" fillId="0" borderId="0" xfId="0" quotePrefix="1" applyFont="1" applyAlignment="1">
      <alignment horizontal="left" vertical="center"/>
    </xf>
    <xf numFmtId="0" fontId="128" fillId="0" borderId="0" xfId="0" applyFont="1" applyAlignment="1">
      <alignment horizontal="right" vertical="center"/>
    </xf>
    <xf numFmtId="0" fontId="128" fillId="0" borderId="0" xfId="0" applyFont="1" applyAlignment="1">
      <alignment horizontal="center" vertical="center"/>
    </xf>
    <xf numFmtId="175" fontId="128" fillId="0" borderId="20" xfId="0" applyNumberFormat="1" applyFont="1" applyBorder="1" applyAlignment="1">
      <alignment vertical="center"/>
    </xf>
    <xf numFmtId="43" fontId="128" fillId="0" borderId="6" xfId="108" quotePrefix="1" applyFont="1" applyFill="1" applyBorder="1" applyAlignment="1">
      <alignment horizontal="center" vertical="center"/>
    </xf>
    <xf numFmtId="175" fontId="128" fillId="0" borderId="0" xfId="247" applyNumberFormat="1" applyFont="1" applyAlignment="1">
      <alignment horizontal="center" vertical="center"/>
    </xf>
    <xf numFmtId="0" fontId="128" fillId="0" borderId="0" xfId="0" applyFont="1" applyAlignment="1">
      <alignment horizontal="left" vertical="center"/>
    </xf>
    <xf numFmtId="43" fontId="128" fillId="0" borderId="0" xfId="108" applyFont="1" applyFill="1" applyBorder="1" applyAlignment="1">
      <alignment horizontal="right" vertical="center"/>
    </xf>
    <xf numFmtId="175" fontId="128" fillId="0" borderId="0" xfId="0" applyNumberFormat="1" applyFont="1" applyAlignment="1">
      <alignment horizontal="center" vertical="center"/>
    </xf>
    <xf numFmtId="14" fontId="128" fillId="0" borderId="0" xfId="108" applyNumberFormat="1" applyFont="1" applyFill="1" applyBorder="1" applyAlignment="1">
      <alignment horizontal="right" vertical="center"/>
    </xf>
    <xf numFmtId="49" fontId="128" fillId="0" borderId="0" xfId="0" applyNumberFormat="1" applyFont="1" applyAlignment="1">
      <alignment vertical="center"/>
    </xf>
    <xf numFmtId="43" fontId="128" fillId="0" borderId="0" xfId="108" applyFont="1" applyFill="1" applyAlignment="1">
      <alignment horizontal="right" vertical="center"/>
    </xf>
    <xf numFmtId="169" fontId="128" fillId="0" borderId="0" xfId="146" applyNumberFormat="1" applyFont="1" applyFill="1" applyAlignment="1">
      <alignment vertical="center"/>
    </xf>
    <xf numFmtId="168" fontId="128" fillId="0" borderId="0" xfId="146" applyFont="1" applyFill="1" applyAlignment="1">
      <alignment vertical="center"/>
    </xf>
    <xf numFmtId="43" fontId="128" fillId="0" borderId="0" xfId="108" applyFont="1" applyFill="1" applyAlignment="1">
      <alignment vertical="center"/>
    </xf>
    <xf numFmtId="43" fontId="128" fillId="0" borderId="0" xfId="0" applyNumberFormat="1" applyFont="1" applyAlignment="1">
      <alignment vertical="center"/>
    </xf>
    <xf numFmtId="169" fontId="128" fillId="0" borderId="0" xfId="146" applyNumberFormat="1" applyFont="1" applyFill="1" applyBorder="1" applyAlignment="1">
      <alignment vertical="center"/>
    </xf>
    <xf numFmtId="168" fontId="128" fillId="0" borderId="0" xfId="146" applyFont="1" applyFill="1" applyBorder="1" applyAlignment="1">
      <alignment vertical="center"/>
    </xf>
    <xf numFmtId="43" fontId="128" fillId="0" borderId="6" xfId="108" applyFont="1" applyFill="1" applyBorder="1" applyAlignment="1">
      <alignment horizontal="right" vertical="center"/>
    </xf>
    <xf numFmtId="4" fontId="128" fillId="0" borderId="0" xfId="0" applyNumberFormat="1" applyFont="1" applyAlignment="1">
      <alignment vertical="center"/>
    </xf>
    <xf numFmtId="43" fontId="128" fillId="0" borderId="0" xfId="108" applyFont="1" applyFill="1" applyBorder="1" applyAlignment="1">
      <alignment vertical="center"/>
    </xf>
    <xf numFmtId="43" fontId="128" fillId="0" borderId="20" xfId="108" applyFont="1" applyFill="1" applyBorder="1" applyAlignment="1">
      <alignment horizontal="right" vertical="center"/>
    </xf>
    <xf numFmtId="168" fontId="128" fillId="0" borderId="0" xfId="0" applyNumberFormat="1" applyFont="1" applyAlignment="1">
      <alignment vertical="center"/>
    </xf>
    <xf numFmtId="206" fontId="128" fillId="0" borderId="0" xfId="121" applyNumberFormat="1" applyFont="1" applyAlignment="1">
      <alignment vertical="center"/>
    </xf>
    <xf numFmtId="191" fontId="128" fillId="0" borderId="6" xfId="108" applyNumberFormat="1" applyFont="1" applyFill="1" applyBorder="1" applyAlignment="1">
      <alignment horizontal="right" vertical="center"/>
    </xf>
    <xf numFmtId="0" fontId="128" fillId="0" borderId="0" xfId="374" applyFont="1" applyAlignment="1">
      <alignment vertical="center"/>
    </xf>
    <xf numFmtId="43" fontId="128" fillId="0" borderId="19" xfId="108" applyFont="1" applyFill="1" applyBorder="1" applyAlignment="1">
      <alignment vertical="center"/>
    </xf>
    <xf numFmtId="43" fontId="128" fillId="0" borderId="0" xfId="108" applyFont="1" applyFill="1" applyBorder="1" applyAlignment="1">
      <alignment horizontal="left" vertical="center"/>
    </xf>
    <xf numFmtId="205" fontId="128" fillId="0" borderId="19" xfId="108" applyNumberFormat="1" applyFont="1" applyFill="1" applyBorder="1" applyAlignment="1">
      <alignment horizontal="left" vertical="center"/>
    </xf>
    <xf numFmtId="205" fontId="128" fillId="0" borderId="0" xfId="0" applyNumberFormat="1" applyFont="1" applyAlignment="1">
      <alignment vertical="center"/>
    </xf>
    <xf numFmtId="205" fontId="128" fillId="0" borderId="19" xfId="108" applyNumberFormat="1" applyFont="1" applyFill="1" applyBorder="1" applyAlignment="1">
      <alignment vertical="center"/>
    </xf>
    <xf numFmtId="43" fontId="118" fillId="0" borderId="0" xfId="108" applyFont="1" applyFill="1" applyAlignment="1">
      <alignment horizontal="center" vertical="center"/>
    </xf>
    <xf numFmtId="43" fontId="118" fillId="0" borderId="6" xfId="108" quotePrefix="1" applyFont="1" applyFill="1" applyBorder="1" applyAlignment="1">
      <alignment horizontal="center" vertical="center"/>
    </xf>
    <xf numFmtId="49" fontId="135" fillId="0" borderId="0" xfId="0" applyNumberFormat="1" applyFont="1" applyAlignment="1">
      <alignment vertical="center"/>
    </xf>
    <xf numFmtId="0" fontId="118" fillId="0" borderId="0" xfId="247" applyFont="1" applyAlignment="1">
      <alignment vertical="center"/>
    </xf>
    <xf numFmtId="0" fontId="118" fillId="0" borderId="0" xfId="247" applyFont="1" applyAlignment="1">
      <alignment horizontal="left" vertical="center"/>
    </xf>
    <xf numFmtId="43" fontId="118" fillId="0" borderId="0" xfId="131" applyFont="1" applyFill="1" applyAlignment="1">
      <alignment vertical="center"/>
    </xf>
    <xf numFmtId="191" fontId="136" fillId="0" borderId="0" xfId="108" applyNumberFormat="1" applyFont="1" applyFill="1" applyBorder="1" applyAlignment="1">
      <alignment vertical="center"/>
    </xf>
    <xf numFmtId="203" fontId="118" fillId="0" borderId="0" xfId="135" applyNumberFormat="1" applyFont="1" applyFill="1" applyBorder="1" applyAlignment="1">
      <alignment horizontal="right" vertical="center"/>
    </xf>
    <xf numFmtId="43" fontId="118" fillId="0" borderId="0" xfId="108" applyFont="1" applyFill="1" applyAlignment="1">
      <alignment horizontal="right" vertical="center"/>
    </xf>
    <xf numFmtId="43" fontId="118" fillId="0" borderId="0" xfId="131" applyFont="1" applyFill="1" applyBorder="1" applyAlignment="1">
      <alignment vertical="center"/>
    </xf>
    <xf numFmtId="43" fontId="118" fillId="0" borderId="0" xfId="108" applyFont="1" applyFill="1" applyBorder="1" applyAlignment="1">
      <alignment vertical="center"/>
    </xf>
    <xf numFmtId="0" fontId="118" fillId="0" borderId="0" xfId="374" applyFont="1" applyAlignment="1">
      <alignment vertical="center"/>
    </xf>
    <xf numFmtId="168" fontId="118" fillId="0" borderId="0" xfId="131" applyNumberFormat="1" applyFont="1" applyFill="1" applyAlignment="1">
      <alignment vertical="center"/>
    </xf>
    <xf numFmtId="191" fontId="118" fillId="0" borderId="0" xfId="131" applyNumberFormat="1" applyFont="1" applyFill="1" applyAlignment="1">
      <alignment vertical="center"/>
    </xf>
    <xf numFmtId="0" fontId="137" fillId="0" borderId="0" xfId="0" applyFont="1" applyAlignment="1">
      <alignment vertical="center"/>
    </xf>
    <xf numFmtId="168" fontId="118" fillId="0" borderId="0" xfId="108" applyNumberFormat="1" applyFont="1" applyFill="1" applyBorder="1" applyAlignment="1">
      <alignment vertical="center"/>
    </xf>
    <xf numFmtId="43" fontId="118" fillId="0" borderId="20" xfId="108" applyFont="1" applyFill="1" applyBorder="1" applyAlignment="1">
      <alignment vertical="center"/>
    </xf>
    <xf numFmtId="43" fontId="118" fillId="0" borderId="18" xfId="108" quotePrefix="1" applyFont="1" applyFill="1" applyBorder="1" applyAlignment="1">
      <alignment horizontal="center" vertical="center"/>
    </xf>
    <xf numFmtId="43" fontId="118" fillId="0" borderId="6" xfId="108" applyFont="1" applyFill="1" applyBorder="1" applyAlignment="1">
      <alignment vertical="center"/>
    </xf>
    <xf numFmtId="168" fontId="118" fillId="0" borderId="0" xfId="108" applyNumberFormat="1" applyFont="1" applyFill="1" applyAlignment="1">
      <alignment horizontal="right" vertical="center"/>
    </xf>
    <xf numFmtId="168" fontId="118" fillId="0" borderId="6" xfId="108" applyNumberFormat="1" applyFont="1" applyFill="1" applyBorder="1" applyAlignment="1">
      <alignment vertical="center"/>
    </xf>
    <xf numFmtId="168" fontId="118" fillId="0" borderId="6" xfId="108" applyNumberFormat="1" applyFont="1" applyFill="1" applyBorder="1" applyAlignment="1">
      <alignment horizontal="right" vertical="center"/>
    </xf>
    <xf numFmtId="43" fontId="118" fillId="0" borderId="4" xfId="108" applyFont="1" applyFill="1" applyBorder="1" applyAlignment="1">
      <alignment vertical="center"/>
    </xf>
    <xf numFmtId="204" fontId="118" fillId="0" borderId="0" xfId="121" applyNumberFormat="1" applyFont="1" applyFill="1" applyAlignment="1">
      <alignment horizontal="right" vertical="center"/>
    </xf>
    <xf numFmtId="204" fontId="118" fillId="0" borderId="4" xfId="121" applyNumberFormat="1" applyFont="1" applyFill="1" applyBorder="1" applyAlignment="1">
      <alignment horizontal="right" vertical="center"/>
    </xf>
    <xf numFmtId="43" fontId="122" fillId="0" borderId="0" xfId="108" applyFont="1" applyFill="1" applyAlignment="1">
      <alignment horizontal="right" vertical="center"/>
    </xf>
    <xf numFmtId="168" fontId="118" fillId="0" borderId="0" xfId="0" applyNumberFormat="1" applyFont="1" applyAlignment="1">
      <alignment vertical="center"/>
    </xf>
    <xf numFmtId="206" fontId="129" fillId="0" borderId="0" xfId="121" applyNumberFormat="1" applyFont="1" applyAlignment="1"/>
    <xf numFmtId="43" fontId="129" fillId="0" borderId="0" xfId="108" applyFont="1" applyFill="1" applyBorder="1" applyAlignment="1">
      <alignment horizontal="right" vertical="center"/>
    </xf>
    <xf numFmtId="0" fontId="129" fillId="0" borderId="0" xfId="382" applyFont="1" applyAlignment="1">
      <alignment horizontal="right" vertical="top"/>
    </xf>
    <xf numFmtId="206" fontId="131" fillId="0" borderId="0" xfId="121" applyNumberFormat="1" applyFont="1" applyAlignment="1"/>
    <xf numFmtId="4" fontId="129" fillId="0" borderId="0" xfId="382" applyNumberFormat="1" applyFont="1" applyAlignment="1">
      <alignment vertical="top"/>
    </xf>
    <xf numFmtId="0" fontId="138" fillId="0" borderId="0" xfId="0" applyFont="1" applyAlignment="1">
      <alignment vertical="center"/>
    </xf>
    <xf numFmtId="0" fontId="138" fillId="0" borderId="0" xfId="247" applyFont="1" applyAlignment="1">
      <alignment vertical="center"/>
    </xf>
    <xf numFmtId="0" fontId="138" fillId="0" borderId="0" xfId="247" applyFont="1" applyAlignment="1">
      <alignment horizontal="right" vertical="center"/>
    </xf>
    <xf numFmtId="0" fontId="138" fillId="0" borderId="0" xfId="0" quotePrefix="1" applyFont="1" applyAlignment="1">
      <alignment horizontal="left" vertical="center"/>
    </xf>
    <xf numFmtId="0" fontId="138" fillId="0" borderId="0" xfId="0" applyFont="1" applyAlignment="1">
      <alignment horizontal="right" vertical="center"/>
    </xf>
    <xf numFmtId="0" fontId="138" fillId="0" borderId="0" xfId="0" applyFont="1" applyAlignment="1">
      <alignment horizontal="center" vertical="center"/>
    </xf>
    <xf numFmtId="175" fontId="138" fillId="0" borderId="20" xfId="0" applyNumberFormat="1" applyFont="1" applyBorder="1" applyAlignment="1">
      <alignment vertical="center"/>
    </xf>
    <xf numFmtId="43" fontId="138" fillId="0" borderId="6" xfId="108" quotePrefix="1" applyFont="1" applyFill="1" applyBorder="1" applyAlignment="1">
      <alignment horizontal="center" vertical="center"/>
    </xf>
    <xf numFmtId="175" fontId="138" fillId="0" borderId="0" xfId="247" applyNumberFormat="1" applyFont="1" applyAlignment="1">
      <alignment horizontal="center" vertical="center"/>
    </xf>
    <xf numFmtId="0" fontId="138" fillId="0" borderId="0" xfId="0" applyFont="1" applyAlignment="1">
      <alignment horizontal="left" vertical="center"/>
    </xf>
    <xf numFmtId="43" fontId="138" fillId="0" borderId="0" xfId="108" applyFont="1" applyFill="1" applyBorder="1" applyAlignment="1">
      <alignment horizontal="right" vertical="center"/>
    </xf>
    <xf numFmtId="175" fontId="138" fillId="0" borderId="0" xfId="0" applyNumberFormat="1" applyFont="1" applyAlignment="1">
      <alignment horizontal="center" vertical="center"/>
    </xf>
    <xf numFmtId="43" fontId="138" fillId="0" borderId="0" xfId="108" quotePrefix="1" applyFont="1" applyFill="1" applyBorder="1" applyAlignment="1">
      <alignment horizontal="right" vertical="center"/>
    </xf>
    <xf numFmtId="49" fontId="138" fillId="0" borderId="0" xfId="0" applyNumberFormat="1" applyFont="1" applyAlignment="1">
      <alignment vertical="center"/>
    </xf>
    <xf numFmtId="43" fontId="138" fillId="0" borderId="0" xfId="108" applyFont="1" applyFill="1" applyAlignment="1">
      <alignment horizontal="right" vertical="center"/>
    </xf>
    <xf numFmtId="169" fontId="138" fillId="0" borderId="0" xfId="146" applyNumberFormat="1" applyFont="1" applyFill="1" applyAlignment="1">
      <alignment vertical="center"/>
    </xf>
    <xf numFmtId="168" fontId="138" fillId="0" borderId="0" xfId="146" applyFont="1" applyFill="1" applyAlignment="1">
      <alignment vertical="center"/>
    </xf>
    <xf numFmtId="43" fontId="138" fillId="0" borderId="0" xfId="108" applyFont="1" applyFill="1" applyAlignment="1">
      <alignment vertical="center"/>
    </xf>
    <xf numFmtId="43" fontId="138" fillId="0" borderId="0" xfId="0" applyNumberFormat="1" applyFont="1" applyAlignment="1">
      <alignment vertical="center"/>
    </xf>
    <xf numFmtId="169" fontId="138" fillId="0" borderId="0" xfId="146" applyNumberFormat="1" applyFont="1" applyFill="1" applyBorder="1" applyAlignment="1">
      <alignment vertical="center"/>
    </xf>
    <xf numFmtId="168" fontId="138" fillId="0" borderId="0" xfId="146" applyFont="1" applyFill="1" applyBorder="1" applyAlignment="1">
      <alignment vertical="center"/>
    </xf>
    <xf numFmtId="191" fontId="138" fillId="0" borderId="0" xfId="386" applyNumberFormat="1" applyFont="1" applyFill="1" applyBorder="1" applyAlignment="1">
      <alignment horizontal="right" vertical="center"/>
    </xf>
    <xf numFmtId="43" fontId="138" fillId="0" borderId="6" xfId="108" applyFont="1" applyFill="1" applyBorder="1" applyAlignment="1">
      <alignment horizontal="right" vertical="center"/>
    </xf>
    <xf numFmtId="4" fontId="138" fillId="0" borderId="0" xfId="0" applyNumberFormat="1" applyFont="1" applyAlignment="1">
      <alignment vertical="center"/>
    </xf>
    <xf numFmtId="43" fontId="138" fillId="0" borderId="0" xfId="108" applyFont="1" applyFill="1" applyBorder="1" applyAlignment="1">
      <alignment vertical="center"/>
    </xf>
    <xf numFmtId="43" fontId="138" fillId="0" borderId="20" xfId="108" applyFont="1" applyFill="1" applyBorder="1" applyAlignment="1">
      <alignment horizontal="right" vertical="center"/>
    </xf>
    <xf numFmtId="168" fontId="138" fillId="0" borderId="0" xfId="0" applyNumberFormat="1" applyFont="1" applyAlignment="1">
      <alignment vertical="center"/>
    </xf>
    <xf numFmtId="168" fontId="138" fillId="0" borderId="18" xfId="108" applyNumberFormat="1" applyFont="1" applyFill="1" applyBorder="1" applyAlignment="1">
      <alignment horizontal="right" vertical="center"/>
    </xf>
    <xf numFmtId="0" fontId="138" fillId="0" borderId="0" xfId="374" applyFont="1" applyAlignment="1">
      <alignment vertical="center"/>
    </xf>
    <xf numFmtId="43" fontId="138" fillId="0" borderId="4" xfId="108" applyFont="1" applyFill="1" applyBorder="1" applyAlignment="1">
      <alignment horizontal="right" vertical="center"/>
    </xf>
    <xf numFmtId="43" fontId="138" fillId="0" borderId="0" xfId="108" applyFont="1" applyFill="1" applyBorder="1" applyAlignment="1">
      <alignment horizontal="left" vertical="center"/>
    </xf>
    <xf numFmtId="205" fontId="138" fillId="0" borderId="0" xfId="0" applyNumberFormat="1" applyFont="1" applyAlignment="1">
      <alignment vertical="center"/>
    </xf>
    <xf numFmtId="207" fontId="138" fillId="0" borderId="0" xfId="0" applyNumberFormat="1" applyFont="1" applyAlignment="1">
      <alignment vertical="center"/>
    </xf>
    <xf numFmtId="191" fontId="118" fillId="0" borderId="0" xfId="108" applyNumberFormat="1" applyFont="1" applyFill="1" applyAlignment="1">
      <alignment horizontal="right" vertical="center"/>
    </xf>
    <xf numFmtId="191" fontId="118" fillId="0" borderId="0" xfId="108" applyNumberFormat="1" applyFont="1" applyFill="1" applyBorder="1" applyAlignment="1">
      <alignment horizontal="right" vertical="center"/>
    </xf>
    <xf numFmtId="4" fontId="118" fillId="0" borderId="0" xfId="0" applyNumberFormat="1" applyFont="1" applyAlignment="1">
      <alignment vertical="center"/>
    </xf>
    <xf numFmtId="0" fontId="118" fillId="0" borderId="0" xfId="0" applyFont="1" applyAlignment="1">
      <alignment horizontal="left" vertical="center"/>
    </xf>
    <xf numFmtId="0" fontId="135" fillId="0" borderId="0" xfId="0" applyFont="1" applyAlignment="1">
      <alignment vertical="center"/>
    </xf>
    <xf numFmtId="49" fontId="135" fillId="0" borderId="0" xfId="0" applyNumberFormat="1" applyFont="1" applyAlignment="1">
      <alignment horizontal="left" vertical="center"/>
    </xf>
    <xf numFmtId="0" fontId="119" fillId="0" borderId="0" xfId="0" applyFont="1" applyAlignment="1">
      <alignment horizontal="center" vertical="center"/>
    </xf>
    <xf numFmtId="0" fontId="123" fillId="0" borderId="0" xfId="0" applyFont="1" applyAlignment="1">
      <alignment horizontal="center" vertical="center"/>
    </xf>
    <xf numFmtId="175" fontId="118" fillId="0" borderId="18" xfId="0" applyNumberFormat="1" applyFont="1" applyBorder="1" applyAlignment="1">
      <alignment horizontal="center" vertical="center"/>
    </xf>
    <xf numFmtId="0" fontId="118" fillId="0" borderId="0" xfId="0" applyFont="1" applyAlignment="1">
      <alignment horizontal="right" vertical="center"/>
    </xf>
    <xf numFmtId="0" fontId="127" fillId="0" borderId="0" xfId="382" applyFont="1" applyAlignment="1">
      <alignment horizontal="center" vertical="center"/>
    </xf>
    <xf numFmtId="175" fontId="122" fillId="0" borderId="0" xfId="0" quotePrefix="1" applyNumberFormat="1" applyFont="1" applyAlignment="1">
      <alignment horizontal="center" vertical="center"/>
    </xf>
    <xf numFmtId="0" fontId="128" fillId="0" borderId="0" xfId="0" applyFont="1" applyAlignment="1">
      <alignment horizontal="right" vertical="center"/>
    </xf>
    <xf numFmtId="175" fontId="125" fillId="0" borderId="0" xfId="0" quotePrefix="1" applyNumberFormat="1" applyFont="1" applyAlignment="1">
      <alignment horizontal="center" vertical="center"/>
    </xf>
    <xf numFmtId="175" fontId="128" fillId="0" borderId="6" xfId="0" applyNumberFormat="1" applyFont="1" applyBorder="1" applyAlignment="1">
      <alignment horizontal="center" vertical="center"/>
    </xf>
    <xf numFmtId="175" fontId="128" fillId="0" borderId="18" xfId="0" applyNumberFormat="1" applyFont="1" applyBorder="1" applyAlignment="1">
      <alignment horizontal="center" vertical="center"/>
    </xf>
    <xf numFmtId="0" fontId="127" fillId="0" borderId="0" xfId="0" applyFont="1" applyAlignment="1">
      <alignment horizontal="center" vertical="center"/>
    </xf>
    <xf numFmtId="0" fontId="138" fillId="0" borderId="0" xfId="0" applyFont="1" applyAlignment="1">
      <alignment horizontal="right" vertical="center"/>
    </xf>
    <xf numFmtId="175" fontId="138" fillId="0" borderId="6" xfId="0" applyNumberFormat="1" applyFont="1" applyBorder="1" applyAlignment="1">
      <alignment horizontal="center" vertical="center"/>
    </xf>
    <xf numFmtId="175" fontId="138" fillId="0" borderId="18" xfId="0" applyNumberFormat="1" applyFont="1" applyBorder="1" applyAlignment="1">
      <alignment horizontal="center" vertical="center"/>
    </xf>
    <xf numFmtId="0" fontId="129" fillId="0" borderId="18" xfId="382" applyFont="1" applyBorder="1" applyAlignment="1">
      <alignment horizontal="center" vertical="center"/>
    </xf>
    <xf numFmtId="0" fontId="129" fillId="0" borderId="0" xfId="382" applyFont="1" applyAlignment="1">
      <alignment horizontal="right" vertical="center"/>
    </xf>
    <xf numFmtId="0" fontId="125" fillId="0" borderId="0" xfId="382" quotePrefix="1" applyFont="1" applyAlignment="1">
      <alignment horizontal="center" vertical="center"/>
    </xf>
    <xf numFmtId="0" fontId="125" fillId="0" borderId="0" xfId="382" applyFont="1" applyAlignment="1">
      <alignment horizontal="center" vertical="center"/>
    </xf>
    <xf numFmtId="0" fontId="129" fillId="0" borderId="6" xfId="382" applyFont="1" applyBorder="1" applyAlignment="1">
      <alignment horizontal="center" vertical="center"/>
    </xf>
    <xf numFmtId="43" fontId="131" fillId="0" borderId="6" xfId="121" applyFont="1" applyFill="1" applyBorder="1" applyAlignment="1">
      <alignment horizontal="center" vertical="center"/>
    </xf>
    <xf numFmtId="0" fontId="131" fillId="0" borderId="0" xfId="382" applyFont="1" applyAlignment="1">
      <alignment horizontal="right" vertical="center"/>
    </xf>
    <xf numFmtId="0" fontId="131" fillId="0" borderId="18" xfId="382" applyFont="1" applyBorder="1" applyAlignment="1">
      <alignment horizontal="center" vertical="center"/>
    </xf>
    <xf numFmtId="43" fontId="122" fillId="0" borderId="0" xfId="108" quotePrefix="1" applyFont="1" applyFill="1" applyAlignment="1">
      <alignment horizontal="center" vertical="center"/>
    </xf>
    <xf numFmtId="43" fontId="118" fillId="0" borderId="6" xfId="108" applyFont="1" applyFill="1" applyBorder="1" applyAlignment="1">
      <alignment horizontal="center" vertical="center"/>
    </xf>
    <xf numFmtId="49" fontId="119" fillId="0" borderId="0" xfId="0" applyNumberFormat="1" applyFont="1" applyAlignment="1">
      <alignment horizontal="center" vertical="center"/>
    </xf>
    <xf numFmtId="43" fontId="118" fillId="0" borderId="18" xfId="108" applyFont="1" applyFill="1" applyBorder="1" applyAlignment="1">
      <alignment horizontal="center" vertical="center"/>
    </xf>
  </cellXfs>
  <cellStyles count="387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5" xfId="118" xr:uid="{00000000-0005-0000-0000-000075000000}"/>
    <cellStyle name="Comma 15 2" xfId="119" xr:uid="{00000000-0005-0000-0000-000076000000}"/>
    <cellStyle name="Comma 15 3" xfId="120" xr:uid="{00000000-0005-0000-0000-000077000000}"/>
    <cellStyle name="Comma 2" xfId="121" xr:uid="{00000000-0005-0000-0000-000078000000}"/>
    <cellStyle name="Comma 2 2" xfId="122" xr:uid="{00000000-0005-0000-0000-000079000000}"/>
    <cellStyle name="Comma 2 2 2" xfId="123" xr:uid="{00000000-0005-0000-0000-00007A000000}"/>
    <cellStyle name="Comma 2 2 3" xfId="124" xr:uid="{00000000-0005-0000-0000-00007B000000}"/>
    <cellStyle name="Comma 2 3" xfId="125" xr:uid="{00000000-0005-0000-0000-00007C000000}"/>
    <cellStyle name="Comma 2 3 2" xfId="126" xr:uid="{00000000-0005-0000-0000-00007D000000}"/>
    <cellStyle name="Comma 2 4" xfId="127" xr:uid="{00000000-0005-0000-0000-00007E000000}"/>
    <cellStyle name="Comma 2 5" xfId="128" xr:uid="{00000000-0005-0000-0000-00007F000000}"/>
    <cellStyle name="Comma 3" xfId="129" xr:uid="{00000000-0005-0000-0000-000080000000}"/>
    <cellStyle name="Comma 3 2" xfId="130" xr:uid="{00000000-0005-0000-0000-000081000000}"/>
    <cellStyle name="Comma 3 3" xfId="131" xr:uid="{00000000-0005-0000-0000-000082000000}"/>
    <cellStyle name="Comma 3 3 2" xfId="383" xr:uid="{365CE203-36D8-43EF-9339-9D3F8C6D5D29}"/>
    <cellStyle name="Comma 4" xfId="132" xr:uid="{00000000-0005-0000-0000-000083000000}"/>
    <cellStyle name="Comma 4 2" xfId="133" xr:uid="{00000000-0005-0000-0000-000084000000}"/>
    <cellStyle name="Comma 4 3" xfId="134" xr:uid="{00000000-0005-0000-0000-000085000000}"/>
    <cellStyle name="Comma 5" xfId="135" xr:uid="{00000000-0005-0000-0000-000086000000}"/>
    <cellStyle name="Comma 5 2" xfId="136" xr:uid="{00000000-0005-0000-0000-000087000000}"/>
    <cellStyle name="Comma 5 3" xfId="137" xr:uid="{00000000-0005-0000-0000-000088000000}"/>
    <cellStyle name="Comma 5 4" xfId="384" xr:uid="{F14813BB-A5FE-4FDB-9105-3C8FA87DBE1C}"/>
    <cellStyle name="Comma 6" xfId="138" xr:uid="{00000000-0005-0000-0000-000089000000}"/>
    <cellStyle name="Comma 6 2" xfId="139" xr:uid="{00000000-0005-0000-0000-00008A000000}"/>
    <cellStyle name="Comma 6 3" xfId="140" xr:uid="{00000000-0005-0000-0000-00008B000000}"/>
    <cellStyle name="Comma 6 4" xfId="385" xr:uid="{3E900CA7-9C55-48CC-B6BD-F6BF748F3042}"/>
    <cellStyle name="Comma 7" xfId="141" xr:uid="{00000000-0005-0000-0000-00008C000000}"/>
    <cellStyle name="Comma 8" xfId="142" xr:uid="{00000000-0005-0000-0000-00008D000000}"/>
    <cellStyle name="Comma 8 2" xfId="386" xr:uid="{B0FA1F1A-1086-4067-9F58-FCB5681D5A70}"/>
    <cellStyle name="Comma 9" xfId="143" xr:uid="{00000000-0005-0000-0000-00008E000000}"/>
    <cellStyle name="comma zerodec" xfId="144" xr:uid="{00000000-0005-0000-0000-00008F000000}"/>
    <cellStyle name="comma zerodec 2" xfId="145" xr:uid="{00000000-0005-0000-0000-000090000000}"/>
    <cellStyle name="Comma_FS_เมโทร" xfId="146" xr:uid="{00000000-0005-0000-0000-000091000000}"/>
    <cellStyle name="Comma_FS_เมโทร 5" xfId="147" xr:uid="{00000000-0005-0000-0000-000094000000}"/>
    <cellStyle name="Cover Date" xfId="148" xr:uid="{00000000-0005-0000-0000-000095000000}"/>
    <cellStyle name="Cover Subtitle" xfId="149" xr:uid="{00000000-0005-0000-0000-000096000000}"/>
    <cellStyle name="Cover Title" xfId="150" xr:uid="{00000000-0005-0000-0000-000097000000}"/>
    <cellStyle name="Currency (hidden)" xfId="151" xr:uid="{00000000-0005-0000-0000-000098000000}"/>
    <cellStyle name="Currency 2" xfId="152" xr:uid="{00000000-0005-0000-0000-000099000000}"/>
    <cellStyle name="Currency1" xfId="153" xr:uid="{00000000-0005-0000-0000-00009A000000}"/>
    <cellStyle name="Currency1 2" xfId="154" xr:uid="{00000000-0005-0000-0000-00009B000000}"/>
    <cellStyle name="Date" xfId="155" xr:uid="{00000000-0005-0000-0000-00009C000000}"/>
    <cellStyle name="Dollar (zero dec)" xfId="156" xr:uid="{00000000-0005-0000-0000-00009D000000}"/>
    <cellStyle name="Dollar (zero dec) 2" xfId="157" xr:uid="{00000000-0005-0000-0000-00009E000000}"/>
    <cellStyle name="E&amp;Y House" xfId="158" xr:uid="{00000000-0005-0000-0000-00009F000000}"/>
    <cellStyle name="Euro" xfId="159" xr:uid="{00000000-0005-0000-0000-0000A0000000}"/>
    <cellStyle name="Excel_BuiltIn_Comma 1" xfId="160" xr:uid="{00000000-0005-0000-0000-0000A1000000}"/>
    <cellStyle name="Explanatory Text" xfId="161" xr:uid="{00000000-0005-0000-0000-0000A2000000}"/>
    <cellStyle name="Explanatory Text 2" xfId="162" xr:uid="{00000000-0005-0000-0000-0000A3000000}"/>
    <cellStyle name="Explanatory Text 3" xfId="163" xr:uid="{00000000-0005-0000-0000-0000A4000000}"/>
    <cellStyle name="Fixed" xfId="164" xr:uid="{00000000-0005-0000-0000-0000A5000000}"/>
    <cellStyle name="Footer SBILogo1" xfId="165" xr:uid="{00000000-0005-0000-0000-0000A6000000}"/>
    <cellStyle name="Footer SBILogo2" xfId="166" xr:uid="{00000000-0005-0000-0000-0000A7000000}"/>
    <cellStyle name="Footnote" xfId="167" xr:uid="{00000000-0005-0000-0000-0000A8000000}"/>
    <cellStyle name="Footnote Reference" xfId="168" xr:uid="{00000000-0005-0000-0000-0000A9000000}"/>
    <cellStyle name="Footnote__0_Lead_ KOSE_30.06.05" xfId="169" xr:uid="{00000000-0005-0000-0000-0000AA000000}"/>
    <cellStyle name="Good" xfId="170" xr:uid="{00000000-0005-0000-0000-0000AB000000}"/>
    <cellStyle name="Good 2" xfId="171" xr:uid="{00000000-0005-0000-0000-0000AC000000}"/>
    <cellStyle name="Good 3" xfId="172" xr:uid="{00000000-0005-0000-0000-0000AD000000}"/>
    <cellStyle name="Grey" xfId="173" xr:uid="{00000000-0005-0000-0000-0000AE000000}"/>
    <cellStyle name="Header" xfId="174" xr:uid="{00000000-0005-0000-0000-0000AF000000}"/>
    <cellStyle name="Header Draft Stamp" xfId="175" xr:uid="{00000000-0005-0000-0000-0000B0000000}"/>
    <cellStyle name="Header__0_Lead_ KOSE_30.06.05" xfId="176" xr:uid="{00000000-0005-0000-0000-0000B1000000}"/>
    <cellStyle name="Header1" xfId="177" xr:uid="{00000000-0005-0000-0000-0000B2000000}"/>
    <cellStyle name="Header1 2" xfId="178" xr:uid="{00000000-0005-0000-0000-0000B3000000}"/>
    <cellStyle name="Header1 2 2" xfId="179" xr:uid="{00000000-0005-0000-0000-0000B4000000}"/>
    <cellStyle name="Header1 2 3" xfId="180" xr:uid="{00000000-0005-0000-0000-0000B5000000}"/>
    <cellStyle name="Header1 2 4" xfId="181" xr:uid="{00000000-0005-0000-0000-0000B6000000}"/>
    <cellStyle name="Header1 3" xfId="182" xr:uid="{00000000-0005-0000-0000-0000B7000000}"/>
    <cellStyle name="Header2" xfId="183" xr:uid="{00000000-0005-0000-0000-0000B8000000}"/>
    <cellStyle name="Heading 1" xfId="184" xr:uid="{00000000-0005-0000-0000-0000B9000000}"/>
    <cellStyle name="Heading 1 2" xfId="185" xr:uid="{00000000-0005-0000-0000-0000BA000000}"/>
    <cellStyle name="Heading 1 3" xfId="186" xr:uid="{00000000-0005-0000-0000-0000BB000000}"/>
    <cellStyle name="Heading 1 Above" xfId="187" xr:uid="{00000000-0005-0000-0000-0000BC000000}"/>
    <cellStyle name="Heading 1_Lead_MI_Y'10" xfId="188" xr:uid="{00000000-0005-0000-0000-0000BD000000}"/>
    <cellStyle name="Heading 1+" xfId="189" xr:uid="{00000000-0005-0000-0000-0000BE000000}"/>
    <cellStyle name="Heading 1+ 2" xfId="190" xr:uid="{00000000-0005-0000-0000-0000BF000000}"/>
    <cellStyle name="Heading 2" xfId="191" xr:uid="{00000000-0005-0000-0000-0000C0000000}"/>
    <cellStyle name="Heading 2 2" xfId="192" xr:uid="{00000000-0005-0000-0000-0000C1000000}"/>
    <cellStyle name="Heading 2 3" xfId="193" xr:uid="{00000000-0005-0000-0000-0000C2000000}"/>
    <cellStyle name="Heading 2 Below" xfId="194" xr:uid="{00000000-0005-0000-0000-0000C3000000}"/>
    <cellStyle name="Heading 2_Lead_MI_Y'10" xfId="195" xr:uid="{00000000-0005-0000-0000-0000C4000000}"/>
    <cellStyle name="Heading 2+" xfId="196" xr:uid="{00000000-0005-0000-0000-0000C5000000}"/>
    <cellStyle name="Heading 2+ 2" xfId="197" xr:uid="{00000000-0005-0000-0000-0000C6000000}"/>
    <cellStyle name="Heading 3" xfId="198" xr:uid="{00000000-0005-0000-0000-0000C7000000}"/>
    <cellStyle name="Heading 3 2" xfId="199" xr:uid="{00000000-0005-0000-0000-0000C8000000}"/>
    <cellStyle name="Heading 3 3" xfId="200" xr:uid="{00000000-0005-0000-0000-0000C9000000}"/>
    <cellStyle name="Heading 3+" xfId="201" xr:uid="{00000000-0005-0000-0000-0000CA000000}"/>
    <cellStyle name="Heading 4" xfId="202" xr:uid="{00000000-0005-0000-0000-0000CB000000}"/>
    <cellStyle name="Heading 4 2" xfId="203" xr:uid="{00000000-0005-0000-0000-0000CC000000}"/>
    <cellStyle name="Heading 4 3" xfId="204" xr:uid="{00000000-0005-0000-0000-0000CD000000}"/>
    <cellStyle name="HEADING1" xfId="205" xr:uid="{00000000-0005-0000-0000-0000CE000000}"/>
    <cellStyle name="HEADING2" xfId="206" xr:uid="{00000000-0005-0000-0000-0000CF000000}"/>
    <cellStyle name="Hidden" xfId="207" xr:uid="{00000000-0005-0000-0000-0000D0000000}"/>
    <cellStyle name="Input" xfId="208" xr:uid="{00000000-0005-0000-0000-0000D1000000}"/>
    <cellStyle name="Input [yellow]" xfId="209" xr:uid="{00000000-0005-0000-0000-0000D2000000}"/>
    <cellStyle name="Input 2" xfId="210" xr:uid="{00000000-0005-0000-0000-0000D3000000}"/>
    <cellStyle name="Input 3" xfId="211" xr:uid="{00000000-0005-0000-0000-0000D4000000}"/>
    <cellStyle name="Input 4" xfId="212" xr:uid="{00000000-0005-0000-0000-0000D5000000}"/>
    <cellStyle name="Input_Lead_MI_Y'10" xfId="213" xr:uid="{00000000-0005-0000-0000-0000D6000000}"/>
    <cellStyle name="Linked Cell" xfId="214" xr:uid="{00000000-0005-0000-0000-0000D7000000}"/>
    <cellStyle name="Linked Cell 2" xfId="215" xr:uid="{00000000-0005-0000-0000-0000D8000000}"/>
    <cellStyle name="Linked Cell 3" xfId="216" xr:uid="{00000000-0005-0000-0000-0000D9000000}"/>
    <cellStyle name="Neutral" xfId="217" xr:uid="{00000000-0005-0000-0000-0000DA000000}"/>
    <cellStyle name="Neutral 2" xfId="218" xr:uid="{00000000-0005-0000-0000-0000DB000000}"/>
    <cellStyle name="Neutral 3" xfId="219" xr:uid="{00000000-0005-0000-0000-0000DC000000}"/>
    <cellStyle name="no dec" xfId="220" xr:uid="{00000000-0005-0000-0000-0000DD000000}"/>
    <cellStyle name="Normal" xfId="0" builtinId="0"/>
    <cellStyle name="Normal - Style1" xfId="221" xr:uid="{00000000-0005-0000-0000-0000DF000000}"/>
    <cellStyle name="Normal - Style1 2" xfId="222" xr:uid="{00000000-0005-0000-0000-0000E0000000}"/>
    <cellStyle name="Normal 10" xfId="223" xr:uid="{00000000-0005-0000-0000-0000E1000000}"/>
    <cellStyle name="Normal 11" xfId="224" xr:uid="{00000000-0005-0000-0000-0000E2000000}"/>
    <cellStyle name="Normal 12" xfId="225" xr:uid="{00000000-0005-0000-0000-0000E3000000}"/>
    <cellStyle name="Normal 14" xfId="226" xr:uid="{00000000-0005-0000-0000-0000E4000000}"/>
    <cellStyle name="Normal 14 2" xfId="227" xr:uid="{00000000-0005-0000-0000-0000E5000000}"/>
    <cellStyle name="Normal 2" xfId="228" xr:uid="{00000000-0005-0000-0000-0000E6000000}"/>
    <cellStyle name="Normal 2 2" xfId="229" xr:uid="{00000000-0005-0000-0000-0000E7000000}"/>
    <cellStyle name="Normal 2 2 2" xfId="230" xr:uid="{00000000-0005-0000-0000-0000E8000000}"/>
    <cellStyle name="Normal 2 3" xfId="231" xr:uid="{00000000-0005-0000-0000-0000E9000000}"/>
    <cellStyle name="Normal 2 4" xfId="382" xr:uid="{FCB2B02A-46F7-4579-95A4-88369E91FF63}"/>
    <cellStyle name="Normal 2_Trial_2554" xfId="232" xr:uid="{00000000-0005-0000-0000-0000EA000000}"/>
    <cellStyle name="Normal 22" xfId="233" xr:uid="{00000000-0005-0000-0000-0000EB000000}"/>
    <cellStyle name="Normal 22 2" xfId="234" xr:uid="{00000000-0005-0000-0000-0000EC000000}"/>
    <cellStyle name="Normal 3" xfId="235" xr:uid="{00000000-0005-0000-0000-0000ED000000}"/>
    <cellStyle name="Normal 3 2" xfId="236" xr:uid="{00000000-0005-0000-0000-0000EE000000}"/>
    <cellStyle name="Normal 37" xfId="237" xr:uid="{00000000-0005-0000-0000-0000EF000000}"/>
    <cellStyle name="Normal 4" xfId="238" xr:uid="{00000000-0005-0000-0000-0000F0000000}"/>
    <cellStyle name="Normal 4 2" xfId="239" xr:uid="{00000000-0005-0000-0000-0000F1000000}"/>
    <cellStyle name="Normal 5" xfId="240" xr:uid="{00000000-0005-0000-0000-0000F2000000}"/>
    <cellStyle name="Normal 5 2" xfId="241" xr:uid="{00000000-0005-0000-0000-0000F3000000}"/>
    <cellStyle name="Normal 6" xfId="242" xr:uid="{00000000-0005-0000-0000-0000F4000000}"/>
    <cellStyle name="Normal 7" xfId="243" xr:uid="{00000000-0005-0000-0000-0000F5000000}"/>
    <cellStyle name="Normal 7 2" xfId="244" xr:uid="{00000000-0005-0000-0000-0000F6000000}"/>
    <cellStyle name="Normal 8" xfId="245" xr:uid="{00000000-0005-0000-0000-0000F7000000}"/>
    <cellStyle name="Normal 9" xfId="246" xr:uid="{00000000-0005-0000-0000-0000F8000000}"/>
    <cellStyle name="Normal_Lead Sheet_Phuket_Q305" xfId="247" xr:uid="{00000000-0005-0000-0000-0000F9000000}"/>
    <cellStyle name="NormalGB" xfId="248" xr:uid="{00000000-0005-0000-0000-0000FC000000}"/>
    <cellStyle name="Note" xfId="249" xr:uid="{00000000-0005-0000-0000-0000FD000000}"/>
    <cellStyle name="Note 2" xfId="250" xr:uid="{00000000-0005-0000-0000-0000FE000000}"/>
    <cellStyle name="Note 2 2" xfId="251" xr:uid="{00000000-0005-0000-0000-0000FF000000}"/>
    <cellStyle name="Note 3" xfId="252" xr:uid="{00000000-0005-0000-0000-000000010000}"/>
    <cellStyle name="Note 3 2" xfId="253" xr:uid="{00000000-0005-0000-0000-000001010000}"/>
    <cellStyle name="Output" xfId="254" xr:uid="{00000000-0005-0000-0000-000002010000}"/>
    <cellStyle name="Output 2" xfId="255" xr:uid="{00000000-0005-0000-0000-000003010000}"/>
    <cellStyle name="Output 3" xfId="256" xr:uid="{00000000-0005-0000-0000-000004010000}"/>
    <cellStyle name="Page Number" xfId="257" xr:uid="{00000000-0005-0000-0000-000005010000}"/>
    <cellStyle name="Percent (0%)" xfId="258" xr:uid="{00000000-0005-0000-0000-000006010000}"/>
    <cellStyle name="Percent (0.0%)" xfId="259" xr:uid="{00000000-0005-0000-0000-000007010000}"/>
    <cellStyle name="Percent (0.00%)" xfId="260" xr:uid="{00000000-0005-0000-0000-000008010000}"/>
    <cellStyle name="Percent [2]" xfId="261" xr:uid="{00000000-0005-0000-0000-000009010000}"/>
    <cellStyle name="Percent [2] 2" xfId="262" xr:uid="{00000000-0005-0000-0000-00000A010000}"/>
    <cellStyle name="Percent [2] 3" xfId="263" xr:uid="{00000000-0005-0000-0000-00000B010000}"/>
    <cellStyle name="Percent 10" xfId="264" xr:uid="{00000000-0005-0000-0000-00000C010000}"/>
    <cellStyle name="Percent 10 2" xfId="265" xr:uid="{00000000-0005-0000-0000-00000D010000}"/>
    <cellStyle name="Percent 11" xfId="266" xr:uid="{00000000-0005-0000-0000-00000E010000}"/>
    <cellStyle name="Percent 11 2" xfId="267" xr:uid="{00000000-0005-0000-0000-00000F010000}"/>
    <cellStyle name="Percent 12" xfId="268" xr:uid="{00000000-0005-0000-0000-000010010000}"/>
    <cellStyle name="Percent 12 2" xfId="269" xr:uid="{00000000-0005-0000-0000-000011010000}"/>
    <cellStyle name="Percent 13" xfId="270" xr:uid="{00000000-0005-0000-0000-000012010000}"/>
    <cellStyle name="Percent 13 2" xfId="271" xr:uid="{00000000-0005-0000-0000-000013010000}"/>
    <cellStyle name="Percent 14" xfId="272" xr:uid="{00000000-0005-0000-0000-000014010000}"/>
    <cellStyle name="Percent 14 2" xfId="273" xr:uid="{00000000-0005-0000-0000-000015010000}"/>
    <cellStyle name="Percent 15" xfId="274" xr:uid="{00000000-0005-0000-0000-000016010000}"/>
    <cellStyle name="Percent 15 2" xfId="275" xr:uid="{00000000-0005-0000-0000-000017010000}"/>
    <cellStyle name="Percent 16" xfId="276" xr:uid="{00000000-0005-0000-0000-000018010000}"/>
    <cellStyle name="Percent 16 2" xfId="277" xr:uid="{00000000-0005-0000-0000-000019010000}"/>
    <cellStyle name="Percent 17" xfId="278" xr:uid="{00000000-0005-0000-0000-00001A010000}"/>
    <cellStyle name="Percent 17 2" xfId="279" xr:uid="{00000000-0005-0000-0000-00001B010000}"/>
    <cellStyle name="Percent 18" xfId="280" xr:uid="{00000000-0005-0000-0000-00001C010000}"/>
    <cellStyle name="Percent 18 2" xfId="281" xr:uid="{00000000-0005-0000-0000-00001D010000}"/>
    <cellStyle name="Percent 19" xfId="282" xr:uid="{00000000-0005-0000-0000-00001E010000}"/>
    <cellStyle name="Percent 19 2" xfId="283" xr:uid="{00000000-0005-0000-0000-00001F010000}"/>
    <cellStyle name="Percent 2" xfId="284" xr:uid="{00000000-0005-0000-0000-000020010000}"/>
    <cellStyle name="Percent 2 2" xfId="285" xr:uid="{00000000-0005-0000-0000-000021010000}"/>
    <cellStyle name="Percent 2 2 2" xfId="286" xr:uid="{00000000-0005-0000-0000-000022010000}"/>
    <cellStyle name="Percent 2 3" xfId="287" xr:uid="{00000000-0005-0000-0000-000023010000}"/>
    <cellStyle name="Percent 20" xfId="288" xr:uid="{00000000-0005-0000-0000-000024010000}"/>
    <cellStyle name="Percent 20 2" xfId="289" xr:uid="{00000000-0005-0000-0000-000025010000}"/>
    <cellStyle name="Percent 21" xfId="290" xr:uid="{00000000-0005-0000-0000-000026010000}"/>
    <cellStyle name="Percent 21 2" xfId="291" xr:uid="{00000000-0005-0000-0000-000027010000}"/>
    <cellStyle name="Percent 22" xfId="292" xr:uid="{00000000-0005-0000-0000-000028010000}"/>
    <cellStyle name="Percent 23" xfId="293" xr:uid="{00000000-0005-0000-0000-000029010000}"/>
    <cellStyle name="Percent 24" xfId="294" xr:uid="{00000000-0005-0000-0000-00002A010000}"/>
    <cellStyle name="Percent 25" xfId="295" xr:uid="{00000000-0005-0000-0000-00002B010000}"/>
    <cellStyle name="Percent 26" xfId="296" xr:uid="{00000000-0005-0000-0000-00002C010000}"/>
    <cellStyle name="Percent 27" xfId="297" xr:uid="{00000000-0005-0000-0000-00002D010000}"/>
    <cellStyle name="Percent 3" xfId="298" xr:uid="{00000000-0005-0000-0000-00002E010000}"/>
    <cellStyle name="Percent 3 2" xfId="299" xr:uid="{00000000-0005-0000-0000-00002F010000}"/>
    <cellStyle name="Percent 4" xfId="300" xr:uid="{00000000-0005-0000-0000-000030010000}"/>
    <cellStyle name="Percent 4 2" xfId="301" xr:uid="{00000000-0005-0000-0000-000031010000}"/>
    <cellStyle name="Percent 5" xfId="302" xr:uid="{00000000-0005-0000-0000-000032010000}"/>
    <cellStyle name="Percent 5 2" xfId="303" xr:uid="{00000000-0005-0000-0000-000033010000}"/>
    <cellStyle name="Percent 6" xfId="304" xr:uid="{00000000-0005-0000-0000-000034010000}"/>
    <cellStyle name="Percent 6 2" xfId="305" xr:uid="{00000000-0005-0000-0000-000035010000}"/>
    <cellStyle name="Percent 7" xfId="306" xr:uid="{00000000-0005-0000-0000-000036010000}"/>
    <cellStyle name="Percent 7 2" xfId="307" xr:uid="{00000000-0005-0000-0000-000037010000}"/>
    <cellStyle name="Percent 8" xfId="308" xr:uid="{00000000-0005-0000-0000-000038010000}"/>
    <cellStyle name="Percent 8 2" xfId="309" xr:uid="{00000000-0005-0000-0000-000039010000}"/>
    <cellStyle name="Percent 9" xfId="310" xr:uid="{00000000-0005-0000-0000-00003A010000}"/>
    <cellStyle name="Percent 9 2" xfId="311" xr:uid="{00000000-0005-0000-0000-00003B010000}"/>
    <cellStyle name="PSChar" xfId="312" xr:uid="{00000000-0005-0000-0000-00003C010000}"/>
    <cellStyle name="PSDate" xfId="313" xr:uid="{00000000-0005-0000-0000-00003D010000}"/>
    <cellStyle name="Quantity" xfId="314" xr:uid="{00000000-0005-0000-0000-00003E010000}"/>
    <cellStyle name="Quantity 2" xfId="315" xr:uid="{00000000-0005-0000-0000-00003F010000}"/>
    <cellStyle name="Quantity 3" xfId="316" xr:uid="{00000000-0005-0000-0000-000040010000}"/>
    <cellStyle name="Quantity 3 2" xfId="317" xr:uid="{00000000-0005-0000-0000-000041010000}"/>
    <cellStyle name="Quantity 4" xfId="318" xr:uid="{00000000-0005-0000-0000-000042010000}"/>
    <cellStyle name="Salomon Logo" xfId="319" xr:uid="{00000000-0005-0000-0000-000043010000}"/>
    <cellStyle name="Salomon Logo 2" xfId="320" xr:uid="{00000000-0005-0000-0000-000044010000}"/>
    <cellStyle name="Salomon Logo 2 2" xfId="321" xr:uid="{00000000-0005-0000-0000-000045010000}"/>
    <cellStyle name="Salomon Logo 2 3" xfId="322" xr:uid="{00000000-0005-0000-0000-000046010000}"/>
    <cellStyle name="Salomon Logo 2 4" xfId="323" xr:uid="{00000000-0005-0000-0000-000047010000}"/>
    <cellStyle name="Salomon Logo 3" xfId="324" xr:uid="{00000000-0005-0000-0000-000048010000}"/>
    <cellStyle name="Table Head" xfId="325" xr:uid="{00000000-0005-0000-0000-000049010000}"/>
    <cellStyle name="Table Source" xfId="326" xr:uid="{00000000-0005-0000-0000-00004A010000}"/>
    <cellStyle name="Table Text" xfId="327" xr:uid="{00000000-0005-0000-0000-00004B010000}"/>
    <cellStyle name="Table Title" xfId="328" xr:uid="{00000000-0005-0000-0000-00004C010000}"/>
    <cellStyle name="Table Units" xfId="329" xr:uid="{00000000-0005-0000-0000-00004D010000}"/>
    <cellStyle name="Text" xfId="330" xr:uid="{00000000-0005-0000-0000-00004E010000}"/>
    <cellStyle name="Text 1" xfId="331" xr:uid="{00000000-0005-0000-0000-00004F010000}"/>
    <cellStyle name="Text 2" xfId="332" xr:uid="{00000000-0005-0000-0000-000050010000}"/>
    <cellStyle name="Text Head 1" xfId="333" xr:uid="{00000000-0005-0000-0000-000051010000}"/>
    <cellStyle name="Text Head 2" xfId="334" xr:uid="{00000000-0005-0000-0000-000052010000}"/>
    <cellStyle name="Text Indent 1" xfId="335" xr:uid="{00000000-0005-0000-0000-000053010000}"/>
    <cellStyle name="Text Indent 2" xfId="336" xr:uid="{00000000-0005-0000-0000-000054010000}"/>
    <cellStyle name="Title" xfId="337" xr:uid="{00000000-0005-0000-0000-000055010000}"/>
    <cellStyle name="Title 2" xfId="338" xr:uid="{00000000-0005-0000-0000-000056010000}"/>
    <cellStyle name="Title 3" xfId="339" xr:uid="{00000000-0005-0000-0000-000057010000}"/>
    <cellStyle name="TOC 1" xfId="340" xr:uid="{00000000-0005-0000-0000-000058010000}"/>
    <cellStyle name="TOC 2" xfId="341" xr:uid="{00000000-0005-0000-0000-000059010000}"/>
    <cellStyle name="Total" xfId="342" xr:uid="{00000000-0005-0000-0000-00005A010000}"/>
    <cellStyle name="Total 2" xfId="343" xr:uid="{00000000-0005-0000-0000-00005B010000}"/>
    <cellStyle name="Total 3" xfId="344" xr:uid="{00000000-0005-0000-0000-00005C010000}"/>
    <cellStyle name="Warning Text" xfId="345" xr:uid="{00000000-0005-0000-0000-00005D010000}"/>
    <cellStyle name="Warning Text 2" xfId="346" xr:uid="{00000000-0005-0000-0000-00005E010000}"/>
    <cellStyle name="Warning Text 3" xfId="347" xr:uid="{00000000-0005-0000-0000-00005F010000}"/>
    <cellStyle name="ค@ฏ๋_1111D2111DQ2" xfId="348" xr:uid="{00000000-0005-0000-0000-000060010000}"/>
    <cellStyle name="คdคภฆ์[0]_1111D2111DQ2" xfId="349" xr:uid="{00000000-0005-0000-0000-000061010000}"/>
    <cellStyle name="คdคภฆ์_1111D2111DQ1" xfId="350" xr:uid="{00000000-0005-0000-0000-000062010000}"/>
    <cellStyle name="เครื่องหมายจุลภาค 2" xfId="351" xr:uid="{00000000-0005-0000-0000-000063010000}"/>
    <cellStyle name="เครื่องหมายจุลภาค 2 2" xfId="352" xr:uid="{00000000-0005-0000-0000-000064010000}"/>
    <cellStyle name="เครื่องหมายจุลภาค 3" xfId="353" xr:uid="{00000000-0005-0000-0000-000065010000}"/>
    <cellStyle name="เครื่องหมายจุลภาค 3 2" xfId="354" xr:uid="{00000000-0005-0000-0000-000066010000}"/>
    <cellStyle name="เครื่องหมายจุลภาค 4" xfId="355" xr:uid="{00000000-0005-0000-0000-000067010000}"/>
    <cellStyle name="เครื่องหมายจุลภาค 5" xfId="356" xr:uid="{00000000-0005-0000-0000-000068010000}"/>
    <cellStyle name="เครื่องหมายจุลภาค 7" xfId="357" xr:uid="{00000000-0005-0000-0000-000069010000}"/>
    <cellStyle name="เครื่องหมายจุลภาค 7 2" xfId="358" xr:uid="{00000000-0005-0000-0000-00006A010000}"/>
    <cellStyle name="เครื่องหมายจุลภาค_DE_LMARC47" xfId="359" xr:uid="{00000000-0005-0000-0000-00006B010000}"/>
    <cellStyle name="เครื่องหมายสกุลเงิน [0]_conso" xfId="360" xr:uid="{00000000-0005-0000-0000-00006C010000}"/>
    <cellStyle name="เครื่องหมายสกุลเงิน_conso" xfId="361" xr:uid="{00000000-0005-0000-0000-00006D010000}"/>
    <cellStyle name="เชื่อมโยงหลายมิติ" xfId="362" xr:uid="{00000000-0005-0000-0000-00006E010000}"/>
    <cellStyle name="ณfน๔ [0]_Book1" xfId="363" xr:uid="{00000000-0005-0000-0000-00006F010000}"/>
    <cellStyle name="ณfน๔_Book1" xfId="364" xr:uid="{00000000-0005-0000-0000-000070010000}"/>
    <cellStyle name="ตามการเชื่อมโยงหลายมิติ" xfId="365" xr:uid="{00000000-0005-0000-0000-000071010000}"/>
    <cellStyle name="น้บะภฒ_95" xfId="366" xr:uid="{00000000-0005-0000-0000-000072010000}"/>
    <cellStyle name="ปกติ 2" xfId="367" xr:uid="{00000000-0005-0000-0000-000073010000}"/>
    <cellStyle name="ปกติ 2 2" xfId="368" xr:uid="{00000000-0005-0000-0000-000074010000}"/>
    <cellStyle name="ปกติ 3" xfId="369" xr:uid="{00000000-0005-0000-0000-000075010000}"/>
    <cellStyle name="ปกติ 4" xfId="370" xr:uid="{00000000-0005-0000-0000-000076010000}"/>
    <cellStyle name="ปกติ 5" xfId="371" xr:uid="{00000000-0005-0000-0000-000077010000}"/>
    <cellStyle name="ปกติ 6" xfId="372" xr:uid="{00000000-0005-0000-0000-000078010000}"/>
    <cellStyle name="ปกติ_Ac_11_2004" xfId="373" xr:uid="{00000000-0005-0000-0000-000079010000}"/>
    <cellStyle name="ปกติ_Lead Sheet_safari_Year05" xfId="374" xr:uid="{00000000-0005-0000-0000-00007A010000}"/>
    <cellStyle name="ฤธถ [0]_95" xfId="375" xr:uid="{00000000-0005-0000-0000-00007C010000}"/>
    <cellStyle name="ฤธถ_95" xfId="376" xr:uid="{00000000-0005-0000-0000-00007D010000}"/>
    <cellStyle name="ล๋ศญ [0]_95" xfId="377" xr:uid="{00000000-0005-0000-0000-00007E010000}"/>
    <cellStyle name="ล๋ศญ_95" xfId="378" xr:uid="{00000000-0005-0000-0000-00007F010000}"/>
    <cellStyle name="วฅมุ_4ฟ๙ฝวภ๛" xfId="379" xr:uid="{00000000-0005-0000-0000-000080010000}"/>
    <cellStyle name="표준_991026" xfId="380" xr:uid="{00000000-0005-0000-0000-000081010000}"/>
    <cellStyle name="標準_STATEXPE" xfId="381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ap"/>
      <sheetName val="141010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pa group"/>
      <sheetName val="F1 Log On"/>
      <sheetName val="ops tb"/>
      <sheetName val="43"/>
      <sheetName val="MPT 07 Sale Forecast"/>
      <sheetName val="MPT 08 Sale Forecast"/>
      <sheetName val="TL Scrap rate"/>
      <sheetName val="BS-Thai"/>
      <sheetName val="Sale 0502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Details"/>
      <sheetName val="Write off"/>
      <sheetName val="IBASE"/>
      <sheetName val="REC GROUP"/>
      <sheetName val="Main"/>
      <sheetName val="INV(未作成)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RA"/>
      <sheetName val="Controller"/>
      <sheetName val="BANESCO"/>
      <sheetName val="C2C"/>
      <sheetName val="Bill No. 2 - Carpark"/>
      <sheetName val="AM_COST"/>
      <sheetName val="LOOSECHKLIST"/>
      <sheetName val="Newspaper"/>
      <sheetName val="IE UPS"/>
      <sheetName val="Pd01 vsl sked"/>
      <sheetName val="_BANK.XLS뉮׾_x0003_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K110_NFS"/>
      <sheetName val="411and431sum"/>
      <sheetName val="February-17"/>
      <sheetName val="InvPlan_NI and WIN 2017"/>
      <sheetName val="RA-Grouping"/>
      <sheetName val="PRɉCE_LIST4"/>
      <sheetName val="ตารางลูกหนี้สัญญาเช่า. "/>
      <sheetName val="P'ต่าย"/>
      <sheetName val="B131 "/>
      <sheetName val="IS"/>
      <sheetName val="PL"/>
      <sheetName val="CA Sheet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B1"/>
      <sheetName val="[BANK.XLS뉮׾_x005f_x0003_㌏Joint"/>
      <sheetName val="Prm"/>
      <sheetName val="Trial Balance"/>
      <sheetName val="dongia (2)"/>
      <sheetName val="P&amp;LFINAL - 44"/>
      <sheetName val="warehouse fixed v var. (calcs)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V Entry"/>
      <sheetName val="Nature of Expense"/>
      <sheetName val="mapping"/>
      <sheetName val="F9 Parameters "/>
      <sheetName val="Pd01_vsl_sked"/>
      <sheetName val="YSS31"/>
      <sheetName val="BMCT2003"/>
      <sheetName val="acc.depre-report-old"/>
      <sheetName val="Calculations"/>
      <sheetName val="summary"/>
      <sheetName val="ลูกค้า"/>
      <sheetName val="Tax"/>
      <sheetName val="PR4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หนี้ฟ้อง"/>
      <sheetName val="เกด"/>
      <sheetName val="พี่แพะ"/>
      <sheetName val="Basic"/>
      <sheetName val="RW1&amp;3 of9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10">
          <cell r="F10">
            <v>1746.43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/>
      <sheetData sheetId="197">
        <row r="10">
          <cell r="F10">
            <v>1746.43</v>
          </cell>
        </row>
      </sheetData>
      <sheetData sheetId="198">
        <row r="4">
          <cell r="B4">
            <v>111874</v>
          </cell>
        </row>
      </sheetData>
      <sheetData sheetId="199">
        <row r="10">
          <cell r="F10">
            <v>1746.43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 refreshError="1"/>
      <sheetData sheetId="384" refreshError="1"/>
      <sheetData sheetId="385" refreshError="1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 refreshError="1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4">
          <cell r="B4">
            <v>111874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10">
          <cell r="F10">
            <v>1746.43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1746.43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10">
          <cell r="F10">
            <v>1746.43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6.3812059999999997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10">
          <cell r="F10">
            <v>6.3812059999999997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10">
          <cell r="F10">
            <v>6.3812059999999997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6.3812059999999997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1746.43</v>
          </cell>
        </row>
      </sheetData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4">
          <cell r="B4">
            <v>111874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10">
          <cell r="F10">
            <v>1746.43</v>
          </cell>
        </row>
      </sheetData>
      <sheetData sheetId="2661" refreshError="1"/>
      <sheetData sheetId="2662" refreshError="1"/>
      <sheetData sheetId="2663" refreshError="1"/>
      <sheetData sheetId="2664">
        <row r="10">
          <cell r="F10">
            <v>1746.43</v>
          </cell>
        </row>
      </sheetData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>
        <row r="10">
          <cell r="F10">
            <v>1746.43</v>
          </cell>
        </row>
      </sheetData>
      <sheetData sheetId="2740"/>
      <sheetData sheetId="2741"/>
      <sheetData sheetId="2742">
        <row r="4">
          <cell r="B4">
            <v>111874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>
        <row r="10">
          <cell r="F10">
            <v>1746.43</v>
          </cell>
        </row>
      </sheetData>
      <sheetData sheetId="2937"/>
      <sheetData sheetId="2938">
        <row r="10">
          <cell r="F10">
            <v>1746.43</v>
          </cell>
        </row>
      </sheetData>
      <sheetData sheetId="2939"/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/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>
        <row r="10">
          <cell r="F10">
            <v>1746.43</v>
          </cell>
        </row>
      </sheetData>
      <sheetData sheetId="2948">
        <row r="10">
          <cell r="F10">
            <v>1746.43</v>
          </cell>
        </row>
      </sheetData>
      <sheetData sheetId="2949"/>
      <sheetData sheetId="2950">
        <row r="10">
          <cell r="F10">
            <v>1746.43</v>
          </cell>
        </row>
      </sheetData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/>
      <sheetData sheetId="2962"/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/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/>
      <sheetData sheetId="2969"/>
      <sheetData sheetId="2970">
        <row r="10">
          <cell r="F10">
            <v>1746.43</v>
          </cell>
        </row>
      </sheetData>
      <sheetData sheetId="2971"/>
      <sheetData sheetId="2972"/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/>
      <sheetData sheetId="2982"/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6.3812059999999997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 refreshError="1"/>
      <sheetData sheetId="3028">
        <row r="10">
          <cell r="F10">
            <v>1746.43</v>
          </cell>
        </row>
      </sheetData>
      <sheetData sheetId="3029">
        <row r="10">
          <cell r="F10">
            <v>6.3812059999999997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/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/>
      <sheetData sheetId="3042"/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/>
      <sheetData sheetId="3047">
        <row r="10">
          <cell r="F10">
            <v>1746.43</v>
          </cell>
        </row>
      </sheetData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/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4">
          <cell r="B4">
            <v>111874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10">
          <cell r="F10">
            <v>1746.43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0">
          <cell r="F10">
            <v>1746.43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ตั๋วเงินรับ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U-7"/>
      <sheetName val="FS-YTD"/>
      <sheetName val="BALANCE SHEET 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Trial Balance"/>
      <sheetName val="Scale"/>
      <sheetName val="คงเหลือ GH"/>
      <sheetName val="FDR-Jan-99 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C-1"/>
      <sheetName val="SUM"/>
      <sheetName val="master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G-BS"/>
      <sheetName val="J1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BAR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rates"/>
      <sheetName val="141010"/>
      <sheetName val="PM"/>
      <sheetName val="ลูกค้า"/>
      <sheetName val="Budget_ปี_2560"/>
      <sheetName val="BaseCostSCr"/>
      <sheetName val="BaseCostEur"/>
      <sheetName val="BaseUsage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#cmpt2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MPU"/>
      <sheetName val="_กระทบผลรวม  1710 "/>
      <sheetName val=" กระทบผลรวม  1710 "/>
      <sheetName val="PAN M4_25 FE CM3 P2"/>
      <sheetName val="iGrouping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  <sheetName val="List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CIPA"/>
      <sheetName val="spr-slow-date"/>
      <sheetName val="bang_tien_luong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30530"/>
      <sheetName val="USAGE FOOD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Code"/>
      <sheetName val="REPCO-CCtr"/>
      <sheetName val="ROC-CCTR."/>
      <sheetName val="Terms and Escrow"/>
      <sheetName val="OthCode"/>
      <sheetName val="Date"/>
      <sheetName val="県別ﾏﾙﾁ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Seagate _share_in_units"/>
      <sheetName val="FF_21_a_"/>
      <sheetName val="CBO0497"/>
      <sheetName val="Sale0402"/>
      <sheetName val="Base"/>
      <sheetName val="25_TB"/>
      <sheetName val="02_Assumption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parameter"/>
      <sheetName val="ANALYSE DE VENTES"/>
      <sheetName val="Senario Manager"/>
      <sheetName val="E 4 - Long Out. Analysis"/>
      <sheetName val="Machine2,3'04"/>
      <sheetName val="Aging"/>
      <sheetName val="PREPAID LEAD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/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V2">
            <v>2317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B2" t="str">
            <v>Pers.no.</v>
          </cell>
        </row>
      </sheetData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>
        <row r="2">
          <cell r="B2" t="str">
            <v>Pers.no.</v>
          </cell>
        </row>
      </sheetData>
      <sheetData sheetId="406"/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/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/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/>
      <sheetData sheetId="425">
        <row r="2">
          <cell r="B2" t="str">
            <v>Pers.no.</v>
          </cell>
        </row>
      </sheetData>
      <sheetData sheetId="426"/>
      <sheetData sheetId="427">
        <row r="2">
          <cell r="B2" t="str">
            <v>Pers.no.</v>
          </cell>
        </row>
      </sheetData>
      <sheetData sheetId="428"/>
      <sheetData sheetId="429">
        <row r="2">
          <cell r="B2" t="str">
            <v>Pers.no.</v>
          </cell>
        </row>
      </sheetData>
      <sheetData sheetId="430"/>
      <sheetData sheetId="431">
        <row r="2">
          <cell r="B2" t="str">
            <v>Pers.no.</v>
          </cell>
        </row>
      </sheetData>
      <sheetData sheetId="432"/>
      <sheetData sheetId="433">
        <row r="2">
          <cell r="B2" t="str">
            <v>Pers.no.</v>
          </cell>
        </row>
      </sheetData>
      <sheetData sheetId="434"/>
      <sheetData sheetId="435">
        <row r="2">
          <cell r="B2" t="str">
            <v>Pers.no.</v>
          </cell>
        </row>
      </sheetData>
      <sheetData sheetId="436"/>
      <sheetData sheetId="437">
        <row r="2">
          <cell r="B2" t="str">
            <v>Pers.no.</v>
          </cell>
        </row>
      </sheetData>
      <sheetData sheetId="438"/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/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/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/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/>
      <sheetData sheetId="469">
        <row r="2">
          <cell r="B2" t="str">
            <v>Pers.no.</v>
          </cell>
        </row>
      </sheetData>
      <sheetData sheetId="470"/>
      <sheetData sheetId="471">
        <row r="2">
          <cell r="B2" t="str">
            <v>Pers.no.</v>
          </cell>
        </row>
      </sheetData>
      <sheetData sheetId="472"/>
      <sheetData sheetId="473">
        <row r="2">
          <cell r="B2" t="str">
            <v>Pers.no.</v>
          </cell>
        </row>
      </sheetData>
      <sheetData sheetId="474"/>
      <sheetData sheetId="475">
        <row r="2">
          <cell r="B2" t="str">
            <v>Pers.no.</v>
          </cell>
        </row>
      </sheetData>
      <sheetData sheetId="476"/>
      <sheetData sheetId="477">
        <row r="2">
          <cell r="B2" t="str">
            <v>Pers.no.</v>
          </cell>
        </row>
      </sheetData>
      <sheetData sheetId="478"/>
      <sheetData sheetId="479">
        <row r="2">
          <cell r="B2" t="str">
            <v>Pers.no.</v>
          </cell>
        </row>
      </sheetData>
      <sheetData sheetId="480"/>
      <sheetData sheetId="481">
        <row r="2">
          <cell r="B2" t="str">
            <v>Pers.no.</v>
          </cell>
        </row>
      </sheetData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>
        <row r="2">
          <cell r="B2" t="str">
            <v>Pers.no.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/>
      <sheetData sheetId="1003"/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/>
      <sheetData sheetId="1021"/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/>
      <sheetData sheetId="1036"/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/>
      <sheetData sheetId="1051"/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/>
      <sheetData sheetId="1060"/>
      <sheetData sheetId="1061"/>
      <sheetData sheetId="1062"/>
      <sheetData sheetId="1063"/>
      <sheetData sheetId="1064"/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>
        <row r="2">
          <cell r="V2">
            <v>2317</v>
          </cell>
        </row>
      </sheetData>
      <sheetData sheetId="1252">
        <row r="2">
          <cell r="V2">
            <v>2317</v>
          </cell>
        </row>
      </sheetData>
      <sheetData sheetId="1253">
        <row r="2">
          <cell r="V2">
            <v>2317</v>
          </cell>
        </row>
      </sheetData>
      <sheetData sheetId="1254">
        <row r="2">
          <cell r="V2">
            <v>2317</v>
          </cell>
        </row>
      </sheetData>
      <sheetData sheetId="1255">
        <row r="2">
          <cell r="V2">
            <v>2317</v>
          </cell>
        </row>
      </sheetData>
      <sheetData sheetId="1256"/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>
        <row r="2">
          <cell r="V2">
            <v>2317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V2">
            <v>2317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V2">
            <v>2317</v>
          </cell>
        </row>
      </sheetData>
      <sheetData sheetId="1399">
        <row r="2">
          <cell r="V2">
            <v>2317</v>
          </cell>
        </row>
      </sheetData>
      <sheetData sheetId="1400">
        <row r="2">
          <cell r="V2">
            <v>2317</v>
          </cell>
        </row>
      </sheetData>
      <sheetData sheetId="1401">
        <row r="2">
          <cell r="V2">
            <v>2317</v>
          </cell>
        </row>
      </sheetData>
      <sheetData sheetId="1402">
        <row r="2">
          <cell r="V2">
            <v>2317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V2">
            <v>2317</v>
          </cell>
        </row>
      </sheetData>
      <sheetData sheetId="1410">
        <row r="2">
          <cell r="V2">
            <v>2317</v>
          </cell>
        </row>
      </sheetData>
      <sheetData sheetId="1411">
        <row r="2">
          <cell r="V2">
            <v>2317</v>
          </cell>
        </row>
      </sheetData>
      <sheetData sheetId="1412">
        <row r="2">
          <cell r="V2">
            <v>2317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/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V2">
            <v>2317</v>
          </cell>
        </row>
      </sheetData>
      <sheetData sheetId="1546">
        <row r="2">
          <cell r="V2">
            <v>2317</v>
          </cell>
        </row>
      </sheetData>
      <sheetData sheetId="1547">
        <row r="2">
          <cell r="V2">
            <v>2317</v>
          </cell>
        </row>
      </sheetData>
      <sheetData sheetId="1548">
        <row r="2">
          <cell r="V2">
            <v>2317</v>
          </cell>
        </row>
      </sheetData>
      <sheetData sheetId="1549">
        <row r="2">
          <cell r="V2">
            <v>2317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/>
      <sheetData sheetId="1644"/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/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/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/>
      <sheetData sheetId="1682"/>
      <sheetData sheetId="1683"/>
      <sheetData sheetId="1684"/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B2" t="str">
            <v>Pers.no.</v>
          </cell>
        </row>
      </sheetData>
      <sheetData sheetId="1696"/>
      <sheetData sheetId="1697"/>
      <sheetData sheetId="1698"/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/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V2">
            <v>2317</v>
          </cell>
        </row>
      </sheetData>
      <sheetData sheetId="1758">
        <row r="2">
          <cell r="V2">
            <v>2317</v>
          </cell>
        </row>
      </sheetData>
      <sheetData sheetId="1759"/>
      <sheetData sheetId="1760"/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/>
      <sheetData sheetId="1765"/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2">
          <cell r="B2" t="str">
            <v>Pers.no.</v>
          </cell>
        </row>
      </sheetData>
      <sheetData sheetId="1905"/>
      <sheetData sheetId="1906">
        <row r="2">
          <cell r="B2" t="str">
            <v>Pers.no.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2">
          <cell r="B2" t="str">
            <v>Pers.no.</v>
          </cell>
        </row>
      </sheetData>
      <sheetData sheetId="1923"/>
      <sheetData sheetId="1924">
        <row r="2">
          <cell r="B2" t="str">
            <v>Pers.no.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 t="str">
            <v>Pers.no.</v>
          </cell>
        </row>
      </sheetData>
      <sheetData sheetId="1939"/>
      <sheetData sheetId="1940">
        <row r="2">
          <cell r="B2" t="str">
            <v>Pers.no.</v>
          </cell>
        </row>
      </sheetData>
      <sheetData sheetId="1941"/>
      <sheetData sheetId="1942">
        <row r="2">
          <cell r="B2" t="str">
            <v>Pers.no.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/>
      <sheetData sheetId="1960">
        <row r="2">
          <cell r="B2" t="str">
            <v>Pers.no.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>
        <row r="2">
          <cell r="B2" t="str">
            <v>Pers.no.</v>
          </cell>
        </row>
      </sheetData>
      <sheetData sheetId="1975"/>
      <sheetData sheetId="1976">
        <row r="2">
          <cell r="B2" t="str">
            <v>Pers.no.</v>
          </cell>
        </row>
      </sheetData>
      <sheetData sheetId="1977"/>
      <sheetData sheetId="1978">
        <row r="2">
          <cell r="B2" t="str">
            <v>Pers.no.</v>
          </cell>
        </row>
      </sheetData>
      <sheetData sheetId="1979"/>
      <sheetData sheetId="1980">
        <row r="2">
          <cell r="B2" t="str">
            <v>Pers.no.</v>
          </cell>
        </row>
      </sheetData>
      <sheetData sheetId="1981"/>
      <sheetData sheetId="1982">
        <row r="2">
          <cell r="B2" t="str">
            <v>Pers.no.</v>
          </cell>
        </row>
      </sheetData>
      <sheetData sheetId="1983"/>
      <sheetData sheetId="1984">
        <row r="2">
          <cell r="B2" t="str">
            <v>Pers.no.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>
        <row r="6">
          <cell r="A6">
            <v>999</v>
          </cell>
        </row>
      </sheetData>
      <sheetData sheetId="1993"/>
      <sheetData sheetId="1994">
        <row r="2">
          <cell r="B2" t="str">
            <v>Pers.no.</v>
          </cell>
        </row>
      </sheetData>
      <sheetData sheetId="1995"/>
      <sheetData sheetId="1996">
        <row r="6">
          <cell r="A6">
            <v>999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/>
      <sheetData sheetId="2004">
        <row r="2">
          <cell r="B2" t="str">
            <v>Pers.no.</v>
          </cell>
        </row>
      </sheetData>
      <sheetData sheetId="2005"/>
      <sheetData sheetId="2006">
        <row r="2">
          <cell r="B2" t="str">
            <v>Pers.no.</v>
          </cell>
        </row>
      </sheetData>
      <sheetData sheetId="2007"/>
      <sheetData sheetId="2008"/>
      <sheetData sheetId="2009"/>
      <sheetData sheetId="2010">
        <row r="6">
          <cell r="A6">
            <v>999</v>
          </cell>
        </row>
      </sheetData>
      <sheetData sheetId="2011"/>
      <sheetData sheetId="2012">
        <row r="6">
          <cell r="A6">
            <v>999</v>
          </cell>
        </row>
      </sheetData>
      <sheetData sheetId="2013"/>
      <sheetData sheetId="2014">
        <row r="6">
          <cell r="A6">
            <v>999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/>
      <sheetData sheetId="2022">
        <row r="2">
          <cell r="B2" t="str">
            <v>Pers.no.</v>
          </cell>
        </row>
      </sheetData>
      <sheetData sheetId="2023"/>
      <sheetData sheetId="2024">
        <row r="2">
          <cell r="B2" t="str">
            <v>Pers.no.</v>
          </cell>
        </row>
      </sheetData>
      <sheetData sheetId="2025"/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6">
          <cell r="A6">
            <v>999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/>
      <sheetData sheetId="2040">
        <row r="2">
          <cell r="B2" t="str">
            <v>Pers.no.</v>
          </cell>
        </row>
      </sheetData>
      <sheetData sheetId="2041"/>
      <sheetData sheetId="2042">
        <row r="2">
          <cell r="B2" t="str">
            <v>Pers.no.</v>
          </cell>
        </row>
      </sheetData>
      <sheetData sheetId="2043"/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/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/>
      <sheetData sheetId="2058">
        <row r="2">
          <cell r="B2" t="str">
            <v>Pers.no.</v>
          </cell>
        </row>
      </sheetData>
      <sheetData sheetId="2059"/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/>
      <sheetData sheetId="2076">
        <row r="2">
          <cell r="B2" t="str">
            <v>Pers.no.</v>
          </cell>
        </row>
      </sheetData>
      <sheetData sheetId="2077"/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>
        <row r="2">
          <cell r="B2" t="str">
            <v>Pers.no.</v>
          </cell>
        </row>
      </sheetData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/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/>
      <sheetData sheetId="2103"/>
      <sheetData sheetId="2104"/>
      <sheetData sheetId="2105"/>
      <sheetData sheetId="2106"/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>
        <row r="2">
          <cell r="B2" t="str">
            <v>Pers.no.</v>
          </cell>
        </row>
      </sheetData>
      <sheetData sheetId="2113"/>
      <sheetData sheetId="2114">
        <row r="2">
          <cell r="B2" t="str">
            <v>Pers.no.</v>
          </cell>
        </row>
      </sheetData>
      <sheetData sheetId="2115"/>
      <sheetData sheetId="2116">
        <row r="2">
          <cell r="B2" t="str">
            <v>Pers.no.</v>
          </cell>
        </row>
      </sheetData>
      <sheetData sheetId="2117"/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2">
          <cell r="B2" t="str">
            <v>Pers.no.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>
        <row r="2">
          <cell r="B2" t="str">
            <v>Pers.no.</v>
          </cell>
        </row>
      </sheetData>
      <sheetData sheetId="2891"/>
      <sheetData sheetId="2892"/>
      <sheetData sheetId="2893"/>
      <sheetData sheetId="2894"/>
      <sheetData sheetId="2895"/>
      <sheetData sheetId="2896">
        <row r="2">
          <cell r="V2">
            <v>2317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>
        <row r="2">
          <cell r="B2" t="str">
            <v>Pers.no.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>
        <row r="2">
          <cell r="B2" t="str">
            <v>Pers.no.</v>
          </cell>
        </row>
      </sheetData>
      <sheetData sheetId="3323"/>
      <sheetData sheetId="3324"/>
      <sheetData sheetId="3325"/>
      <sheetData sheetId="3326"/>
      <sheetData sheetId="3327">
        <row r="2">
          <cell r="V2">
            <v>2317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2">
          <cell r="B2" t="str">
            <v>Pers.no.</v>
          </cell>
        </row>
      </sheetData>
      <sheetData sheetId="3591"/>
      <sheetData sheetId="3592"/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CUSTOMER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19"/>
      <sheetName val="MA"/>
      <sheetName val="A6"/>
      <sheetName val="TrialBalance Q3-2002"/>
      <sheetName val="Workbook Inputs"/>
      <sheetName val="D"/>
      <sheetName val="F9 Parameters"/>
      <sheetName val="SWDV"/>
      <sheetName val="Inputs"/>
      <sheetName val="PPR50"/>
      <sheetName val="BS"/>
      <sheetName val="Model-Monthly"/>
      <sheetName val="D190.2"/>
      <sheetName val="Variance"/>
      <sheetName val="Bang chiet tinh TBA"/>
      <sheetName val="table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Quote"/>
      <sheetName val="Sal07"/>
      <sheetName val="_____________"/>
      <sheetName val="Demand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YSS31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Co. Code"/>
      <sheetName val="Incident  NP 2017"/>
      <sheetName val="DealerData"/>
      <sheetName val="ELEC45-01"/>
      <sheetName val="FF_3"/>
      <sheetName val="選酋表"/>
      <sheetName val="FF_4"/>
      <sheetName val="___________"/>
      <sheetName val="liste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head_Jan2"/>
      <sheetName val="DAY"/>
      <sheetName val="Setup"/>
      <sheetName val="Sales"/>
      <sheetName val="A"/>
      <sheetName val="PG7"/>
      <sheetName val="PG8"/>
      <sheetName val="P&amp;L"/>
      <sheetName val="Delta"/>
      <sheetName val="Manpower"/>
      <sheetName val="Tabelas"/>
      <sheetName val="Manual"/>
      <sheetName val="Combine"/>
      <sheetName val="total"/>
      <sheetName val="งบดุล"/>
      <sheetName val="Lead"/>
      <sheetName val="Links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Sep"/>
      <sheetName val="J&amp;Q"/>
      <sheetName val="Drop down list"/>
      <sheetName val="Spec 22104"/>
      <sheetName val="Sheet"/>
      <sheetName val="Balance Sheet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ILD95"/>
      <sheetName val="Details 2002"/>
      <sheetName val="Sale Expectation (2)"/>
      <sheetName val="7251-02000-02252"/>
      <sheetName val="7251-01xxxx"/>
      <sheetName val="forecast-sgd"/>
      <sheetName val="FORMC94"/>
      <sheetName val="Details"/>
      <sheetName val="BGT97STAFF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  <sheetName val="Index1"/>
      <sheetName val="เงินกู้MGC"/>
      <sheetName val="COM-HARDWARE"/>
      <sheetName val="EQUIPMENT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1100"/>
      <sheetName val="sen"/>
      <sheetName val="IRR Sensitivities"/>
      <sheetName val="PL_A05 APA Input"/>
      <sheetName val="Wht cur"/>
      <sheetName val="53061"/>
      <sheetName val="53062"/>
      <sheetName val="CONSTRUCTION"/>
      <sheetName val="PM-TE"/>
      <sheetName val="NEW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1.9678000000000001E-2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2">
          <cell r="B2">
            <v>1.9678000000000001E-2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0</v>
          </cell>
        </row>
      </sheetData>
      <sheetData sheetId="554" refreshError="1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0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0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>
        <row r="2">
          <cell r="B2">
            <v>1.9678000000000001E-2</v>
          </cell>
        </row>
      </sheetData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/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/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/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/>
      <sheetData sheetId="5276"/>
      <sheetData sheetId="5277"/>
      <sheetData sheetId="5278">
        <row r="2">
          <cell r="B2">
            <v>0</v>
          </cell>
        </row>
      </sheetData>
      <sheetData sheetId="5279"/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/>
      <sheetData sheetId="5283"/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/>
      <sheetData sheetId="5290"/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/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/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/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/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>
        <row r="2">
          <cell r="B2">
            <v>0</v>
          </cell>
        </row>
      </sheetData>
      <sheetData sheetId="5446"/>
      <sheetData sheetId="5447"/>
      <sheetData sheetId="5448">
        <row r="2">
          <cell r="B2">
            <v>0</v>
          </cell>
        </row>
      </sheetData>
      <sheetData sheetId="5449"/>
      <sheetData sheetId="5450"/>
      <sheetData sheetId="5451"/>
      <sheetData sheetId="5452">
        <row r="2">
          <cell r="B2">
            <v>0</v>
          </cell>
        </row>
      </sheetData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>
        <row r="2">
          <cell r="B2">
            <v>1.9678000000000001E-2</v>
          </cell>
        </row>
      </sheetData>
      <sheetData sheetId="5462"/>
      <sheetData sheetId="5463"/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/>
      <sheetData sheetId="5474"/>
      <sheetData sheetId="5475">
        <row r="2">
          <cell r="B2">
            <v>1.9678000000000001E-2</v>
          </cell>
        </row>
      </sheetData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/>
      <sheetData sheetId="5481">
        <row r="2">
          <cell r="B2">
            <v>1.9677996635437012E-2</v>
          </cell>
        </row>
      </sheetData>
      <sheetData sheetId="5482"/>
      <sheetData sheetId="5483"/>
      <sheetData sheetId="5484"/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/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/>
      <sheetData sheetId="5966"/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/>
      <sheetData sheetId="5970"/>
      <sheetData sheetId="5971"/>
      <sheetData sheetId="5972"/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>
        <row r="2">
          <cell r="B2">
            <v>1.9677996635437012E-2</v>
          </cell>
        </row>
      </sheetData>
      <sheetData sheetId="5979"/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/>
      <sheetData sheetId="5983"/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/>
      <sheetData sheetId="5987"/>
      <sheetData sheetId="5988">
        <row r="2">
          <cell r="B2">
            <v>1.9677996635437012E-2</v>
          </cell>
        </row>
      </sheetData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>
        <row r="2">
          <cell r="B2">
            <v>1.9678000000000001E-2</v>
          </cell>
        </row>
      </sheetData>
      <sheetData sheetId="5997"/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/>
      <sheetData sheetId="6001"/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/>
      <sheetData sheetId="6005"/>
      <sheetData sheetId="6006">
        <row r="2">
          <cell r="B2">
            <v>1.9678000000000001E-2</v>
          </cell>
        </row>
      </sheetData>
      <sheetData sheetId="6007"/>
      <sheetData sheetId="6008"/>
      <sheetData sheetId="6009"/>
      <sheetData sheetId="6010">
        <row r="2">
          <cell r="B2">
            <v>1.9678000000000001E-2</v>
          </cell>
        </row>
      </sheetData>
      <sheetData sheetId="6011"/>
      <sheetData sheetId="6012"/>
      <sheetData sheetId="6013"/>
      <sheetData sheetId="6014"/>
      <sheetData sheetId="6015">
        <row r="2">
          <cell r="B2">
            <v>1.9677996635437012E-2</v>
          </cell>
        </row>
      </sheetData>
      <sheetData sheetId="6016"/>
      <sheetData sheetId="6017"/>
      <sheetData sheetId="6018"/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/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/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/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/>
      <sheetData sheetId="6157"/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/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/>
      <sheetData sheetId="6168">
        <row r="2">
          <cell r="B2">
            <v>1.9677996635437012E-2</v>
          </cell>
        </row>
      </sheetData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>
        <row r="2">
          <cell r="B2">
            <v>1.9678000000000001E-2</v>
          </cell>
        </row>
      </sheetData>
      <sheetData sheetId="6177"/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/>
      <sheetData sheetId="6185"/>
      <sheetData sheetId="6186">
        <row r="2">
          <cell r="B2">
            <v>1.9678000000000001E-2</v>
          </cell>
        </row>
      </sheetData>
      <sheetData sheetId="6187"/>
      <sheetData sheetId="6188"/>
      <sheetData sheetId="6189"/>
      <sheetData sheetId="6190">
        <row r="2">
          <cell r="B2">
            <v>1.9678000000000001E-2</v>
          </cell>
        </row>
      </sheetData>
      <sheetData sheetId="6191"/>
      <sheetData sheetId="6192"/>
      <sheetData sheetId="6193"/>
      <sheetData sheetId="6194"/>
      <sheetData sheetId="6195">
        <row r="2">
          <cell r="B2">
            <v>1.9677996635437012E-2</v>
          </cell>
        </row>
      </sheetData>
      <sheetData sheetId="6196"/>
      <sheetData sheetId="6197"/>
      <sheetData sheetId="6198"/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/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/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/>
      <sheetData sheetId="6326"/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/>
      <sheetData sheetId="6330"/>
      <sheetData sheetId="6331"/>
      <sheetData sheetId="6332"/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>
        <row r="2">
          <cell r="B2">
            <v>1.9677996635437012E-2</v>
          </cell>
        </row>
      </sheetData>
      <sheetData sheetId="6339"/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/>
      <sheetData sheetId="6343"/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/>
      <sheetData sheetId="6347"/>
      <sheetData sheetId="6348">
        <row r="2">
          <cell r="B2">
            <v>1.9677996635437012E-2</v>
          </cell>
        </row>
      </sheetData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>
        <row r="2">
          <cell r="B2">
            <v>1.9678000000000001E-2</v>
          </cell>
        </row>
      </sheetData>
      <sheetData sheetId="6357"/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/>
      <sheetData sheetId="6361"/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/>
      <sheetData sheetId="6365"/>
      <sheetData sheetId="6366">
        <row r="2">
          <cell r="B2">
            <v>1.9678000000000001E-2</v>
          </cell>
        </row>
      </sheetData>
      <sheetData sheetId="6367"/>
      <sheetData sheetId="6368"/>
      <sheetData sheetId="6369"/>
      <sheetData sheetId="6370">
        <row r="2">
          <cell r="B2">
            <v>1.9678000000000001E-2</v>
          </cell>
        </row>
      </sheetData>
      <sheetData sheetId="6371"/>
      <sheetData sheetId="6372"/>
      <sheetData sheetId="6373"/>
      <sheetData sheetId="6374"/>
      <sheetData sheetId="6375">
        <row r="2">
          <cell r="B2">
            <v>1.9677996635437012E-2</v>
          </cell>
        </row>
      </sheetData>
      <sheetData sheetId="6376"/>
      <sheetData sheetId="6377"/>
      <sheetData sheetId="6378"/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/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/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/>
      <sheetData sheetId="6506"/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/>
      <sheetData sheetId="6510"/>
      <sheetData sheetId="6511"/>
      <sheetData sheetId="6512"/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>
        <row r="2">
          <cell r="B2">
            <v>1.9677996635437012E-2</v>
          </cell>
        </row>
      </sheetData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/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/>
      <sheetData sheetId="6527"/>
      <sheetData sheetId="6528">
        <row r="2">
          <cell r="B2">
            <v>1.9677996635437012E-2</v>
          </cell>
        </row>
      </sheetData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>
        <row r="2">
          <cell r="B2">
            <v>1.9678000000000001E-2</v>
          </cell>
        </row>
      </sheetData>
      <sheetData sheetId="6537"/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/>
      <sheetData sheetId="6541"/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/>
      <sheetData sheetId="6545"/>
      <sheetData sheetId="6546">
        <row r="2">
          <cell r="B2">
            <v>1.9678000000000001E-2</v>
          </cell>
        </row>
      </sheetData>
      <sheetData sheetId="6547"/>
      <sheetData sheetId="6548"/>
      <sheetData sheetId="6549"/>
      <sheetData sheetId="6550">
        <row r="2">
          <cell r="B2">
            <v>1.9678000000000001E-2</v>
          </cell>
        </row>
      </sheetData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/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/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>
        <row r="2">
          <cell r="B2">
            <v>0</v>
          </cell>
        </row>
      </sheetData>
      <sheetData sheetId="6700"/>
      <sheetData sheetId="6701"/>
      <sheetData sheetId="6702">
        <row r="2">
          <cell r="B2">
            <v>0</v>
          </cell>
        </row>
      </sheetData>
      <sheetData sheetId="6703"/>
      <sheetData sheetId="6704"/>
      <sheetData sheetId="6705"/>
      <sheetData sheetId="6706">
        <row r="2">
          <cell r="B2">
            <v>0</v>
          </cell>
        </row>
      </sheetData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>
        <row r="2">
          <cell r="B2">
            <v>1.9678000000000001E-2</v>
          </cell>
        </row>
      </sheetData>
      <sheetData sheetId="6717"/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/>
      <sheetData sheetId="6725"/>
      <sheetData sheetId="6726">
        <row r="2">
          <cell r="B2">
            <v>1.9678000000000001E-2</v>
          </cell>
        </row>
      </sheetData>
      <sheetData sheetId="6727"/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/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/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>
        <row r="2">
          <cell r="B2">
            <v>0</v>
          </cell>
        </row>
      </sheetData>
      <sheetData sheetId="6880"/>
      <sheetData sheetId="6881"/>
      <sheetData sheetId="6882">
        <row r="2">
          <cell r="B2">
            <v>0</v>
          </cell>
        </row>
      </sheetData>
      <sheetData sheetId="6883"/>
      <sheetData sheetId="6884"/>
      <sheetData sheetId="6885"/>
      <sheetData sheetId="6886">
        <row r="2">
          <cell r="B2">
            <v>0</v>
          </cell>
        </row>
      </sheetData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>
        <row r="2">
          <cell r="B2">
            <v>1.9678000000000001E-2</v>
          </cell>
        </row>
      </sheetData>
      <sheetData sheetId="6897"/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/>
      <sheetData sheetId="6905"/>
      <sheetData sheetId="6906">
        <row r="2">
          <cell r="B2">
            <v>1.9678000000000001E-2</v>
          </cell>
        </row>
      </sheetData>
      <sheetData sheetId="6907"/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/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>
        <row r="3">
          <cell r="B3" t="str">
            <v>Total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/>
      <sheetData sheetId="7065"/>
      <sheetData sheetId="7066"/>
      <sheetData sheetId="7067"/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/>
      <sheetData sheetId="7480"/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>
        <row r="2">
          <cell r="B2">
            <v>0</v>
          </cell>
        </row>
      </sheetData>
      <sheetData sheetId="7536">
        <row r="3">
          <cell r="B3" t="str">
            <v>Total</v>
          </cell>
        </row>
      </sheetData>
      <sheetData sheetId="7537"/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3">
          <cell r="B3" t="str">
            <v>Total</v>
          </cell>
        </row>
      </sheetData>
      <sheetData sheetId="7541"/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3">
          <cell r="B3" t="str">
            <v>Total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>
        <row r="2">
          <cell r="B2">
            <v>1.9678000000000001E-2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>
        <row r="2">
          <cell r="B2">
            <v>0</v>
          </cell>
        </row>
      </sheetData>
      <sheetData sheetId="7858">
        <row r="3">
          <cell r="B3" t="str">
            <v>Total</v>
          </cell>
        </row>
      </sheetData>
      <sheetData sheetId="7859"/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3">
          <cell r="B3" t="str">
            <v>Total</v>
          </cell>
        </row>
      </sheetData>
      <sheetData sheetId="7863"/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3">
          <cell r="B3" t="str">
            <v>Total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3">
          <cell r="B3" t="str">
            <v>Total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2">
          <cell r="B2">
            <v>1.9678000000000001E-2</v>
          </cell>
        </row>
      </sheetData>
      <sheetData sheetId="7997"/>
      <sheetData sheetId="7998"/>
      <sheetData sheetId="7999"/>
      <sheetData sheetId="8000"/>
      <sheetData sheetId="8001"/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/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/>
      <sheetData sheetId="8126"/>
      <sheetData sheetId="8127"/>
      <sheetData sheetId="8128"/>
      <sheetData sheetId="8129"/>
      <sheetData sheetId="8130"/>
      <sheetData sheetId="8131"/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3">
          <cell r="B3" t="str">
            <v>Total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0</v>
          </cell>
        </row>
      </sheetData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/>
      <sheetData sheetId="8421"/>
      <sheetData sheetId="8422"/>
      <sheetData sheetId="8423"/>
      <sheetData sheetId="8424"/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/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/>
      <sheetData sheetId="8866"/>
      <sheetData sheetId="8867"/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  <sheetName val="1489"/>
      <sheetName val="Info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method"/>
      <sheetName val="BPR"/>
      <sheetName val="TB55(final)"/>
      <sheetName val="STart"/>
      <sheetName val="Val_Ind"/>
      <sheetName val="GL"/>
      <sheetName val="DG "/>
      <sheetName val="vehicle"/>
      <sheetName val="Monthly Returns"/>
      <sheetName val="O3"/>
      <sheetName val="O4"/>
      <sheetName val="Links"/>
      <sheetName val="Stock Aging"/>
      <sheetName val="17-100-35"/>
      <sheetName val="detail-T 05"/>
      <sheetName val="Sheet1"/>
      <sheetName val="D212"/>
      <sheetName val="Lead"/>
      <sheetName val="TO _ SP"/>
      <sheetName val="ATTN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คชจ.ดำเนินงาน6-43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  <sheetName val="Nominal Accounts"/>
      <sheetName val="PLQ3-51"/>
      <sheetName val="ListData"/>
      <sheetName val="Input"/>
      <sheetName val="Output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_Users_yuthadet__4"/>
      <sheetName val="[K3_MSCF.XLS]_C_Users_yuthade_4"/>
      <sheetName val="[K3_MSCF.XLS][K3_MSCF.XLS]_K3_4"/>
      <sheetName val="[K3_MSCF.XLS][K3_MSCF.XLS]_K3_5"/>
      <sheetName val="[K3_MSCF.XLS][K3_MSCF.XLS]_Us_3"/>
      <sheetName val="[K3_MSCF.XLS][K3_MSCF.XLS]_C__3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SAME"/>
      <sheetName val="Detai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หน้าปก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V80"/>
  <sheetViews>
    <sheetView tabSelected="1" view="pageBreakPreview" zoomScale="85" zoomScaleNormal="85" zoomScaleSheetLayoutView="85" workbookViewId="0">
      <selection activeCell="V22" sqref="V22"/>
    </sheetView>
  </sheetViews>
  <sheetFormatPr defaultColWidth="9.140625" defaultRowHeight="24" customHeight="1"/>
  <cols>
    <col min="1" max="4" width="1.7109375" style="11" customWidth="1"/>
    <col min="5" max="5" width="25.7109375" style="11" customWidth="1"/>
    <col min="6" max="6" width="5" style="13" customWidth="1"/>
    <col min="7" max="7" width="2" style="13" customWidth="1"/>
    <col min="8" max="8" width="0.85546875" style="14" customWidth="1"/>
    <col min="9" max="9" width="12.7109375" style="15" customWidth="1"/>
    <col min="10" max="10" width="0.5703125" style="16" customWidth="1"/>
    <col min="11" max="11" width="12.7109375" style="15" customWidth="1"/>
    <col min="12" max="12" width="0.5703125" style="16" customWidth="1"/>
    <col min="13" max="13" width="12.7109375" style="15" customWidth="1"/>
    <col min="14" max="14" width="0.5703125" style="16" customWidth="1"/>
    <col min="15" max="15" width="12.7109375" style="15" customWidth="1"/>
    <col min="16" max="16" width="9.85546875" style="11" bestFit="1" customWidth="1"/>
    <col min="17" max="20" width="9.140625" style="11"/>
    <col min="21" max="22" width="10.85546875" style="11" bestFit="1" customWidth="1"/>
    <col min="23" max="16384" width="9.140625" style="11"/>
  </cols>
  <sheetData>
    <row r="1" spans="1:15" ht="21.95" customHeight="1">
      <c r="A1" s="1"/>
      <c r="O1" s="17" t="s">
        <v>100</v>
      </c>
    </row>
    <row r="2" spans="1:15" ht="21.95" customHeight="1">
      <c r="O2" s="17" t="s">
        <v>101</v>
      </c>
    </row>
    <row r="3" spans="1:15" ht="21.95" customHeight="1">
      <c r="A3" s="218" t="s">
        <v>75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</row>
    <row r="4" spans="1:15" s="4" customFormat="1" ht="21.95" customHeight="1">
      <c r="A4" s="217" t="s">
        <v>106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5" s="4" customFormat="1" ht="21.95" customHeight="1">
      <c r="A5" s="213" t="s">
        <v>116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</row>
    <row r="6" spans="1:15" s="4" customFormat="1" ht="21.95" customHeight="1">
      <c r="A6" s="213" t="s">
        <v>144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</row>
    <row r="7" spans="1:15" s="1" customFormat="1" ht="9.9499999999999993" customHeight="1">
      <c r="B7" s="7"/>
      <c r="C7" s="7"/>
      <c r="D7" s="7"/>
      <c r="E7" s="7"/>
      <c r="F7" s="8"/>
      <c r="G7" s="8"/>
      <c r="H7" s="7"/>
      <c r="I7" s="18"/>
      <c r="J7" s="7"/>
      <c r="K7" s="18"/>
      <c r="L7" s="7"/>
      <c r="M7" s="18"/>
      <c r="N7" s="7"/>
      <c r="O7" s="18"/>
    </row>
    <row r="8" spans="1:15" s="1" customFormat="1" ht="21.95" customHeight="1">
      <c r="A8" s="214" t="s">
        <v>44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</row>
    <row r="9" spans="1:15" s="1" customFormat="1" ht="18.95" customHeight="1">
      <c r="E9" s="7"/>
      <c r="F9" s="8"/>
      <c r="G9" s="8"/>
      <c r="H9" s="7"/>
      <c r="I9" s="215" t="s">
        <v>46</v>
      </c>
      <c r="J9" s="215"/>
      <c r="K9" s="215"/>
      <c r="L9" s="215"/>
      <c r="M9" s="215"/>
      <c r="N9" s="215"/>
      <c r="O9" s="215"/>
    </row>
    <row r="10" spans="1:15" s="1" customFormat="1" ht="18.95" customHeight="1">
      <c r="E10" s="7"/>
      <c r="F10" s="8"/>
      <c r="G10" s="8"/>
      <c r="H10" s="7"/>
      <c r="I10" s="215" t="s">
        <v>17</v>
      </c>
      <c r="J10" s="215"/>
      <c r="K10" s="215"/>
      <c r="L10" s="19"/>
      <c r="M10" s="215" t="s">
        <v>45</v>
      </c>
      <c r="N10" s="215"/>
      <c r="O10" s="215"/>
    </row>
    <row r="11" spans="1:15" s="1" customFormat="1" ht="18.95" customHeight="1">
      <c r="E11" s="7"/>
      <c r="F11" s="8"/>
      <c r="G11" s="8"/>
      <c r="H11" s="7"/>
      <c r="I11" s="20" t="s">
        <v>145</v>
      </c>
      <c r="J11" s="20"/>
      <c r="K11" s="20" t="s">
        <v>65</v>
      </c>
      <c r="L11" s="19"/>
      <c r="M11" s="20" t="s">
        <v>145</v>
      </c>
      <c r="N11" s="20"/>
      <c r="O11" s="20" t="s">
        <v>65</v>
      </c>
    </row>
    <row r="12" spans="1:15" s="1" customFormat="1" ht="18.95" customHeight="1">
      <c r="E12" s="7"/>
      <c r="F12" s="216" t="s">
        <v>27</v>
      </c>
      <c r="G12" s="216"/>
      <c r="H12" s="7"/>
      <c r="I12" s="21" t="s">
        <v>146</v>
      </c>
      <c r="J12" s="20"/>
      <c r="K12" s="21" t="s">
        <v>134</v>
      </c>
      <c r="L12" s="20"/>
      <c r="M12" s="21" t="s">
        <v>146</v>
      </c>
      <c r="N12" s="20"/>
      <c r="O12" s="21" t="s">
        <v>134</v>
      </c>
    </row>
    <row r="13" spans="1:15" s="1" customFormat="1" ht="18.95" customHeight="1">
      <c r="A13" s="1" t="s">
        <v>28</v>
      </c>
      <c r="D13" s="22"/>
      <c r="F13" s="23"/>
      <c r="G13" s="23"/>
      <c r="H13" s="24"/>
      <c r="I13" s="25"/>
      <c r="J13" s="26"/>
      <c r="L13" s="26"/>
      <c r="M13" s="25"/>
      <c r="N13" s="27"/>
      <c r="O13" s="25"/>
    </row>
    <row r="14" spans="1:15" s="1" customFormat="1" ht="18.95" customHeight="1">
      <c r="B14" s="6" t="s">
        <v>15</v>
      </c>
      <c r="D14" s="22"/>
      <c r="F14" s="8"/>
      <c r="G14" s="8"/>
      <c r="H14" s="28"/>
      <c r="I14" s="18">
        <v>74794785.790000007</v>
      </c>
      <c r="J14" s="29"/>
      <c r="K14" s="44">
        <v>30375372.600000001</v>
      </c>
      <c r="L14" s="29"/>
      <c r="M14" s="18">
        <v>74455240.36999999</v>
      </c>
      <c r="N14" s="29"/>
      <c r="O14" s="18">
        <v>30067318.43</v>
      </c>
    </row>
    <row r="15" spans="1:15" s="1" customFormat="1" ht="18.95" customHeight="1">
      <c r="B15" s="6" t="s">
        <v>71</v>
      </c>
      <c r="D15" s="22"/>
      <c r="F15" s="8" t="s">
        <v>160</v>
      </c>
      <c r="G15" s="8"/>
      <c r="H15" s="28"/>
      <c r="I15" s="18">
        <v>52573635.650000013</v>
      </c>
      <c r="J15" s="29"/>
      <c r="K15" s="44">
        <v>59726523.149999999</v>
      </c>
      <c r="L15" s="29"/>
      <c r="M15" s="46">
        <v>52573495.650000013</v>
      </c>
      <c r="N15" s="29"/>
      <c r="O15" s="18">
        <v>59726523.149999991</v>
      </c>
    </row>
    <row r="16" spans="1:15" s="1" customFormat="1" ht="18.95" customHeight="1">
      <c r="B16" s="6" t="s">
        <v>82</v>
      </c>
      <c r="D16" s="22"/>
      <c r="F16" s="8">
        <v>6</v>
      </c>
      <c r="G16" s="8"/>
      <c r="H16" s="28"/>
      <c r="I16" s="18">
        <v>11929789.66</v>
      </c>
      <c r="J16" s="29"/>
      <c r="K16" s="44">
        <v>12778270.499999998</v>
      </c>
      <c r="L16" s="29"/>
      <c r="M16" s="46">
        <v>11929789.66</v>
      </c>
      <c r="N16" s="29"/>
      <c r="O16" s="18">
        <v>12778270.5</v>
      </c>
    </row>
    <row r="17" spans="1:22" s="1" customFormat="1" ht="18.95" customHeight="1">
      <c r="B17" s="6" t="s">
        <v>29</v>
      </c>
      <c r="D17" s="22"/>
      <c r="F17" s="8">
        <v>7</v>
      </c>
      <c r="G17" s="8"/>
      <c r="H17" s="28"/>
      <c r="I17" s="18">
        <v>12513421.810000001</v>
      </c>
      <c r="J17" s="29"/>
      <c r="K17" s="44">
        <v>10949359.140000001</v>
      </c>
      <c r="L17" s="29"/>
      <c r="M17" s="46">
        <v>12513421.810000001</v>
      </c>
      <c r="N17" s="29"/>
      <c r="O17" s="18">
        <v>10949359.140000001</v>
      </c>
    </row>
    <row r="18" spans="1:22" s="1" customFormat="1" ht="18.95" customHeight="1">
      <c r="B18" s="6" t="s">
        <v>80</v>
      </c>
      <c r="D18" s="22"/>
      <c r="F18" s="8">
        <v>8</v>
      </c>
      <c r="G18" s="8"/>
      <c r="H18" s="28"/>
      <c r="I18" s="18">
        <v>140000000</v>
      </c>
      <c r="J18" s="29"/>
      <c r="K18" s="44">
        <v>80000000</v>
      </c>
      <c r="L18" s="29"/>
      <c r="M18" s="46">
        <v>140000000</v>
      </c>
      <c r="N18" s="29"/>
      <c r="O18" s="46">
        <v>80000000</v>
      </c>
    </row>
    <row r="19" spans="1:22" s="1" customFormat="1" ht="18.95" customHeight="1">
      <c r="B19" s="6" t="s">
        <v>54</v>
      </c>
      <c r="D19" s="22"/>
      <c r="F19" s="8"/>
      <c r="G19" s="8"/>
      <c r="H19" s="28"/>
      <c r="I19" s="18">
        <v>250100.76999999979</v>
      </c>
      <c r="J19" s="29"/>
      <c r="K19" s="44">
        <v>226241.28999999995</v>
      </c>
      <c r="L19" s="29"/>
      <c r="M19" s="46">
        <v>250100.76999999979</v>
      </c>
      <c r="N19" s="29"/>
      <c r="O19" s="18">
        <v>226241.28999999995</v>
      </c>
    </row>
    <row r="20" spans="1:22" s="1" customFormat="1" ht="18.95" customHeight="1">
      <c r="E20" s="1" t="s">
        <v>30</v>
      </c>
      <c r="F20" s="23"/>
      <c r="G20" s="23"/>
      <c r="H20" s="24"/>
      <c r="I20" s="31">
        <f>SUM(I14:I19)</f>
        <v>292061733.68000001</v>
      </c>
      <c r="J20" s="29"/>
      <c r="K20" s="45">
        <v>194055766.68000001</v>
      </c>
      <c r="L20" s="29"/>
      <c r="M20" s="31">
        <f>SUM(M14:M19)</f>
        <v>291722048.25999999</v>
      </c>
      <c r="N20" s="29"/>
      <c r="O20" s="31">
        <v>193747712.50999999</v>
      </c>
    </row>
    <row r="21" spans="1:22" s="1" customFormat="1" ht="18.95" customHeight="1">
      <c r="A21" s="1" t="s">
        <v>42</v>
      </c>
      <c r="D21" s="22"/>
      <c r="F21" s="23"/>
      <c r="G21" s="23"/>
      <c r="H21" s="24"/>
      <c r="I21" s="18"/>
      <c r="J21" s="29"/>
      <c r="K21" s="18"/>
      <c r="L21" s="29"/>
      <c r="M21" s="18"/>
      <c r="N21" s="29"/>
      <c r="O21" s="18"/>
    </row>
    <row r="22" spans="1:22" s="1" customFormat="1" ht="18.95" customHeight="1">
      <c r="B22" s="6" t="s">
        <v>67</v>
      </c>
      <c r="D22" s="22"/>
      <c r="F22" s="8">
        <v>9</v>
      </c>
      <c r="G22" s="8"/>
      <c r="H22" s="28"/>
      <c r="I22" s="32">
        <v>20002000</v>
      </c>
      <c r="J22" s="29"/>
      <c r="K22" s="32">
        <v>20002000</v>
      </c>
      <c r="L22" s="29"/>
      <c r="M22" s="32">
        <v>20002000</v>
      </c>
      <c r="N22" s="30"/>
      <c r="O22" s="32">
        <v>20002000</v>
      </c>
      <c r="U22" s="2"/>
      <c r="V22" s="2"/>
    </row>
    <row r="23" spans="1:22" s="1" customFormat="1" ht="18.95" customHeight="1">
      <c r="B23" s="6" t="s">
        <v>83</v>
      </c>
      <c r="D23" s="22"/>
      <c r="F23" s="8">
        <v>8</v>
      </c>
      <c r="G23" s="8"/>
      <c r="H23" s="28"/>
      <c r="I23" s="30">
        <v>0</v>
      </c>
      <c r="J23" s="29"/>
      <c r="K23" s="32">
        <v>10000000</v>
      </c>
      <c r="L23" s="29"/>
      <c r="M23" s="30">
        <v>0</v>
      </c>
      <c r="N23" s="30"/>
      <c r="O23" s="46">
        <v>10000000</v>
      </c>
      <c r="U23" s="2"/>
      <c r="V23" s="2"/>
    </row>
    <row r="24" spans="1:22" s="1" customFormat="1" ht="18.95" customHeight="1">
      <c r="B24" s="6" t="s">
        <v>51</v>
      </c>
      <c r="D24" s="22"/>
      <c r="F24" s="8">
        <v>10</v>
      </c>
      <c r="G24" s="8"/>
      <c r="H24" s="28"/>
      <c r="I24" s="46">
        <v>0</v>
      </c>
      <c r="J24" s="32"/>
      <c r="K24" s="30">
        <v>0</v>
      </c>
      <c r="L24" s="29"/>
      <c r="M24" s="46">
        <v>249950</v>
      </c>
      <c r="N24" s="30"/>
      <c r="O24" s="46">
        <v>249950</v>
      </c>
      <c r="U24" s="10"/>
    </row>
    <row r="25" spans="1:22" s="1" customFormat="1" ht="18.95" customHeight="1">
      <c r="B25" s="6" t="s">
        <v>52</v>
      </c>
      <c r="D25" s="22"/>
      <c r="F25" s="8">
        <v>11</v>
      </c>
      <c r="G25" s="8"/>
      <c r="H25" s="28"/>
      <c r="I25" s="18">
        <v>394389959.1400001</v>
      </c>
      <c r="J25" s="29"/>
      <c r="K25" s="18">
        <v>375103648.38</v>
      </c>
      <c r="L25" s="29"/>
      <c r="M25" s="18">
        <v>394389959.1400001</v>
      </c>
      <c r="N25" s="29"/>
      <c r="O25" s="18">
        <v>375103648.38</v>
      </c>
    </row>
    <row r="26" spans="1:22" s="1" customFormat="1" ht="18.95" customHeight="1">
      <c r="B26" s="6" t="s">
        <v>73</v>
      </c>
      <c r="D26" s="22"/>
      <c r="F26" s="8">
        <v>12</v>
      </c>
      <c r="G26" s="8"/>
      <c r="H26" s="28"/>
      <c r="I26" s="18">
        <v>5572421.8499999996</v>
      </c>
      <c r="J26" s="29"/>
      <c r="K26" s="9">
        <v>7014334.6300000008</v>
      </c>
      <c r="L26" s="29"/>
      <c r="M26" s="18">
        <v>5572421.8499999996</v>
      </c>
      <c r="N26" s="29"/>
      <c r="O26" s="9">
        <v>7014334.6300000008</v>
      </c>
    </row>
    <row r="27" spans="1:22" s="1" customFormat="1" ht="18.95" customHeight="1">
      <c r="B27" s="6" t="s">
        <v>53</v>
      </c>
      <c r="D27" s="22"/>
      <c r="F27" s="8">
        <v>13</v>
      </c>
      <c r="G27" s="8"/>
      <c r="H27" s="28"/>
      <c r="I27" s="18">
        <v>22654242.969999999</v>
      </c>
      <c r="J27" s="29"/>
      <c r="K27" s="18">
        <v>22574219.600000001</v>
      </c>
      <c r="L27" s="29"/>
      <c r="M27" s="18">
        <v>22654242.969999999</v>
      </c>
      <c r="N27" s="29"/>
      <c r="O27" s="18">
        <v>22574219.600000001</v>
      </c>
    </row>
    <row r="28" spans="1:22" s="1" customFormat="1" ht="18.95" customHeight="1">
      <c r="B28" s="1" t="s">
        <v>43</v>
      </c>
      <c r="F28" s="8"/>
      <c r="G28" s="8"/>
      <c r="H28" s="28"/>
      <c r="I28" s="33">
        <v>14132448.41</v>
      </c>
      <c r="J28" s="34"/>
      <c r="K28" s="33">
        <v>12759561.16</v>
      </c>
      <c r="L28" s="34"/>
      <c r="M28" s="18">
        <v>14130123.550000001</v>
      </c>
      <c r="N28" s="34"/>
      <c r="O28" s="33">
        <v>12759561.16</v>
      </c>
    </row>
    <row r="29" spans="1:22" s="1" customFormat="1" ht="18.95" customHeight="1">
      <c r="D29" s="22"/>
      <c r="E29" s="1" t="s">
        <v>41</v>
      </c>
      <c r="F29" s="23"/>
      <c r="G29" s="23"/>
      <c r="H29" s="24"/>
      <c r="I29" s="31">
        <f>SUM(I22:I28)</f>
        <v>456751072.37000018</v>
      </c>
      <c r="J29" s="29"/>
      <c r="K29" s="31">
        <v>447453763.76999998</v>
      </c>
      <c r="L29" s="29"/>
      <c r="M29" s="31">
        <f>SUM(M22:M28)</f>
        <v>456998697.51000017</v>
      </c>
      <c r="N29" s="29"/>
      <c r="O29" s="31">
        <v>447703713.77000004</v>
      </c>
    </row>
    <row r="30" spans="1:22" s="1" customFormat="1" ht="18.95" customHeight="1" thickBot="1">
      <c r="A30" s="1" t="s">
        <v>31</v>
      </c>
      <c r="F30" s="23"/>
      <c r="G30" s="23"/>
      <c r="H30" s="24"/>
      <c r="I30" s="35">
        <f>I20+I29</f>
        <v>748812806.05000019</v>
      </c>
      <c r="J30" s="29"/>
      <c r="K30" s="35">
        <v>641509530.45000005</v>
      </c>
      <c r="L30" s="29"/>
      <c r="M30" s="35">
        <f>M20+M29</f>
        <v>748720745.77000022</v>
      </c>
      <c r="N30" s="29"/>
      <c r="O30" s="35">
        <v>641451426.27999997</v>
      </c>
    </row>
    <row r="31" spans="1:22" s="1" customFormat="1" ht="18.95" customHeight="1" thickTop="1">
      <c r="F31" s="23"/>
      <c r="G31" s="23"/>
      <c r="H31" s="24"/>
      <c r="I31" s="32"/>
      <c r="J31" s="29"/>
      <c r="K31" s="32"/>
      <c r="L31" s="29"/>
      <c r="M31" s="32"/>
      <c r="N31" s="29"/>
      <c r="O31" s="32"/>
    </row>
    <row r="32" spans="1:22" s="1" customFormat="1" ht="20.100000000000001" customHeight="1">
      <c r="F32" s="23"/>
      <c r="G32" s="23"/>
      <c r="H32" s="24"/>
      <c r="I32" s="32"/>
      <c r="J32" s="29"/>
      <c r="K32" s="32"/>
      <c r="L32" s="29"/>
      <c r="M32" s="32"/>
      <c r="N32" s="29"/>
      <c r="O32" s="32"/>
    </row>
    <row r="33" spans="1:15" s="1" customFormat="1" ht="20.100000000000001" customHeight="1">
      <c r="F33" s="23"/>
      <c r="G33" s="23"/>
      <c r="H33" s="24"/>
      <c r="I33" s="32"/>
      <c r="J33" s="29"/>
      <c r="K33" s="32"/>
      <c r="L33" s="29"/>
      <c r="M33" s="32"/>
      <c r="N33" s="29"/>
      <c r="O33" s="32"/>
    </row>
    <row r="34" spans="1:15" s="1" customFormat="1" ht="20.100000000000001" customHeight="1">
      <c r="F34" s="23"/>
      <c r="G34" s="23"/>
      <c r="H34" s="24"/>
      <c r="I34" s="32"/>
      <c r="J34" s="29"/>
      <c r="K34" s="32"/>
      <c r="L34" s="29"/>
      <c r="M34" s="32"/>
      <c r="N34" s="29"/>
      <c r="O34" s="32"/>
    </row>
    <row r="35" spans="1:15" ht="20.100000000000001" customHeight="1">
      <c r="E35" s="14"/>
      <c r="J35" s="36"/>
      <c r="N35" s="36"/>
    </row>
    <row r="36" spans="1:15" ht="20.100000000000001" customHeight="1">
      <c r="E36" s="14"/>
      <c r="J36" s="36"/>
      <c r="N36" s="36"/>
    </row>
    <row r="37" spans="1:15" ht="20.100000000000001" customHeight="1">
      <c r="E37" s="14"/>
      <c r="J37" s="36"/>
      <c r="N37" s="36"/>
    </row>
    <row r="38" spans="1:15" ht="20.100000000000001" customHeight="1">
      <c r="E38" s="14"/>
      <c r="J38" s="36"/>
      <c r="N38" s="36"/>
    </row>
    <row r="39" spans="1:15" ht="21.95" customHeight="1">
      <c r="E39" s="14"/>
      <c r="J39" s="36"/>
      <c r="N39" s="36"/>
      <c r="O39" s="17" t="s">
        <v>100</v>
      </c>
    </row>
    <row r="40" spans="1:15" ht="21.95" customHeight="1">
      <c r="E40" s="14"/>
      <c r="J40" s="36"/>
      <c r="N40" s="36"/>
      <c r="O40" s="17" t="s">
        <v>101</v>
      </c>
    </row>
    <row r="41" spans="1:15" ht="21.95" customHeight="1">
      <c r="A41" s="218" t="s">
        <v>57</v>
      </c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</row>
    <row r="42" spans="1:15" s="4" customFormat="1" ht="21.95" customHeight="1">
      <c r="A42" s="217" t="s">
        <v>106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  <c r="O42" s="217"/>
    </row>
    <row r="43" spans="1:15" s="4" customFormat="1" ht="21.95" customHeight="1">
      <c r="A43" s="213" t="s">
        <v>117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3"/>
    </row>
    <row r="44" spans="1:15" s="4" customFormat="1" ht="21.95" customHeight="1">
      <c r="A44" s="213" t="s">
        <v>144</v>
      </c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</row>
    <row r="45" spans="1:15" ht="9.9499999999999993" customHeight="1">
      <c r="B45" s="14"/>
      <c r="C45" s="14"/>
      <c r="D45" s="14"/>
      <c r="E45" s="14"/>
      <c r="J45" s="14"/>
      <c r="L45" s="14"/>
      <c r="N45" s="14"/>
    </row>
    <row r="46" spans="1:15" ht="21.95" customHeight="1">
      <c r="A46" s="214" t="s">
        <v>32</v>
      </c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</row>
    <row r="47" spans="1:15" s="1" customFormat="1" ht="18.95" customHeight="1">
      <c r="E47" s="7"/>
      <c r="F47" s="8"/>
      <c r="G47" s="8"/>
      <c r="H47" s="7"/>
      <c r="I47" s="215" t="s">
        <v>46</v>
      </c>
      <c r="J47" s="215"/>
      <c r="K47" s="215"/>
      <c r="L47" s="215"/>
      <c r="M47" s="215"/>
      <c r="N47" s="215"/>
      <c r="O47" s="215"/>
    </row>
    <row r="48" spans="1:15" s="1" customFormat="1" ht="18.95" customHeight="1">
      <c r="E48" s="7"/>
      <c r="F48" s="8"/>
      <c r="G48" s="8"/>
      <c r="H48" s="7"/>
      <c r="I48" s="215" t="s">
        <v>17</v>
      </c>
      <c r="J48" s="215"/>
      <c r="K48" s="215"/>
      <c r="L48" s="19"/>
      <c r="M48" s="215" t="s">
        <v>45</v>
      </c>
      <c r="N48" s="215"/>
      <c r="O48" s="215"/>
    </row>
    <row r="49" spans="1:15" s="1" customFormat="1" ht="18.95" customHeight="1">
      <c r="E49" s="7"/>
      <c r="F49" s="8"/>
      <c r="G49" s="8"/>
      <c r="H49" s="7"/>
      <c r="I49" s="20" t="s">
        <v>145</v>
      </c>
      <c r="J49" s="20"/>
      <c r="K49" s="20" t="s">
        <v>65</v>
      </c>
      <c r="L49" s="19"/>
      <c r="M49" s="20" t="s">
        <v>145</v>
      </c>
      <c r="N49" s="20"/>
      <c r="O49" s="20" t="s">
        <v>65</v>
      </c>
    </row>
    <row r="50" spans="1:15" s="1" customFormat="1" ht="18.95" customHeight="1">
      <c r="F50" s="216" t="s">
        <v>27</v>
      </c>
      <c r="G50" s="216"/>
      <c r="H50" s="7"/>
      <c r="I50" s="21" t="s">
        <v>146</v>
      </c>
      <c r="J50" s="20"/>
      <c r="K50" s="21" t="s">
        <v>134</v>
      </c>
      <c r="L50" s="20"/>
      <c r="M50" s="21" t="s">
        <v>146</v>
      </c>
      <c r="N50" s="20"/>
      <c r="O50" s="21" t="s">
        <v>134</v>
      </c>
    </row>
    <row r="51" spans="1:15" s="1" customFormat="1" ht="18.95" customHeight="1">
      <c r="A51" s="1" t="s">
        <v>33</v>
      </c>
      <c r="F51" s="8"/>
      <c r="G51" s="8"/>
      <c r="H51" s="24"/>
      <c r="I51" s="25"/>
      <c r="J51" s="26"/>
      <c r="K51" s="25"/>
      <c r="L51" s="26"/>
      <c r="M51" s="25"/>
      <c r="N51" s="27"/>
      <c r="O51" s="25"/>
    </row>
    <row r="52" spans="1:15" s="1" customFormat="1" ht="18.95" customHeight="1">
      <c r="B52" s="1" t="s">
        <v>163</v>
      </c>
      <c r="F52" s="8"/>
      <c r="G52" s="8"/>
      <c r="H52" s="24"/>
      <c r="I52" s="25"/>
      <c r="J52" s="26"/>
      <c r="K52" s="25"/>
      <c r="L52" s="26"/>
      <c r="M52" s="25"/>
      <c r="N52" s="27"/>
      <c r="O52" s="25"/>
    </row>
    <row r="53" spans="1:15" s="1" customFormat="1" ht="18.95" customHeight="1">
      <c r="C53" s="1" t="s">
        <v>164</v>
      </c>
      <c r="F53" s="8">
        <v>14</v>
      </c>
      <c r="G53" s="8"/>
      <c r="H53" s="24"/>
      <c r="I53" s="32">
        <v>4071493.53</v>
      </c>
      <c r="J53" s="26"/>
      <c r="K53" s="30">
        <v>0</v>
      </c>
      <c r="L53" s="26"/>
      <c r="M53" s="32">
        <v>4071493.53</v>
      </c>
      <c r="N53" s="27"/>
      <c r="O53" s="30">
        <v>0</v>
      </c>
    </row>
    <row r="54" spans="1:15" s="1" customFormat="1" ht="18.95" customHeight="1">
      <c r="B54" s="1" t="s">
        <v>72</v>
      </c>
      <c r="F54" s="8" t="s">
        <v>161</v>
      </c>
      <c r="G54" s="8"/>
      <c r="H54" s="24"/>
      <c r="I54" s="32">
        <v>37748490.939999998</v>
      </c>
      <c r="J54" s="37"/>
      <c r="K54" s="32">
        <v>37541549.270000003</v>
      </c>
      <c r="L54" s="38"/>
      <c r="M54" s="32">
        <v>37694789.240000002</v>
      </c>
      <c r="N54" s="37"/>
      <c r="O54" s="9">
        <v>37505320.469999999</v>
      </c>
    </row>
    <row r="55" spans="1:15" s="1" customFormat="1" ht="18.95" customHeight="1">
      <c r="B55" s="1" t="s">
        <v>84</v>
      </c>
      <c r="F55" s="23"/>
      <c r="G55" s="8"/>
      <c r="H55" s="24"/>
      <c r="I55" s="32">
        <v>27721725.699999999</v>
      </c>
      <c r="J55" s="37"/>
      <c r="K55" s="32">
        <v>7746800</v>
      </c>
      <c r="L55" s="38"/>
      <c r="M55" s="32">
        <v>27721725.699999999</v>
      </c>
      <c r="N55" s="37"/>
      <c r="O55" s="32">
        <v>7746800</v>
      </c>
    </row>
    <row r="56" spans="1:15" s="1" customFormat="1" ht="18.95" customHeight="1">
      <c r="B56" s="1" t="s">
        <v>124</v>
      </c>
      <c r="F56" s="23"/>
      <c r="G56" s="23"/>
      <c r="H56" s="24"/>
      <c r="I56" s="32"/>
      <c r="J56" s="37"/>
      <c r="K56" s="32"/>
      <c r="L56" s="38"/>
      <c r="M56" s="32"/>
      <c r="N56" s="37"/>
      <c r="O56" s="32"/>
    </row>
    <row r="57" spans="1:15" s="1" customFormat="1" ht="18.95" customHeight="1">
      <c r="C57" s="1" t="s">
        <v>85</v>
      </c>
      <c r="F57" s="8">
        <v>16</v>
      </c>
      <c r="G57" s="23"/>
      <c r="H57" s="24"/>
      <c r="I57" s="32">
        <v>16670545.870000001</v>
      </c>
      <c r="J57" s="32"/>
      <c r="K57" s="32">
        <v>21211110.059999999</v>
      </c>
      <c r="L57" s="32"/>
      <c r="M57" s="32">
        <v>16670545.870000001</v>
      </c>
      <c r="N57" s="32"/>
      <c r="O57" s="32">
        <v>21211110.059999999</v>
      </c>
    </row>
    <row r="58" spans="1:15" s="1" customFormat="1" ht="18.95" customHeight="1">
      <c r="B58" s="1" t="s">
        <v>55</v>
      </c>
      <c r="F58" s="23"/>
      <c r="G58" s="8"/>
      <c r="H58" s="24"/>
      <c r="I58" s="32">
        <v>3194280.25</v>
      </c>
      <c r="J58" s="37"/>
      <c r="K58" s="32">
        <v>3758146.71</v>
      </c>
      <c r="L58" s="38"/>
      <c r="M58" s="32">
        <v>3194230.25</v>
      </c>
      <c r="N58" s="37"/>
      <c r="O58" s="32">
        <v>3757606.71</v>
      </c>
    </row>
    <row r="59" spans="1:15" s="1" customFormat="1" ht="18.95" customHeight="1">
      <c r="E59" s="1" t="s">
        <v>34</v>
      </c>
      <c r="G59" s="23"/>
      <c r="H59" s="24"/>
      <c r="I59" s="31">
        <f>SUM(I53:I58)</f>
        <v>89406536.290000007</v>
      </c>
      <c r="J59" s="37"/>
      <c r="K59" s="31">
        <v>70257606.040000007</v>
      </c>
      <c r="L59" s="37"/>
      <c r="M59" s="31">
        <f>SUM(M53:M58)</f>
        <v>89352784.590000004</v>
      </c>
      <c r="N59" s="37"/>
      <c r="O59" s="31">
        <f>SUM(O53:O58)</f>
        <v>70220837.239999995</v>
      </c>
    </row>
    <row r="60" spans="1:15" s="1" customFormat="1" ht="18.95" customHeight="1">
      <c r="A60" s="1" t="s">
        <v>12</v>
      </c>
      <c r="G60" s="8"/>
      <c r="H60" s="24"/>
      <c r="I60" s="9"/>
      <c r="J60" s="37"/>
      <c r="K60" s="9"/>
      <c r="L60" s="38"/>
      <c r="M60" s="9"/>
      <c r="N60" s="37"/>
      <c r="O60" s="9"/>
    </row>
    <row r="61" spans="1:15" s="1" customFormat="1" ht="18.95" customHeight="1">
      <c r="B61" s="1" t="s">
        <v>125</v>
      </c>
      <c r="F61" s="23">
        <v>16</v>
      </c>
      <c r="G61" s="8"/>
      <c r="H61" s="24"/>
      <c r="I61" s="32">
        <v>12723050.440000001</v>
      </c>
      <c r="J61" s="37"/>
      <c r="K61" s="32">
        <v>17162255.510000002</v>
      </c>
      <c r="L61" s="38"/>
      <c r="M61" s="32">
        <v>12723050.440000001</v>
      </c>
      <c r="N61" s="37"/>
      <c r="O61" s="32">
        <v>17162255.510000002</v>
      </c>
    </row>
    <row r="62" spans="1:15" s="1" customFormat="1" ht="18.95" customHeight="1">
      <c r="B62" s="1" t="s">
        <v>58</v>
      </c>
      <c r="F62" s="23">
        <v>17</v>
      </c>
      <c r="G62" s="23"/>
      <c r="H62" s="24"/>
      <c r="I62" s="32">
        <v>14954143.029999999</v>
      </c>
      <c r="J62" s="32"/>
      <c r="K62" s="32">
        <v>15606406.210000001</v>
      </c>
      <c r="L62" s="32"/>
      <c r="M62" s="32">
        <v>14954143.029999999</v>
      </c>
      <c r="N62" s="32"/>
      <c r="O62" s="32">
        <v>15606406.210000001</v>
      </c>
    </row>
    <row r="63" spans="1:15" s="1" customFormat="1" ht="18.95" customHeight="1">
      <c r="B63" s="1" t="s">
        <v>74</v>
      </c>
      <c r="D63" s="22"/>
      <c r="F63" s="23">
        <v>18</v>
      </c>
      <c r="G63" s="23"/>
      <c r="H63" s="24"/>
      <c r="I63" s="32">
        <v>18276869.329999998</v>
      </c>
      <c r="J63" s="37"/>
      <c r="K63" s="32">
        <v>17433896.66</v>
      </c>
      <c r="L63" s="37"/>
      <c r="M63" s="32">
        <v>18276869.329999998</v>
      </c>
      <c r="N63" s="37"/>
      <c r="O63" s="32">
        <v>17433896.66</v>
      </c>
    </row>
    <row r="64" spans="1:15" s="1" customFormat="1" ht="18.95" customHeight="1">
      <c r="D64" s="22"/>
      <c r="E64" s="1" t="s">
        <v>13</v>
      </c>
      <c r="F64" s="23"/>
      <c r="G64" s="23"/>
      <c r="H64" s="24"/>
      <c r="I64" s="31">
        <f>SUM(I61:I63)</f>
        <v>45954062.799999997</v>
      </c>
      <c r="J64" s="37"/>
      <c r="K64" s="31">
        <v>50202558.380000003</v>
      </c>
      <c r="L64" s="37"/>
      <c r="M64" s="31">
        <f>SUM(M61:M63)</f>
        <v>45954062.799999997</v>
      </c>
      <c r="N64" s="37"/>
      <c r="O64" s="31">
        <v>50202558.380000003</v>
      </c>
    </row>
    <row r="65" spans="1:15" s="1" customFormat="1" ht="18.95" customHeight="1">
      <c r="A65" s="1" t="s">
        <v>35</v>
      </c>
      <c r="D65" s="22"/>
      <c r="F65" s="8"/>
      <c r="G65" s="8"/>
      <c r="H65" s="24"/>
      <c r="I65" s="31">
        <f>I59+I64</f>
        <v>135360599.09</v>
      </c>
      <c r="J65" s="37"/>
      <c r="K65" s="31">
        <v>120460164.42000002</v>
      </c>
      <c r="L65" s="29"/>
      <c r="M65" s="31">
        <f>M59+M64</f>
        <v>135306847.38999999</v>
      </c>
      <c r="N65" s="37"/>
      <c r="O65" s="31">
        <v>120423395.62</v>
      </c>
    </row>
    <row r="66" spans="1:15" s="1" customFormat="1" ht="18.95" customHeight="1">
      <c r="A66" s="1" t="s">
        <v>36</v>
      </c>
      <c r="D66" s="22"/>
      <c r="F66" s="8"/>
      <c r="G66" s="8"/>
      <c r="H66" s="24"/>
      <c r="I66" s="32"/>
      <c r="J66" s="37"/>
      <c r="K66" s="32"/>
      <c r="L66" s="29"/>
      <c r="M66" s="32"/>
      <c r="N66" s="37"/>
      <c r="O66" s="32"/>
    </row>
    <row r="67" spans="1:15" s="1" customFormat="1" ht="18.95" customHeight="1">
      <c r="B67" s="1" t="s">
        <v>37</v>
      </c>
      <c r="D67" s="22"/>
      <c r="F67" s="8"/>
      <c r="G67" s="8"/>
      <c r="H67" s="24"/>
      <c r="I67" s="32"/>
      <c r="J67" s="37"/>
      <c r="K67" s="32"/>
      <c r="L67" s="29"/>
      <c r="M67" s="32"/>
      <c r="N67" s="37"/>
      <c r="O67" s="32"/>
    </row>
    <row r="68" spans="1:15" s="1" customFormat="1" ht="18.95" customHeight="1">
      <c r="C68" s="1" t="s">
        <v>5</v>
      </c>
      <c r="D68" s="22"/>
      <c r="F68" s="8"/>
      <c r="G68" s="8"/>
      <c r="H68" s="24"/>
      <c r="I68" s="32"/>
      <c r="J68" s="37"/>
      <c r="K68" s="32"/>
      <c r="L68" s="29"/>
      <c r="M68" s="32"/>
      <c r="N68" s="37"/>
      <c r="O68" s="32"/>
    </row>
    <row r="69" spans="1:15" s="1" customFormat="1" ht="18.95" customHeight="1" thickBot="1">
      <c r="D69" s="1" t="s">
        <v>86</v>
      </c>
      <c r="F69" s="8"/>
      <c r="G69" s="8"/>
      <c r="H69" s="24"/>
      <c r="I69" s="39">
        <v>210000000</v>
      </c>
      <c r="J69" s="37"/>
      <c r="K69" s="39">
        <v>210000000</v>
      </c>
      <c r="L69" s="29"/>
      <c r="M69" s="39">
        <v>210000000</v>
      </c>
      <c r="N69" s="37"/>
      <c r="O69" s="39">
        <v>210000000</v>
      </c>
    </row>
    <row r="70" spans="1:15" s="1" customFormat="1" ht="18.95" customHeight="1" thickTop="1">
      <c r="C70" s="1" t="s">
        <v>87</v>
      </c>
      <c r="D70" s="22"/>
      <c r="F70" s="8"/>
      <c r="G70" s="8"/>
      <c r="H70" s="24"/>
      <c r="I70" s="32"/>
      <c r="J70" s="37"/>
      <c r="K70" s="40"/>
      <c r="L70" s="29"/>
      <c r="M70" s="32"/>
      <c r="N70" s="37"/>
      <c r="O70" s="40"/>
    </row>
    <row r="71" spans="1:15" s="1" customFormat="1" ht="18.95" customHeight="1">
      <c r="D71" s="1" t="s">
        <v>86</v>
      </c>
      <c r="F71" s="8"/>
      <c r="G71" s="8"/>
      <c r="H71" s="24"/>
      <c r="I71" s="32">
        <v>210000000</v>
      </c>
      <c r="J71" s="37"/>
      <c r="K71" s="40">
        <v>210000000</v>
      </c>
      <c r="L71" s="29"/>
      <c r="M71" s="32">
        <v>210000000</v>
      </c>
      <c r="N71" s="37"/>
      <c r="O71" s="40">
        <v>210000000</v>
      </c>
    </row>
    <row r="72" spans="1:15" s="1" customFormat="1" ht="18.95" customHeight="1">
      <c r="A72" s="1" t="s">
        <v>7</v>
      </c>
      <c r="B72" s="1" t="s">
        <v>10</v>
      </c>
      <c r="D72" s="22"/>
      <c r="F72" s="8"/>
      <c r="G72" s="8"/>
      <c r="H72" s="24"/>
      <c r="I72" s="32">
        <v>275836899.70999998</v>
      </c>
      <c r="J72" s="37"/>
      <c r="K72" s="40">
        <v>275836899.70999998</v>
      </c>
      <c r="L72" s="29"/>
      <c r="M72" s="32">
        <v>275836899.70999998</v>
      </c>
      <c r="N72" s="37"/>
      <c r="O72" s="40">
        <v>275836899.70999998</v>
      </c>
    </row>
    <row r="73" spans="1:15" s="1" customFormat="1" ht="18.95" customHeight="1">
      <c r="B73" s="1" t="s">
        <v>16</v>
      </c>
      <c r="D73" s="22"/>
      <c r="F73" s="8"/>
      <c r="G73" s="8"/>
      <c r="H73" s="24"/>
      <c r="I73" s="32"/>
      <c r="J73" s="37"/>
      <c r="K73" s="41"/>
      <c r="L73" s="29"/>
      <c r="M73" s="32"/>
      <c r="N73" s="37"/>
      <c r="O73" s="40"/>
    </row>
    <row r="74" spans="1:15" s="1" customFormat="1" ht="18.95" customHeight="1">
      <c r="C74" s="1" t="s">
        <v>88</v>
      </c>
      <c r="D74" s="22"/>
      <c r="F74" s="8"/>
      <c r="G74" s="8"/>
      <c r="H74" s="24"/>
      <c r="I74" s="32">
        <v>10260633.369999999</v>
      </c>
      <c r="J74" s="37"/>
      <c r="K74" s="40">
        <v>10260633.369999999</v>
      </c>
      <c r="L74" s="29"/>
      <c r="M74" s="32">
        <v>10260633.369999999</v>
      </c>
      <c r="N74" s="37"/>
      <c r="O74" s="40">
        <v>10260633.369999999</v>
      </c>
    </row>
    <row r="75" spans="1:15" s="1" customFormat="1" ht="18.95" customHeight="1">
      <c r="A75" s="1" t="s">
        <v>7</v>
      </c>
      <c r="C75" s="1" t="s">
        <v>9</v>
      </c>
      <c r="D75" s="22"/>
      <c r="F75" s="8"/>
      <c r="G75" s="8"/>
      <c r="H75" s="24"/>
      <c r="I75" s="40">
        <v>117354673.88</v>
      </c>
      <c r="J75" s="37"/>
      <c r="K75" s="40">
        <v>24951832.949999999</v>
      </c>
      <c r="L75" s="29"/>
      <c r="M75" s="40">
        <v>117316365.3</v>
      </c>
      <c r="N75" s="37"/>
      <c r="O75" s="40">
        <v>24930497.579999998</v>
      </c>
    </row>
    <row r="76" spans="1:15" s="1" customFormat="1" ht="18.95" customHeight="1">
      <c r="A76" s="1" t="s">
        <v>38</v>
      </c>
      <c r="D76" s="22"/>
      <c r="F76" s="8"/>
      <c r="G76" s="8"/>
      <c r="H76" s="24"/>
      <c r="I76" s="42">
        <f>SUM(I71:I75)</f>
        <v>613452206.96000004</v>
      </c>
      <c r="J76" s="37"/>
      <c r="K76" s="42">
        <v>521049366.02999997</v>
      </c>
      <c r="L76" s="29"/>
      <c r="M76" s="42">
        <f>SUM(M71:M75)</f>
        <v>613413898.38</v>
      </c>
      <c r="N76" s="37"/>
      <c r="O76" s="42">
        <v>521028030.65999997</v>
      </c>
    </row>
    <row r="77" spans="1:15" s="1" customFormat="1" ht="18.95" customHeight="1" thickBot="1">
      <c r="A77" s="1" t="s">
        <v>39</v>
      </c>
      <c r="D77" s="22"/>
      <c r="F77" s="8"/>
      <c r="G77" s="8"/>
      <c r="H77" s="24"/>
      <c r="I77" s="43">
        <v>748812806.04999995</v>
      </c>
      <c r="J77" s="37"/>
      <c r="K77" s="43">
        <v>641509530.45000005</v>
      </c>
      <c r="L77" s="29"/>
      <c r="M77" s="43">
        <v>748720745.76999998</v>
      </c>
      <c r="N77" s="37"/>
      <c r="O77" s="43">
        <v>641451426.27999997</v>
      </c>
    </row>
    <row r="78" spans="1:15" s="1" customFormat="1" ht="20.100000000000001" customHeight="1" thickTop="1">
      <c r="D78" s="22"/>
      <c r="F78" s="8"/>
      <c r="G78" s="8"/>
      <c r="H78" s="24"/>
      <c r="I78" s="32"/>
      <c r="J78" s="37"/>
      <c r="K78" s="32"/>
      <c r="L78" s="29"/>
      <c r="M78" s="32"/>
      <c r="N78" s="37"/>
      <c r="O78" s="32"/>
    </row>
    <row r="79" spans="1:15" s="1" customFormat="1" ht="21.95" customHeight="1">
      <c r="A79" s="11"/>
      <c r="D79" s="22"/>
      <c r="F79" s="8"/>
      <c r="G79" s="8"/>
      <c r="H79" s="24"/>
      <c r="I79" s="32"/>
      <c r="J79" s="37"/>
      <c r="K79" s="32"/>
      <c r="L79" s="29"/>
      <c r="M79" s="32"/>
      <c r="N79" s="37"/>
      <c r="O79" s="17"/>
    </row>
    <row r="80" spans="1:15" s="1" customFormat="1" ht="21.95" customHeight="1">
      <c r="A80" s="11"/>
      <c r="D80" s="22"/>
      <c r="F80" s="8"/>
      <c r="G80" s="8"/>
      <c r="H80" s="24"/>
      <c r="I80" s="32"/>
      <c r="J80" s="37"/>
      <c r="K80" s="32"/>
      <c r="L80" s="29"/>
      <c r="M80" s="32"/>
      <c r="N80" s="37"/>
      <c r="O80" s="17"/>
    </row>
  </sheetData>
  <mergeCells count="18">
    <mergeCell ref="A42:O42"/>
    <mergeCell ref="A3:O3"/>
    <mergeCell ref="A41:O41"/>
    <mergeCell ref="A8:O8"/>
    <mergeCell ref="A4:O4"/>
    <mergeCell ref="A5:O5"/>
    <mergeCell ref="A6:O6"/>
    <mergeCell ref="F12:G12"/>
    <mergeCell ref="I9:O9"/>
    <mergeCell ref="I10:K10"/>
    <mergeCell ref="M10:O10"/>
    <mergeCell ref="A43:O43"/>
    <mergeCell ref="A44:O44"/>
    <mergeCell ref="A46:O46"/>
    <mergeCell ref="I47:O47"/>
    <mergeCell ref="F50:G50"/>
    <mergeCell ref="M48:O48"/>
    <mergeCell ref="I48:K48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U34"/>
  <sheetViews>
    <sheetView view="pageBreakPreview" zoomScale="145" zoomScaleNormal="115" zoomScaleSheetLayoutView="145" workbookViewId="0"/>
  </sheetViews>
  <sheetFormatPr defaultColWidth="9.140625" defaultRowHeight="24" customHeight="1"/>
  <cols>
    <col min="1" max="4" width="1.42578125" style="78" customWidth="1"/>
    <col min="5" max="5" width="23.140625" style="78" customWidth="1"/>
    <col min="6" max="6" width="4.42578125" style="79" customWidth="1"/>
    <col min="7" max="7" width="2.140625" style="79" customWidth="1"/>
    <col min="8" max="8" width="0.85546875" style="80" customWidth="1"/>
    <col min="9" max="9" width="12.7109375" style="81" customWidth="1"/>
    <col min="10" max="10" width="0.85546875" style="82" customWidth="1"/>
    <col min="11" max="11" width="12.7109375" style="81" customWidth="1"/>
    <col min="12" max="12" width="0.85546875" style="82" customWidth="1"/>
    <col min="13" max="13" width="12.7109375" style="81" customWidth="1"/>
    <col min="14" max="14" width="0.85546875" style="82" customWidth="1"/>
    <col min="15" max="15" width="12.7109375" style="81" customWidth="1"/>
    <col min="16" max="16" width="11.85546875" style="78" bestFit="1" customWidth="1"/>
    <col min="17" max="17" width="11.7109375" style="78" bestFit="1" customWidth="1"/>
    <col min="18" max="18" width="9.140625" style="78"/>
    <col min="19" max="19" width="11.85546875" style="78" bestFit="1" customWidth="1"/>
    <col min="20" max="20" width="12.85546875" style="78" customWidth="1"/>
    <col min="21" max="21" width="10.140625" style="78" bestFit="1" customWidth="1"/>
    <col min="22" max="16384" width="9.140625" style="78"/>
  </cols>
  <sheetData>
    <row r="1" spans="1:17" ht="21.95" customHeight="1">
      <c r="A1" s="77"/>
      <c r="K1" s="83"/>
      <c r="O1" s="83" t="s">
        <v>129</v>
      </c>
    </row>
    <row r="2" spans="1:17" ht="21.95" customHeight="1">
      <c r="K2" s="83"/>
      <c r="O2" s="83" t="s">
        <v>130</v>
      </c>
    </row>
    <row r="3" spans="1:17" ht="21.95" customHeight="1">
      <c r="A3" s="220" t="s">
        <v>97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</row>
    <row r="4" spans="1:17" s="84" customFormat="1" ht="21.95" customHeight="1">
      <c r="A4" s="217" t="s">
        <v>106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50"/>
      <c r="Q4" s="50"/>
    </row>
    <row r="5" spans="1:17" s="84" customFormat="1" ht="21.95" customHeight="1">
      <c r="A5" s="223" t="s">
        <v>23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</row>
    <row r="6" spans="1:17" s="84" customFormat="1" ht="21.95" customHeight="1">
      <c r="A6" s="223" t="s">
        <v>147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7" s="84" customFormat="1" ht="9.9499999999999993" customHeight="1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</row>
    <row r="8" spans="1:17" s="108" customFormat="1" ht="20.100000000000001" customHeight="1">
      <c r="E8" s="109"/>
      <c r="F8" s="110"/>
      <c r="G8" s="110"/>
      <c r="H8" s="109"/>
      <c r="I8" s="222" t="s">
        <v>46</v>
      </c>
      <c r="J8" s="222"/>
      <c r="K8" s="222"/>
      <c r="L8" s="222"/>
      <c r="M8" s="222"/>
      <c r="N8" s="222"/>
      <c r="O8" s="222"/>
    </row>
    <row r="9" spans="1:17" s="108" customFormat="1" ht="20.100000000000001" customHeight="1">
      <c r="E9" s="111"/>
      <c r="F9" s="112"/>
      <c r="G9" s="112"/>
      <c r="H9" s="113"/>
      <c r="I9" s="221" t="s">
        <v>17</v>
      </c>
      <c r="J9" s="221"/>
      <c r="K9" s="221"/>
      <c r="L9" s="114"/>
      <c r="M9" s="221" t="s">
        <v>45</v>
      </c>
      <c r="N9" s="221"/>
      <c r="O9" s="221"/>
    </row>
    <row r="10" spans="1:17" s="108" customFormat="1" ht="20.100000000000001" customHeight="1">
      <c r="E10" s="111"/>
      <c r="F10" s="219" t="s">
        <v>27</v>
      </c>
      <c r="G10" s="219"/>
      <c r="H10" s="113"/>
      <c r="I10" s="115" t="s">
        <v>131</v>
      </c>
      <c r="J10" s="116">
        <v>0</v>
      </c>
      <c r="K10" s="115" t="s">
        <v>81</v>
      </c>
      <c r="L10" s="116">
        <v>0</v>
      </c>
      <c r="M10" s="115" t="s">
        <v>131</v>
      </c>
      <c r="N10" s="116">
        <v>0</v>
      </c>
      <c r="O10" s="115" t="s">
        <v>81</v>
      </c>
    </row>
    <row r="11" spans="1:17" s="108" customFormat="1" ht="20.100000000000001" customHeight="1">
      <c r="A11" s="108" t="s">
        <v>47</v>
      </c>
      <c r="E11" s="117"/>
      <c r="F11" s="112"/>
      <c r="G11" s="112"/>
      <c r="H11" s="113"/>
      <c r="I11" s="118"/>
      <c r="J11" s="119"/>
      <c r="K11" s="120"/>
      <c r="L11" s="119"/>
      <c r="M11" s="118"/>
      <c r="N11" s="119"/>
      <c r="O11" s="120"/>
    </row>
    <row r="12" spans="1:17" s="108" customFormat="1" ht="20.100000000000001" customHeight="1">
      <c r="B12" s="121" t="s">
        <v>11</v>
      </c>
      <c r="F12" s="112">
        <v>4</v>
      </c>
      <c r="G12" s="112"/>
      <c r="H12" s="113"/>
      <c r="I12" s="122">
        <v>165635266.37</v>
      </c>
      <c r="J12" s="123"/>
      <c r="K12" s="122">
        <v>82572547.519999996</v>
      </c>
      <c r="L12" s="124"/>
      <c r="M12" s="122">
        <v>165635266.37</v>
      </c>
      <c r="N12" s="123"/>
      <c r="O12" s="122">
        <v>82572547.519999996</v>
      </c>
      <c r="P12" s="125"/>
      <c r="Q12" s="126"/>
    </row>
    <row r="13" spans="1:17" s="108" customFormat="1" ht="20.100000000000001" customHeight="1">
      <c r="B13" s="121" t="s">
        <v>89</v>
      </c>
      <c r="F13" s="112">
        <v>4</v>
      </c>
      <c r="G13" s="112"/>
      <c r="H13" s="113"/>
      <c r="I13" s="118">
        <v>977564.51</v>
      </c>
      <c r="J13" s="127"/>
      <c r="K13" s="122">
        <v>1373123.78</v>
      </c>
      <c r="L13" s="128"/>
      <c r="M13" s="122">
        <v>948876.53</v>
      </c>
      <c r="N13" s="127"/>
      <c r="O13" s="122">
        <v>1191698.3899999999</v>
      </c>
    </row>
    <row r="14" spans="1:17" s="108" customFormat="1" ht="20.100000000000001" customHeight="1">
      <c r="B14" s="121"/>
      <c r="C14" s="121"/>
      <c r="D14" s="108" t="s">
        <v>40</v>
      </c>
      <c r="F14" s="112"/>
      <c r="G14" s="112"/>
      <c r="H14" s="113"/>
      <c r="I14" s="129">
        <f>SUM(I12:I13)</f>
        <v>166612830.88</v>
      </c>
      <c r="J14" s="123"/>
      <c r="K14" s="129">
        <v>83945671.300000012</v>
      </c>
      <c r="L14" s="124"/>
      <c r="M14" s="129">
        <f>SUM(M12:M13)</f>
        <v>166584142.90000001</v>
      </c>
      <c r="N14" s="123"/>
      <c r="O14" s="129">
        <v>83764245.909999996</v>
      </c>
    </row>
    <row r="15" spans="1:17" s="108" customFormat="1" ht="20.100000000000001" customHeight="1">
      <c r="A15" s="108" t="s">
        <v>48</v>
      </c>
      <c r="C15" s="121"/>
      <c r="F15" s="112"/>
      <c r="G15" s="112"/>
      <c r="H15" s="113"/>
      <c r="I15" s="125"/>
      <c r="J15" s="127"/>
      <c r="K15" s="125"/>
      <c r="L15" s="128"/>
      <c r="M15" s="125"/>
      <c r="N15" s="127"/>
      <c r="O15" s="125"/>
      <c r="P15" s="126"/>
    </row>
    <row r="16" spans="1:17" s="108" customFormat="1" ht="20.100000000000001" customHeight="1">
      <c r="B16" s="108" t="s">
        <v>90</v>
      </c>
      <c r="C16" s="121"/>
      <c r="F16" s="112"/>
      <c r="G16" s="112"/>
      <c r="H16" s="113"/>
      <c r="I16" s="125">
        <v>59186277.140000001</v>
      </c>
      <c r="J16" s="127"/>
      <c r="K16" s="122">
        <v>48850494.940000005</v>
      </c>
      <c r="L16" s="128"/>
      <c r="M16" s="125">
        <v>59186277.140000001</v>
      </c>
      <c r="N16" s="127"/>
      <c r="O16" s="122">
        <v>48776903.159999996</v>
      </c>
    </row>
    <row r="17" spans="1:21" s="108" customFormat="1" ht="20.100000000000001" customHeight="1">
      <c r="B17" s="108" t="s">
        <v>91</v>
      </c>
      <c r="D17" s="121"/>
      <c r="F17" s="112"/>
      <c r="G17" s="112"/>
      <c r="H17" s="113"/>
      <c r="I17" s="125">
        <v>6680397.8600000003</v>
      </c>
      <c r="J17" s="127"/>
      <c r="K17" s="122">
        <v>5870546.2700000005</v>
      </c>
      <c r="L17" s="124"/>
      <c r="M17" s="125">
        <v>6680397.8600000003</v>
      </c>
      <c r="N17" s="127"/>
      <c r="O17" s="122">
        <v>5870546.2700000005</v>
      </c>
      <c r="Q17" s="126"/>
    </row>
    <row r="18" spans="1:21" s="108" customFormat="1" ht="20.100000000000001" customHeight="1">
      <c r="B18" s="108" t="s">
        <v>92</v>
      </c>
      <c r="D18" s="121"/>
      <c r="F18" s="112">
        <v>4</v>
      </c>
      <c r="G18" s="112"/>
      <c r="H18" s="113"/>
      <c r="I18" s="125">
        <v>23349723.289999999</v>
      </c>
      <c r="J18" s="127"/>
      <c r="K18" s="122">
        <v>19879479.899999991</v>
      </c>
      <c r="L18" s="124"/>
      <c r="M18" s="125">
        <v>23306520.219999999</v>
      </c>
      <c r="N18" s="127"/>
      <c r="O18" s="122">
        <v>19850620.289999999</v>
      </c>
      <c r="Q18" s="125"/>
    </row>
    <row r="19" spans="1:21" s="108" customFormat="1" ht="20.100000000000001" customHeight="1">
      <c r="B19" s="121"/>
      <c r="D19" s="108" t="s">
        <v>49</v>
      </c>
      <c r="F19" s="112"/>
      <c r="G19" s="112"/>
      <c r="H19" s="113"/>
      <c r="I19" s="129">
        <f>SUM(I16:I18)</f>
        <v>89216398.289999992</v>
      </c>
      <c r="J19" s="127"/>
      <c r="K19" s="129">
        <v>74600521.109999999</v>
      </c>
      <c r="L19" s="128"/>
      <c r="M19" s="129">
        <f>SUM(M16:M18)</f>
        <v>89173195.219999999</v>
      </c>
      <c r="N19" s="127"/>
      <c r="O19" s="129">
        <v>74498069.719999999</v>
      </c>
      <c r="P19" s="130"/>
      <c r="Q19" s="126"/>
      <c r="R19" s="112"/>
      <c r="S19" s="125"/>
      <c r="T19" s="125"/>
      <c r="U19" s="126"/>
    </row>
    <row r="20" spans="1:21" s="108" customFormat="1" ht="20.100000000000001" customHeight="1">
      <c r="A20" s="108" t="s">
        <v>128</v>
      </c>
      <c r="F20" s="112"/>
      <c r="G20" s="112"/>
      <c r="H20" s="113"/>
      <c r="I20" s="118">
        <f>I14-I19</f>
        <v>77396432.590000004</v>
      </c>
      <c r="J20" s="127"/>
      <c r="K20" s="118">
        <v>9345150.1900000125</v>
      </c>
      <c r="M20" s="118">
        <f>M14-M19</f>
        <v>77410947.680000007</v>
      </c>
      <c r="N20" s="127"/>
      <c r="O20" s="118">
        <v>9266176.1900000125</v>
      </c>
      <c r="P20" s="130"/>
      <c r="Q20" s="126"/>
      <c r="R20" s="112"/>
      <c r="S20" s="125"/>
      <c r="T20" s="125"/>
      <c r="U20" s="126"/>
    </row>
    <row r="21" spans="1:21" s="108" customFormat="1" ht="20.100000000000001" customHeight="1">
      <c r="A21" s="108" t="s">
        <v>59</v>
      </c>
      <c r="F21" s="112"/>
      <c r="G21" s="112"/>
      <c r="H21" s="113"/>
      <c r="I21" s="131">
        <v>265352.34000000003</v>
      </c>
      <c r="J21" s="127"/>
      <c r="K21" s="131">
        <v>488360.30999999994</v>
      </c>
      <c r="L21" s="128"/>
      <c r="M21" s="131">
        <v>265352.34000000003</v>
      </c>
      <c r="N21" s="127"/>
      <c r="O21" s="131">
        <v>488360.30999999994</v>
      </c>
      <c r="P21" s="130"/>
      <c r="Q21" s="126"/>
      <c r="R21" s="112"/>
      <c r="S21" s="125"/>
      <c r="T21" s="125"/>
      <c r="U21" s="126"/>
    </row>
    <row r="22" spans="1:21" s="108" customFormat="1" ht="20.100000000000001" customHeight="1">
      <c r="A22" s="108" t="s">
        <v>141</v>
      </c>
      <c r="F22" s="112"/>
      <c r="G22" s="112"/>
      <c r="H22" s="113"/>
      <c r="I22" s="132">
        <f>I20-I21</f>
        <v>77131080.25</v>
      </c>
      <c r="K22" s="132">
        <v>8856789.880000012</v>
      </c>
      <c r="L22" s="133"/>
      <c r="M22" s="132">
        <f>M20-M21</f>
        <v>77145595.340000004</v>
      </c>
      <c r="O22" s="132">
        <v>8777815.880000012</v>
      </c>
      <c r="P22" s="126"/>
      <c r="Q22" s="126"/>
    </row>
    <row r="23" spans="1:21" s="108" customFormat="1" ht="20.100000000000001" customHeight="1">
      <c r="A23" s="108" t="s">
        <v>139</v>
      </c>
      <c r="F23" s="112">
        <v>19</v>
      </c>
      <c r="G23" s="112"/>
      <c r="H23" s="113"/>
      <c r="I23" s="134">
        <v>338619.83</v>
      </c>
      <c r="J23" s="123"/>
      <c r="K23" s="134">
        <v>-813545.17</v>
      </c>
      <c r="L23" s="124"/>
      <c r="M23" s="134">
        <v>338619.83</v>
      </c>
      <c r="N23" s="123"/>
      <c r="O23" s="134">
        <v>-813545.17</v>
      </c>
    </row>
    <row r="24" spans="1:21" s="108" customFormat="1" ht="20.100000000000001" customHeight="1">
      <c r="A24" s="108" t="s">
        <v>105</v>
      </c>
      <c r="F24" s="112"/>
      <c r="G24" s="112"/>
      <c r="H24" s="113"/>
      <c r="I24" s="129">
        <f>I22+I23</f>
        <v>77469700.079999998</v>
      </c>
      <c r="K24" s="129">
        <v>8043244.7100000121</v>
      </c>
      <c r="L24" s="133"/>
      <c r="M24" s="129">
        <f>M22+M23</f>
        <v>77484215.170000002</v>
      </c>
      <c r="O24" s="129">
        <v>7964270.7100000121</v>
      </c>
      <c r="P24" s="126"/>
    </row>
    <row r="25" spans="1:21" s="108" customFormat="1" ht="20.100000000000001" customHeight="1">
      <c r="A25" s="121" t="s">
        <v>103</v>
      </c>
      <c r="F25" s="112"/>
      <c r="G25" s="112"/>
      <c r="H25" s="113"/>
      <c r="I25" s="135">
        <v>0</v>
      </c>
      <c r="J25" s="123"/>
      <c r="K25" s="135">
        <v>0</v>
      </c>
      <c r="L25" s="124"/>
      <c r="M25" s="135">
        <v>0</v>
      </c>
      <c r="N25" s="123"/>
      <c r="O25" s="135">
        <v>0</v>
      </c>
    </row>
    <row r="26" spans="1:21" s="108" customFormat="1" ht="20.100000000000001" customHeight="1" thickBot="1">
      <c r="A26" s="136" t="s">
        <v>104</v>
      </c>
      <c r="F26" s="112"/>
      <c r="G26" s="112"/>
      <c r="I26" s="137">
        <f>SUM(I24:I25)</f>
        <v>77469700.079999998</v>
      </c>
      <c r="K26" s="137">
        <v>8043244.7100000121</v>
      </c>
      <c r="L26" s="133"/>
      <c r="M26" s="137">
        <f>SUM(M24:M25)</f>
        <v>77484215.170000002</v>
      </c>
      <c r="O26" s="137">
        <v>7964270.7100000121</v>
      </c>
    </row>
    <row r="27" spans="1:21" s="108" customFormat="1" ht="20.100000000000001" customHeight="1" thickTop="1">
      <c r="F27" s="112"/>
      <c r="G27" s="112"/>
      <c r="I27" s="118"/>
      <c r="K27" s="118"/>
      <c r="L27" s="133"/>
      <c r="M27" s="118"/>
      <c r="O27" s="118"/>
    </row>
    <row r="28" spans="1:21" s="108" customFormat="1" ht="20.100000000000001" customHeight="1">
      <c r="A28" s="108" t="s">
        <v>50</v>
      </c>
      <c r="F28" s="112"/>
      <c r="G28" s="112"/>
      <c r="I28" s="138"/>
      <c r="K28" s="138"/>
      <c r="L28" s="133"/>
      <c r="M28" s="138"/>
      <c r="O28" s="138"/>
    </row>
    <row r="29" spans="1:21" s="108" customFormat="1" ht="20.100000000000001" customHeight="1" thickBot="1">
      <c r="B29" s="108" t="s">
        <v>105</v>
      </c>
      <c r="F29" s="112">
        <v>20</v>
      </c>
      <c r="G29" s="112"/>
      <c r="I29" s="139">
        <v>0.184</v>
      </c>
      <c r="J29" s="140"/>
      <c r="K29" s="141">
        <v>1.8962549309523839E-2</v>
      </c>
      <c r="L29" s="140"/>
      <c r="M29" s="139">
        <v>0.18407456319047621</v>
      </c>
      <c r="N29" s="140"/>
      <c r="O29" s="141">
        <v>1.8962549309523839E-2</v>
      </c>
      <c r="P29" s="140"/>
    </row>
    <row r="30" spans="1:21" s="77" customFormat="1" ht="20.100000000000001" customHeight="1" thickTop="1">
      <c r="F30" s="86"/>
      <c r="G30" s="86"/>
      <c r="I30" s="87"/>
      <c r="K30" s="87"/>
      <c r="L30" s="88"/>
      <c r="M30" s="87"/>
      <c r="O30" s="87"/>
    </row>
    <row r="31" spans="1:21" s="77" customFormat="1" ht="20.100000000000001" customHeight="1">
      <c r="F31" s="86"/>
      <c r="G31" s="86"/>
      <c r="I31" s="87"/>
      <c r="K31" s="87"/>
      <c r="L31" s="88"/>
      <c r="M31" s="87"/>
      <c r="O31" s="87"/>
    </row>
    <row r="32" spans="1:21" s="77" customFormat="1" ht="20.100000000000001" customHeight="1">
      <c r="F32" s="86"/>
      <c r="G32" s="86"/>
      <c r="I32" s="87"/>
      <c r="K32" s="87"/>
      <c r="L32" s="88"/>
      <c r="M32" s="87"/>
      <c r="O32" s="87"/>
    </row>
    <row r="33" spans="6:15" s="77" customFormat="1" ht="20.100000000000001" customHeight="1">
      <c r="F33" s="86"/>
      <c r="G33" s="86"/>
      <c r="I33" s="87"/>
      <c r="K33" s="87"/>
      <c r="L33" s="88"/>
      <c r="M33" s="87"/>
      <c r="O33" s="87"/>
    </row>
    <row r="34" spans="6:15" s="77" customFormat="1" ht="20.100000000000001" customHeight="1">
      <c r="F34" s="86"/>
      <c r="G34" s="86"/>
      <c r="I34" s="87"/>
      <c r="K34" s="87"/>
      <c r="L34" s="88"/>
      <c r="M34" s="87"/>
      <c r="O34" s="87"/>
    </row>
  </sheetData>
  <mergeCells count="8">
    <mergeCell ref="F10:G10"/>
    <mergeCell ref="A3:O3"/>
    <mergeCell ref="M9:O9"/>
    <mergeCell ref="I8:O8"/>
    <mergeCell ref="A4:O4"/>
    <mergeCell ref="A5:O5"/>
    <mergeCell ref="A6:O6"/>
    <mergeCell ref="I9:K9"/>
  </mergeCells>
  <phoneticPr fontId="0" type="noConversion"/>
  <printOptions horizontalCentered="1"/>
  <pageMargins left="1.1811023622047245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4E442-B2FF-4681-A848-D90E52F573B2}">
  <sheetPr>
    <tabColor rgb="FF92D050"/>
  </sheetPr>
  <dimension ref="A1:U35"/>
  <sheetViews>
    <sheetView view="pageBreakPreview" zoomScale="130" zoomScaleNormal="115" zoomScaleSheetLayoutView="130" workbookViewId="0">
      <selection activeCell="K14" sqref="K14"/>
    </sheetView>
  </sheetViews>
  <sheetFormatPr defaultColWidth="9.140625" defaultRowHeight="24" customHeight="1"/>
  <cols>
    <col min="1" max="4" width="1.42578125" style="11" customWidth="1"/>
    <col min="5" max="5" width="20.85546875" style="11" customWidth="1"/>
    <col min="6" max="6" width="5.140625" style="13" customWidth="1"/>
    <col min="7" max="7" width="2.85546875" style="13" customWidth="1"/>
    <col min="8" max="8" width="0.85546875" style="14" customWidth="1"/>
    <col min="9" max="9" width="13.7109375" style="167" customWidth="1"/>
    <col min="10" max="10" width="0.85546875" style="16" customWidth="1"/>
    <col min="11" max="11" width="13.7109375" style="167" customWidth="1"/>
    <col min="12" max="12" width="0.85546875" style="16" customWidth="1"/>
    <col min="13" max="13" width="13.7109375" style="167" customWidth="1"/>
    <col min="14" max="14" width="0.85546875" style="16" customWidth="1"/>
    <col min="15" max="15" width="13.7109375" style="167" customWidth="1"/>
    <col min="16" max="16" width="11.85546875" style="11" bestFit="1" customWidth="1"/>
    <col min="17" max="17" width="11.7109375" style="11" bestFit="1" customWidth="1"/>
    <col min="18" max="18" width="9.140625" style="11"/>
    <col min="19" max="19" width="11.85546875" style="11" bestFit="1" customWidth="1"/>
    <col min="20" max="20" width="12.85546875" style="11" customWidth="1"/>
    <col min="21" max="21" width="10.140625" style="11" bestFit="1" customWidth="1"/>
    <col min="22" max="16384" width="9.140625" style="11"/>
  </cols>
  <sheetData>
    <row r="1" spans="1:17" ht="21.95" customHeight="1">
      <c r="A1" s="1"/>
      <c r="O1" s="17" t="s">
        <v>100</v>
      </c>
    </row>
    <row r="2" spans="1:17" ht="21.95" customHeight="1">
      <c r="O2" s="17" t="s">
        <v>101</v>
      </c>
    </row>
    <row r="3" spans="1:17" ht="21.95" customHeight="1">
      <c r="A3" s="218" t="s">
        <v>135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</row>
    <row r="4" spans="1:17" s="4" customFormat="1" ht="21.95" customHeight="1">
      <c r="A4" s="217" t="s">
        <v>106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50"/>
      <c r="Q4" s="50"/>
    </row>
    <row r="5" spans="1:17" s="4" customFormat="1" ht="21.95" customHeight="1">
      <c r="A5" s="213" t="s">
        <v>23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</row>
    <row r="6" spans="1:17" s="4" customFormat="1" ht="23.25">
      <c r="A6" s="213" t="s">
        <v>148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</row>
    <row r="7" spans="1:17" s="4" customFormat="1" ht="9.9499999999999993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7" s="174" customFormat="1" ht="20.100000000000001" customHeight="1">
      <c r="E8" s="175"/>
      <c r="F8" s="176"/>
      <c r="G8" s="176"/>
      <c r="H8" s="175"/>
      <c r="I8" s="226" t="s">
        <v>46</v>
      </c>
      <c r="J8" s="226"/>
      <c r="K8" s="226"/>
      <c r="L8" s="226"/>
      <c r="M8" s="226"/>
      <c r="N8" s="226"/>
      <c r="O8" s="226"/>
    </row>
    <row r="9" spans="1:17" s="174" customFormat="1" ht="20.100000000000001" customHeight="1">
      <c r="E9" s="177"/>
      <c r="F9" s="178"/>
      <c r="G9" s="178"/>
      <c r="H9" s="179"/>
      <c r="I9" s="225" t="s">
        <v>17</v>
      </c>
      <c r="J9" s="225"/>
      <c r="K9" s="225"/>
      <c r="L9" s="180"/>
      <c r="M9" s="225" t="s">
        <v>45</v>
      </c>
      <c r="N9" s="225"/>
      <c r="O9" s="225"/>
    </row>
    <row r="10" spans="1:17" s="174" customFormat="1" ht="20.100000000000001" customHeight="1">
      <c r="E10" s="177"/>
      <c r="F10" s="224" t="s">
        <v>27</v>
      </c>
      <c r="G10" s="224"/>
      <c r="H10" s="179"/>
      <c r="I10" s="181" t="s">
        <v>131</v>
      </c>
      <c r="J10" s="182">
        <v>0</v>
      </c>
      <c r="K10" s="181" t="s">
        <v>81</v>
      </c>
      <c r="L10" s="182">
        <v>0</v>
      </c>
      <c r="M10" s="181" t="s">
        <v>131</v>
      </c>
      <c r="N10" s="182">
        <v>0</v>
      </c>
      <c r="O10" s="181" t="s">
        <v>81</v>
      </c>
    </row>
    <row r="11" spans="1:17" s="174" customFormat="1" ht="20.100000000000001" customHeight="1">
      <c r="A11" s="174" t="s">
        <v>47</v>
      </c>
      <c r="E11" s="183"/>
      <c r="F11" s="178"/>
      <c r="G11" s="178"/>
      <c r="H11" s="179"/>
      <c r="I11" s="184"/>
      <c r="J11" s="185"/>
      <c r="K11" s="186"/>
      <c r="L11" s="185"/>
      <c r="M11" s="184"/>
      <c r="N11" s="185"/>
      <c r="O11" s="184"/>
    </row>
    <row r="12" spans="1:17" s="174" customFormat="1" ht="20.100000000000001" customHeight="1">
      <c r="B12" s="187" t="s">
        <v>11</v>
      </c>
      <c r="F12" s="178">
        <v>4</v>
      </c>
      <c r="G12" s="178"/>
      <c r="H12" s="179"/>
      <c r="I12" s="188">
        <v>267860328.90000001</v>
      </c>
      <c r="J12" s="189"/>
      <c r="K12" s="188">
        <v>158222943.49000001</v>
      </c>
      <c r="L12" s="190"/>
      <c r="M12" s="188">
        <v>267860328.90000001</v>
      </c>
      <c r="N12" s="189"/>
      <c r="O12" s="188">
        <v>158222943.49000001</v>
      </c>
      <c r="P12" s="191"/>
      <c r="Q12" s="192"/>
    </row>
    <row r="13" spans="1:17" s="174" customFormat="1" ht="20.100000000000001" customHeight="1">
      <c r="B13" s="187" t="s">
        <v>89</v>
      </c>
      <c r="F13" s="178">
        <v>4</v>
      </c>
      <c r="G13" s="178"/>
      <c r="H13" s="179"/>
      <c r="I13" s="188">
        <v>1663698.62</v>
      </c>
      <c r="J13" s="193"/>
      <c r="K13" s="188">
        <v>2293387.84</v>
      </c>
      <c r="L13" s="194"/>
      <c r="M13" s="188">
        <v>1571592.48</v>
      </c>
      <c r="N13" s="193"/>
      <c r="O13" s="188">
        <v>2086982.45</v>
      </c>
    </row>
    <row r="14" spans="1:17" s="174" customFormat="1" ht="20.100000000000001" customHeight="1">
      <c r="B14" s="187" t="s">
        <v>151</v>
      </c>
      <c r="F14" s="178"/>
      <c r="G14" s="178"/>
      <c r="H14" s="179"/>
      <c r="I14" s="195">
        <v>0</v>
      </c>
      <c r="J14" s="189"/>
      <c r="K14" s="188">
        <v>329900</v>
      </c>
      <c r="L14" s="194"/>
      <c r="M14" s="195">
        <v>0</v>
      </c>
      <c r="N14" s="189"/>
      <c r="O14" s="195">
        <v>0</v>
      </c>
    </row>
    <row r="15" spans="1:17" s="174" customFormat="1" ht="20.100000000000001" customHeight="1">
      <c r="B15" s="187"/>
      <c r="C15" s="187"/>
      <c r="D15" s="174" t="s">
        <v>40</v>
      </c>
      <c r="F15" s="178"/>
      <c r="G15" s="178"/>
      <c r="H15" s="179"/>
      <c r="I15" s="196">
        <f>SUM(I12:I14)</f>
        <v>269524027.51999998</v>
      </c>
      <c r="J15" s="189"/>
      <c r="K15" s="196">
        <v>160846231.33000001</v>
      </c>
      <c r="L15" s="190"/>
      <c r="M15" s="196">
        <f>SUM(M12:M14)</f>
        <v>269431921.38</v>
      </c>
      <c r="N15" s="189"/>
      <c r="O15" s="196">
        <v>160309925.94</v>
      </c>
    </row>
    <row r="16" spans="1:17" s="174" customFormat="1" ht="20.100000000000001" customHeight="1">
      <c r="A16" s="174" t="s">
        <v>48</v>
      </c>
      <c r="C16" s="187"/>
      <c r="F16" s="178"/>
      <c r="G16" s="178"/>
      <c r="H16" s="179"/>
      <c r="I16" s="191"/>
      <c r="J16" s="193"/>
      <c r="K16" s="191"/>
      <c r="L16" s="194"/>
      <c r="M16" s="191"/>
      <c r="N16" s="193"/>
      <c r="O16" s="191"/>
      <c r="P16" s="192"/>
    </row>
    <row r="17" spans="1:21" s="174" customFormat="1" ht="20.100000000000001" customHeight="1">
      <c r="B17" s="174" t="s">
        <v>90</v>
      </c>
      <c r="C17" s="187"/>
      <c r="F17" s="178"/>
      <c r="G17" s="178"/>
      <c r="H17" s="179"/>
      <c r="I17" s="191">
        <v>112737752.68000001</v>
      </c>
      <c r="J17" s="193"/>
      <c r="K17" s="191">
        <v>95871672.700000003</v>
      </c>
      <c r="L17" s="194"/>
      <c r="M17" s="191">
        <v>112737752.68000001</v>
      </c>
      <c r="N17" s="193"/>
      <c r="O17" s="191">
        <v>95793050.920000002</v>
      </c>
    </row>
    <row r="18" spans="1:21" s="174" customFormat="1" ht="20.100000000000001" customHeight="1">
      <c r="B18" s="174" t="s">
        <v>91</v>
      </c>
      <c r="D18" s="187"/>
      <c r="F18" s="178"/>
      <c r="G18" s="178"/>
      <c r="H18" s="179"/>
      <c r="I18" s="191">
        <v>12112700.84</v>
      </c>
      <c r="J18" s="193"/>
      <c r="K18" s="191">
        <v>10481900.41</v>
      </c>
      <c r="L18" s="190"/>
      <c r="M18" s="191">
        <v>12112700.84</v>
      </c>
      <c r="N18" s="193"/>
      <c r="O18" s="191">
        <v>10481900.41</v>
      </c>
      <c r="Q18" s="192"/>
    </row>
    <row r="19" spans="1:21" s="174" customFormat="1" ht="20.100000000000001" customHeight="1">
      <c r="B19" s="174" t="s">
        <v>92</v>
      </c>
      <c r="D19" s="187"/>
      <c r="F19" s="178">
        <v>4</v>
      </c>
      <c r="G19" s="178"/>
      <c r="H19" s="179"/>
      <c r="I19" s="191">
        <v>43956897.509999998</v>
      </c>
      <c r="J19" s="193"/>
      <c r="K19" s="191">
        <v>37678925.109999992</v>
      </c>
      <c r="L19" s="190"/>
      <c r="M19" s="191">
        <v>43881764.579999998</v>
      </c>
      <c r="N19" s="193"/>
      <c r="O19" s="191">
        <v>37628605.200000003</v>
      </c>
      <c r="Q19" s="191"/>
    </row>
    <row r="20" spans="1:21" s="174" customFormat="1" ht="20.100000000000001" customHeight="1">
      <c r="B20" s="187"/>
      <c r="D20" s="174" t="s">
        <v>49</v>
      </c>
      <c r="F20" s="178"/>
      <c r="G20" s="178"/>
      <c r="H20" s="179"/>
      <c r="I20" s="196">
        <f>SUM(I17:I19)</f>
        <v>168807351.03</v>
      </c>
      <c r="J20" s="193"/>
      <c r="K20" s="196">
        <v>144032498.22</v>
      </c>
      <c r="L20" s="194"/>
      <c r="M20" s="196">
        <f>SUM(M17:M19)</f>
        <v>168732218.10000002</v>
      </c>
      <c r="N20" s="193"/>
      <c r="O20" s="196">
        <v>143903556.53</v>
      </c>
      <c r="P20" s="197"/>
      <c r="Q20" s="192"/>
      <c r="R20" s="178"/>
      <c r="S20" s="191"/>
      <c r="T20" s="191"/>
      <c r="U20" s="192"/>
    </row>
    <row r="21" spans="1:21" s="174" customFormat="1" ht="20.100000000000001" customHeight="1">
      <c r="A21" s="174" t="s">
        <v>128</v>
      </c>
      <c r="F21" s="178"/>
      <c r="G21" s="178"/>
      <c r="H21" s="179"/>
      <c r="I21" s="184">
        <f>I15-I20</f>
        <v>100716676.48999998</v>
      </c>
      <c r="J21" s="193"/>
      <c r="K21" s="184">
        <v>16813733.110000014</v>
      </c>
      <c r="M21" s="184">
        <f>M15-M20</f>
        <v>100699703.27999997</v>
      </c>
      <c r="N21" s="193"/>
      <c r="O21" s="184">
        <v>16406369.409999996</v>
      </c>
      <c r="P21" s="197"/>
      <c r="Q21" s="192"/>
      <c r="R21" s="178"/>
      <c r="S21" s="191"/>
      <c r="T21" s="191"/>
      <c r="U21" s="192"/>
    </row>
    <row r="22" spans="1:21" s="174" customFormat="1" ht="20.100000000000001" customHeight="1">
      <c r="A22" s="174" t="s">
        <v>59</v>
      </c>
      <c r="F22" s="178"/>
      <c r="G22" s="178"/>
      <c r="H22" s="179"/>
      <c r="I22" s="198">
        <v>568102.74</v>
      </c>
      <c r="J22" s="193"/>
      <c r="K22" s="198">
        <v>1049597.43</v>
      </c>
      <c r="L22" s="194"/>
      <c r="M22" s="198">
        <v>568102.74</v>
      </c>
      <c r="N22" s="193"/>
      <c r="O22" s="198">
        <v>1049597.43</v>
      </c>
      <c r="P22" s="197"/>
      <c r="Q22" s="192"/>
      <c r="R22" s="178"/>
      <c r="S22" s="191"/>
      <c r="T22" s="191"/>
      <c r="U22" s="192"/>
    </row>
    <row r="23" spans="1:21" s="174" customFormat="1" ht="20.100000000000001" customHeight="1">
      <c r="A23" s="174" t="s">
        <v>141</v>
      </c>
      <c r="F23" s="178"/>
      <c r="G23" s="178"/>
      <c r="H23" s="179"/>
      <c r="I23" s="199">
        <f>I21-I22</f>
        <v>100148573.74999999</v>
      </c>
      <c r="K23" s="199">
        <v>15764135.680000015</v>
      </c>
      <c r="L23" s="200"/>
      <c r="M23" s="199">
        <f>M21-M22</f>
        <v>100131600.53999998</v>
      </c>
      <c r="O23" s="199">
        <v>15356771.979999997</v>
      </c>
      <c r="P23" s="192"/>
      <c r="Q23" s="192"/>
    </row>
    <row r="24" spans="1:21" s="174" customFormat="1" ht="20.100000000000001" customHeight="1">
      <c r="A24" s="174" t="s">
        <v>139</v>
      </c>
      <c r="F24" s="178">
        <v>19</v>
      </c>
      <c r="G24" s="178"/>
      <c r="H24" s="179"/>
      <c r="I24" s="201">
        <v>652263.18000000005</v>
      </c>
      <c r="J24" s="189"/>
      <c r="K24" s="134">
        <v>-1605090.35</v>
      </c>
      <c r="L24" s="190"/>
      <c r="M24" s="201">
        <v>652263.18000000005</v>
      </c>
      <c r="N24" s="189"/>
      <c r="O24" s="134">
        <v>-1605090.35</v>
      </c>
    </row>
    <row r="25" spans="1:21" s="174" customFormat="1" ht="20.100000000000001" customHeight="1">
      <c r="A25" s="174" t="s">
        <v>105</v>
      </c>
      <c r="F25" s="178"/>
      <c r="G25" s="178"/>
      <c r="H25" s="179"/>
      <c r="I25" s="196">
        <f>I23+I24</f>
        <v>100800836.92999999</v>
      </c>
      <c r="K25" s="196">
        <v>14159045.330000015</v>
      </c>
      <c r="L25" s="200"/>
      <c r="M25" s="196">
        <f>M23+M24</f>
        <v>100783863.71999998</v>
      </c>
      <c r="O25" s="196">
        <v>13751681.629999997</v>
      </c>
      <c r="P25" s="192"/>
    </row>
    <row r="26" spans="1:21" s="174" customFormat="1" ht="20.100000000000001" customHeight="1">
      <c r="A26" s="187" t="s">
        <v>103</v>
      </c>
      <c r="F26" s="178"/>
      <c r="G26" s="178"/>
      <c r="H26" s="179"/>
      <c r="I26" s="135">
        <v>0</v>
      </c>
      <c r="J26" s="189"/>
      <c r="K26" s="135">
        <v>0</v>
      </c>
      <c r="L26" s="190"/>
      <c r="M26" s="135">
        <v>0</v>
      </c>
      <c r="N26" s="189"/>
      <c r="O26" s="135">
        <v>0</v>
      </c>
    </row>
    <row r="27" spans="1:21" s="174" customFormat="1" ht="20.100000000000001" customHeight="1" thickBot="1">
      <c r="A27" s="202" t="s">
        <v>104</v>
      </c>
      <c r="F27" s="178"/>
      <c r="G27" s="178"/>
      <c r="I27" s="203">
        <f>SUM(I25:I26)</f>
        <v>100800836.92999999</v>
      </c>
      <c r="K27" s="203">
        <v>14159045.330000015</v>
      </c>
      <c r="L27" s="200"/>
      <c r="M27" s="203">
        <f>SUM(M25:M26)</f>
        <v>100783863.71999998</v>
      </c>
      <c r="O27" s="137">
        <f>O25</f>
        <v>13751681.629999997</v>
      </c>
    </row>
    <row r="28" spans="1:21" s="174" customFormat="1" ht="20.100000000000001" customHeight="1" thickTop="1">
      <c r="F28" s="178"/>
      <c r="G28" s="178"/>
      <c r="I28" s="184"/>
      <c r="K28" s="184"/>
      <c r="L28" s="200"/>
      <c r="M28" s="184"/>
      <c r="O28" s="184"/>
    </row>
    <row r="29" spans="1:21" s="174" customFormat="1" ht="20.100000000000001" customHeight="1">
      <c r="A29" s="174" t="s">
        <v>50</v>
      </c>
      <c r="F29" s="178"/>
      <c r="G29" s="178"/>
      <c r="I29" s="204"/>
      <c r="K29" s="204"/>
      <c r="L29" s="200"/>
      <c r="M29" s="204"/>
      <c r="O29" s="204"/>
    </row>
    <row r="30" spans="1:21" s="174" customFormat="1" ht="20.100000000000001" customHeight="1" thickBot="1">
      <c r="B30" s="174" t="s">
        <v>105</v>
      </c>
      <c r="F30" s="178">
        <v>20</v>
      </c>
      <c r="G30" s="178"/>
      <c r="I30" s="141">
        <f>I27/420000000</f>
        <v>0.24000199269047617</v>
      </c>
      <c r="J30" s="205"/>
      <c r="K30" s="141">
        <f>K27/420000000</f>
        <v>3.3712012690476224E-2</v>
      </c>
      <c r="L30" s="205"/>
      <c r="M30" s="141">
        <f>M27/420000000</f>
        <v>0.23996158028571424</v>
      </c>
      <c r="N30" s="205"/>
      <c r="O30" s="141">
        <f>O27/420000000</f>
        <v>3.2742099119047609E-2</v>
      </c>
      <c r="P30" s="206"/>
    </row>
    <row r="31" spans="1:21" s="1" customFormat="1" ht="20.100000000000001" customHeight="1" thickTop="1">
      <c r="F31" s="8"/>
      <c r="G31" s="8"/>
      <c r="I31" s="9"/>
      <c r="K31" s="9"/>
      <c r="L31" s="168"/>
      <c r="M31" s="9"/>
      <c r="O31" s="9"/>
    </row>
    <row r="32" spans="1:21" s="1" customFormat="1" ht="20.100000000000001" customHeight="1">
      <c r="F32" s="8"/>
      <c r="G32" s="8"/>
      <c r="I32" s="9"/>
      <c r="K32" s="9"/>
      <c r="L32" s="168"/>
      <c r="M32" s="9"/>
      <c r="O32" s="9"/>
    </row>
    <row r="33" spans="6:15" s="1" customFormat="1" ht="20.100000000000001" customHeight="1">
      <c r="F33" s="8"/>
      <c r="G33" s="8"/>
      <c r="I33" s="9"/>
      <c r="K33" s="9"/>
      <c r="L33" s="168"/>
      <c r="M33" s="9"/>
      <c r="O33" s="9"/>
    </row>
    <row r="34" spans="6:15" s="1" customFormat="1" ht="20.100000000000001" customHeight="1">
      <c r="F34" s="8"/>
      <c r="G34" s="8"/>
      <c r="I34" s="9"/>
      <c r="K34" s="9"/>
      <c r="L34" s="168"/>
      <c r="M34" s="9"/>
      <c r="O34" s="9"/>
    </row>
    <row r="35" spans="6:15" s="1" customFormat="1" ht="20.100000000000001" customHeight="1">
      <c r="F35" s="8"/>
      <c r="G35" s="8"/>
      <c r="I35" s="9"/>
      <c r="K35" s="9"/>
      <c r="L35" s="168"/>
      <c r="M35" s="9"/>
      <c r="O35" s="9"/>
    </row>
  </sheetData>
  <mergeCells count="8">
    <mergeCell ref="F10:G10"/>
    <mergeCell ref="I9:K9"/>
    <mergeCell ref="A3:O3"/>
    <mergeCell ref="A4:O4"/>
    <mergeCell ref="A5:O5"/>
    <mergeCell ref="A6:O6"/>
    <mergeCell ref="M9:O9"/>
    <mergeCell ref="I8:O8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A348D-BA79-47C2-948A-0ADCD8584815}">
  <sheetPr codeName="Sheet3">
    <tabColor rgb="FF92D050"/>
  </sheetPr>
  <dimension ref="A1:Q22"/>
  <sheetViews>
    <sheetView view="pageBreakPreview" zoomScale="145" zoomScaleNormal="85" zoomScaleSheetLayoutView="145" workbookViewId="0"/>
  </sheetViews>
  <sheetFormatPr defaultRowHeight="24" customHeight="1"/>
  <cols>
    <col min="1" max="1" width="2.140625" style="48" customWidth="1"/>
    <col min="2" max="2" width="39.85546875" style="48" customWidth="1"/>
    <col min="3" max="3" width="4.140625" style="48" customWidth="1"/>
    <col min="4" max="4" width="2.42578125" style="48" customWidth="1"/>
    <col min="5" max="5" width="1.5703125" style="48" customWidth="1"/>
    <col min="6" max="6" width="16.7109375" style="48" customWidth="1"/>
    <col min="7" max="7" width="1" style="48" customWidth="1"/>
    <col min="8" max="8" width="16.7109375" style="48" customWidth="1"/>
    <col min="9" max="9" width="1" style="48" customWidth="1"/>
    <col min="10" max="10" width="16.7109375" style="48" customWidth="1"/>
    <col min="11" max="11" width="0.85546875" style="48" customWidth="1"/>
    <col min="12" max="12" width="16.7109375" style="48" customWidth="1"/>
    <col min="13" max="13" width="1" style="48" customWidth="1"/>
    <col min="14" max="14" width="16.7109375" style="48" customWidth="1"/>
    <col min="15" max="15" width="11.140625" style="48" bestFit="1" customWidth="1"/>
    <col min="16" max="16" width="9.140625" style="48"/>
    <col min="17" max="17" width="16" style="48" customWidth="1"/>
    <col min="18" max="256" width="9.140625" style="48"/>
    <col min="257" max="257" width="2.140625" style="48" customWidth="1"/>
    <col min="258" max="258" width="50" style="48" customWidth="1"/>
    <col min="259" max="259" width="4.140625" style="48" customWidth="1"/>
    <col min="260" max="260" width="2.42578125" style="48" customWidth="1"/>
    <col min="261" max="261" width="1.5703125" style="48" customWidth="1"/>
    <col min="262" max="262" width="14.42578125" style="48" customWidth="1"/>
    <col min="263" max="263" width="1" style="48" customWidth="1"/>
    <col min="264" max="264" width="14.42578125" style="48" customWidth="1"/>
    <col min="265" max="265" width="1" style="48" customWidth="1"/>
    <col min="266" max="266" width="14.42578125" style="48" customWidth="1"/>
    <col min="267" max="267" width="0.85546875" style="48" customWidth="1"/>
    <col min="268" max="268" width="14.42578125" style="48" customWidth="1"/>
    <col min="269" max="269" width="1" style="48" customWidth="1"/>
    <col min="270" max="270" width="14.42578125" style="48" customWidth="1"/>
    <col min="271" max="271" width="11.140625" style="48" bestFit="1" customWidth="1"/>
    <col min="272" max="512" width="9.140625" style="48"/>
    <col min="513" max="513" width="2.140625" style="48" customWidth="1"/>
    <col min="514" max="514" width="50" style="48" customWidth="1"/>
    <col min="515" max="515" width="4.140625" style="48" customWidth="1"/>
    <col min="516" max="516" width="2.42578125" style="48" customWidth="1"/>
    <col min="517" max="517" width="1.5703125" style="48" customWidth="1"/>
    <col min="518" max="518" width="14.42578125" style="48" customWidth="1"/>
    <col min="519" max="519" width="1" style="48" customWidth="1"/>
    <col min="520" max="520" width="14.42578125" style="48" customWidth="1"/>
    <col min="521" max="521" width="1" style="48" customWidth="1"/>
    <col min="522" max="522" width="14.42578125" style="48" customWidth="1"/>
    <col min="523" max="523" width="0.85546875" style="48" customWidth="1"/>
    <col min="524" max="524" width="14.42578125" style="48" customWidth="1"/>
    <col min="525" max="525" width="1" style="48" customWidth="1"/>
    <col min="526" max="526" width="14.42578125" style="48" customWidth="1"/>
    <col min="527" max="527" width="11.140625" style="48" bestFit="1" customWidth="1"/>
    <col min="528" max="768" width="9.140625" style="48"/>
    <col min="769" max="769" width="2.140625" style="48" customWidth="1"/>
    <col min="770" max="770" width="50" style="48" customWidth="1"/>
    <col min="771" max="771" width="4.140625" style="48" customWidth="1"/>
    <col min="772" max="772" width="2.42578125" style="48" customWidth="1"/>
    <col min="773" max="773" width="1.5703125" style="48" customWidth="1"/>
    <col min="774" max="774" width="14.42578125" style="48" customWidth="1"/>
    <col min="775" max="775" width="1" style="48" customWidth="1"/>
    <col min="776" max="776" width="14.42578125" style="48" customWidth="1"/>
    <col min="777" max="777" width="1" style="48" customWidth="1"/>
    <col min="778" max="778" width="14.42578125" style="48" customWidth="1"/>
    <col min="779" max="779" width="0.85546875" style="48" customWidth="1"/>
    <col min="780" max="780" width="14.42578125" style="48" customWidth="1"/>
    <col min="781" max="781" width="1" style="48" customWidth="1"/>
    <col min="782" max="782" width="14.42578125" style="48" customWidth="1"/>
    <col min="783" max="783" width="11.140625" style="48" bestFit="1" customWidth="1"/>
    <col min="784" max="1024" width="9.140625" style="48"/>
    <col min="1025" max="1025" width="2.140625" style="48" customWidth="1"/>
    <col min="1026" max="1026" width="50" style="48" customWidth="1"/>
    <col min="1027" max="1027" width="4.140625" style="48" customWidth="1"/>
    <col min="1028" max="1028" width="2.42578125" style="48" customWidth="1"/>
    <col min="1029" max="1029" width="1.5703125" style="48" customWidth="1"/>
    <col min="1030" max="1030" width="14.42578125" style="48" customWidth="1"/>
    <col min="1031" max="1031" width="1" style="48" customWidth="1"/>
    <col min="1032" max="1032" width="14.42578125" style="48" customWidth="1"/>
    <col min="1033" max="1033" width="1" style="48" customWidth="1"/>
    <col min="1034" max="1034" width="14.42578125" style="48" customWidth="1"/>
    <col min="1035" max="1035" width="0.85546875" style="48" customWidth="1"/>
    <col min="1036" max="1036" width="14.42578125" style="48" customWidth="1"/>
    <col min="1037" max="1037" width="1" style="48" customWidth="1"/>
    <col min="1038" max="1038" width="14.42578125" style="48" customWidth="1"/>
    <col min="1039" max="1039" width="11.140625" style="48" bestFit="1" customWidth="1"/>
    <col min="1040" max="1280" width="9.140625" style="48"/>
    <col min="1281" max="1281" width="2.140625" style="48" customWidth="1"/>
    <col min="1282" max="1282" width="50" style="48" customWidth="1"/>
    <col min="1283" max="1283" width="4.140625" style="48" customWidth="1"/>
    <col min="1284" max="1284" width="2.42578125" style="48" customWidth="1"/>
    <col min="1285" max="1285" width="1.5703125" style="48" customWidth="1"/>
    <col min="1286" max="1286" width="14.42578125" style="48" customWidth="1"/>
    <col min="1287" max="1287" width="1" style="48" customWidth="1"/>
    <col min="1288" max="1288" width="14.42578125" style="48" customWidth="1"/>
    <col min="1289" max="1289" width="1" style="48" customWidth="1"/>
    <col min="1290" max="1290" width="14.42578125" style="48" customWidth="1"/>
    <col min="1291" max="1291" width="0.85546875" style="48" customWidth="1"/>
    <col min="1292" max="1292" width="14.42578125" style="48" customWidth="1"/>
    <col min="1293" max="1293" width="1" style="48" customWidth="1"/>
    <col min="1294" max="1294" width="14.42578125" style="48" customWidth="1"/>
    <col min="1295" max="1295" width="11.140625" style="48" bestFit="1" customWidth="1"/>
    <col min="1296" max="1536" width="9.140625" style="48"/>
    <col min="1537" max="1537" width="2.140625" style="48" customWidth="1"/>
    <col min="1538" max="1538" width="50" style="48" customWidth="1"/>
    <col min="1539" max="1539" width="4.140625" style="48" customWidth="1"/>
    <col min="1540" max="1540" width="2.42578125" style="48" customWidth="1"/>
    <col min="1541" max="1541" width="1.5703125" style="48" customWidth="1"/>
    <col min="1542" max="1542" width="14.42578125" style="48" customWidth="1"/>
    <col min="1543" max="1543" width="1" style="48" customWidth="1"/>
    <col min="1544" max="1544" width="14.42578125" style="48" customWidth="1"/>
    <col min="1545" max="1545" width="1" style="48" customWidth="1"/>
    <col min="1546" max="1546" width="14.42578125" style="48" customWidth="1"/>
    <col min="1547" max="1547" width="0.85546875" style="48" customWidth="1"/>
    <col min="1548" max="1548" width="14.42578125" style="48" customWidth="1"/>
    <col min="1549" max="1549" width="1" style="48" customWidth="1"/>
    <col min="1550" max="1550" width="14.42578125" style="48" customWidth="1"/>
    <col min="1551" max="1551" width="11.140625" style="48" bestFit="1" customWidth="1"/>
    <col min="1552" max="1792" width="9.140625" style="48"/>
    <col min="1793" max="1793" width="2.140625" style="48" customWidth="1"/>
    <col min="1794" max="1794" width="50" style="48" customWidth="1"/>
    <col min="1795" max="1795" width="4.140625" style="48" customWidth="1"/>
    <col min="1796" max="1796" width="2.42578125" style="48" customWidth="1"/>
    <col min="1797" max="1797" width="1.5703125" style="48" customWidth="1"/>
    <col min="1798" max="1798" width="14.42578125" style="48" customWidth="1"/>
    <col min="1799" max="1799" width="1" style="48" customWidth="1"/>
    <col min="1800" max="1800" width="14.42578125" style="48" customWidth="1"/>
    <col min="1801" max="1801" width="1" style="48" customWidth="1"/>
    <col min="1802" max="1802" width="14.42578125" style="48" customWidth="1"/>
    <col min="1803" max="1803" width="0.85546875" style="48" customWidth="1"/>
    <col min="1804" max="1804" width="14.42578125" style="48" customWidth="1"/>
    <col min="1805" max="1805" width="1" style="48" customWidth="1"/>
    <col min="1806" max="1806" width="14.42578125" style="48" customWidth="1"/>
    <col min="1807" max="1807" width="11.140625" style="48" bestFit="1" customWidth="1"/>
    <col min="1808" max="2048" width="9.140625" style="48"/>
    <col min="2049" max="2049" width="2.140625" style="48" customWidth="1"/>
    <col min="2050" max="2050" width="50" style="48" customWidth="1"/>
    <col min="2051" max="2051" width="4.140625" style="48" customWidth="1"/>
    <col min="2052" max="2052" width="2.42578125" style="48" customWidth="1"/>
    <col min="2053" max="2053" width="1.5703125" style="48" customWidth="1"/>
    <col min="2054" max="2054" width="14.42578125" style="48" customWidth="1"/>
    <col min="2055" max="2055" width="1" style="48" customWidth="1"/>
    <col min="2056" max="2056" width="14.42578125" style="48" customWidth="1"/>
    <col min="2057" max="2057" width="1" style="48" customWidth="1"/>
    <col min="2058" max="2058" width="14.42578125" style="48" customWidth="1"/>
    <col min="2059" max="2059" width="0.85546875" style="48" customWidth="1"/>
    <col min="2060" max="2060" width="14.42578125" style="48" customWidth="1"/>
    <col min="2061" max="2061" width="1" style="48" customWidth="1"/>
    <col min="2062" max="2062" width="14.42578125" style="48" customWidth="1"/>
    <col min="2063" max="2063" width="11.140625" style="48" bestFit="1" customWidth="1"/>
    <col min="2064" max="2304" width="9.140625" style="48"/>
    <col min="2305" max="2305" width="2.140625" style="48" customWidth="1"/>
    <col min="2306" max="2306" width="50" style="48" customWidth="1"/>
    <col min="2307" max="2307" width="4.140625" style="48" customWidth="1"/>
    <col min="2308" max="2308" width="2.42578125" style="48" customWidth="1"/>
    <col min="2309" max="2309" width="1.5703125" style="48" customWidth="1"/>
    <col min="2310" max="2310" width="14.42578125" style="48" customWidth="1"/>
    <col min="2311" max="2311" width="1" style="48" customWidth="1"/>
    <col min="2312" max="2312" width="14.42578125" style="48" customWidth="1"/>
    <col min="2313" max="2313" width="1" style="48" customWidth="1"/>
    <col min="2314" max="2314" width="14.42578125" style="48" customWidth="1"/>
    <col min="2315" max="2315" width="0.85546875" style="48" customWidth="1"/>
    <col min="2316" max="2316" width="14.42578125" style="48" customWidth="1"/>
    <col min="2317" max="2317" width="1" style="48" customWidth="1"/>
    <col min="2318" max="2318" width="14.42578125" style="48" customWidth="1"/>
    <col min="2319" max="2319" width="11.140625" style="48" bestFit="1" customWidth="1"/>
    <col min="2320" max="2560" width="9.140625" style="48"/>
    <col min="2561" max="2561" width="2.140625" style="48" customWidth="1"/>
    <col min="2562" max="2562" width="50" style="48" customWidth="1"/>
    <col min="2563" max="2563" width="4.140625" style="48" customWidth="1"/>
    <col min="2564" max="2564" width="2.42578125" style="48" customWidth="1"/>
    <col min="2565" max="2565" width="1.5703125" style="48" customWidth="1"/>
    <col min="2566" max="2566" width="14.42578125" style="48" customWidth="1"/>
    <col min="2567" max="2567" width="1" style="48" customWidth="1"/>
    <col min="2568" max="2568" width="14.42578125" style="48" customWidth="1"/>
    <col min="2569" max="2569" width="1" style="48" customWidth="1"/>
    <col min="2570" max="2570" width="14.42578125" style="48" customWidth="1"/>
    <col min="2571" max="2571" width="0.85546875" style="48" customWidth="1"/>
    <col min="2572" max="2572" width="14.42578125" style="48" customWidth="1"/>
    <col min="2573" max="2573" width="1" style="48" customWidth="1"/>
    <col min="2574" max="2574" width="14.42578125" style="48" customWidth="1"/>
    <col min="2575" max="2575" width="11.140625" style="48" bestFit="1" customWidth="1"/>
    <col min="2576" max="2816" width="9.140625" style="48"/>
    <col min="2817" max="2817" width="2.140625" style="48" customWidth="1"/>
    <col min="2818" max="2818" width="50" style="48" customWidth="1"/>
    <col min="2819" max="2819" width="4.140625" style="48" customWidth="1"/>
    <col min="2820" max="2820" width="2.42578125" style="48" customWidth="1"/>
    <col min="2821" max="2821" width="1.5703125" style="48" customWidth="1"/>
    <col min="2822" max="2822" width="14.42578125" style="48" customWidth="1"/>
    <col min="2823" max="2823" width="1" style="48" customWidth="1"/>
    <col min="2824" max="2824" width="14.42578125" style="48" customWidth="1"/>
    <col min="2825" max="2825" width="1" style="48" customWidth="1"/>
    <col min="2826" max="2826" width="14.42578125" style="48" customWidth="1"/>
    <col min="2827" max="2827" width="0.85546875" style="48" customWidth="1"/>
    <col min="2828" max="2828" width="14.42578125" style="48" customWidth="1"/>
    <col min="2829" max="2829" width="1" style="48" customWidth="1"/>
    <col min="2830" max="2830" width="14.42578125" style="48" customWidth="1"/>
    <col min="2831" max="2831" width="11.140625" style="48" bestFit="1" customWidth="1"/>
    <col min="2832" max="3072" width="9.140625" style="48"/>
    <col min="3073" max="3073" width="2.140625" style="48" customWidth="1"/>
    <col min="3074" max="3074" width="50" style="48" customWidth="1"/>
    <col min="3075" max="3075" width="4.140625" style="48" customWidth="1"/>
    <col min="3076" max="3076" width="2.42578125" style="48" customWidth="1"/>
    <col min="3077" max="3077" width="1.5703125" style="48" customWidth="1"/>
    <col min="3078" max="3078" width="14.42578125" style="48" customWidth="1"/>
    <col min="3079" max="3079" width="1" style="48" customWidth="1"/>
    <col min="3080" max="3080" width="14.42578125" style="48" customWidth="1"/>
    <col min="3081" max="3081" width="1" style="48" customWidth="1"/>
    <col min="3082" max="3082" width="14.42578125" style="48" customWidth="1"/>
    <col min="3083" max="3083" width="0.85546875" style="48" customWidth="1"/>
    <col min="3084" max="3084" width="14.42578125" style="48" customWidth="1"/>
    <col min="3085" max="3085" width="1" style="48" customWidth="1"/>
    <col min="3086" max="3086" width="14.42578125" style="48" customWidth="1"/>
    <col min="3087" max="3087" width="11.140625" style="48" bestFit="1" customWidth="1"/>
    <col min="3088" max="3328" width="9.140625" style="48"/>
    <col min="3329" max="3329" width="2.140625" style="48" customWidth="1"/>
    <col min="3330" max="3330" width="50" style="48" customWidth="1"/>
    <col min="3331" max="3331" width="4.140625" style="48" customWidth="1"/>
    <col min="3332" max="3332" width="2.42578125" style="48" customWidth="1"/>
    <col min="3333" max="3333" width="1.5703125" style="48" customWidth="1"/>
    <col min="3334" max="3334" width="14.42578125" style="48" customWidth="1"/>
    <col min="3335" max="3335" width="1" style="48" customWidth="1"/>
    <col min="3336" max="3336" width="14.42578125" style="48" customWidth="1"/>
    <col min="3337" max="3337" width="1" style="48" customWidth="1"/>
    <col min="3338" max="3338" width="14.42578125" style="48" customWidth="1"/>
    <col min="3339" max="3339" width="0.85546875" style="48" customWidth="1"/>
    <col min="3340" max="3340" width="14.42578125" style="48" customWidth="1"/>
    <col min="3341" max="3341" width="1" style="48" customWidth="1"/>
    <col min="3342" max="3342" width="14.42578125" style="48" customWidth="1"/>
    <col min="3343" max="3343" width="11.140625" style="48" bestFit="1" customWidth="1"/>
    <col min="3344" max="3584" width="9.140625" style="48"/>
    <col min="3585" max="3585" width="2.140625" style="48" customWidth="1"/>
    <col min="3586" max="3586" width="50" style="48" customWidth="1"/>
    <col min="3587" max="3587" width="4.140625" style="48" customWidth="1"/>
    <col min="3588" max="3588" width="2.42578125" style="48" customWidth="1"/>
    <col min="3589" max="3589" width="1.5703125" style="48" customWidth="1"/>
    <col min="3590" max="3590" width="14.42578125" style="48" customWidth="1"/>
    <col min="3591" max="3591" width="1" style="48" customWidth="1"/>
    <col min="3592" max="3592" width="14.42578125" style="48" customWidth="1"/>
    <col min="3593" max="3593" width="1" style="48" customWidth="1"/>
    <col min="3594" max="3594" width="14.42578125" style="48" customWidth="1"/>
    <col min="3595" max="3595" width="0.85546875" style="48" customWidth="1"/>
    <col min="3596" max="3596" width="14.42578125" style="48" customWidth="1"/>
    <col min="3597" max="3597" width="1" style="48" customWidth="1"/>
    <col min="3598" max="3598" width="14.42578125" style="48" customWidth="1"/>
    <col min="3599" max="3599" width="11.140625" style="48" bestFit="1" customWidth="1"/>
    <col min="3600" max="3840" width="9.140625" style="48"/>
    <col min="3841" max="3841" width="2.140625" style="48" customWidth="1"/>
    <col min="3842" max="3842" width="50" style="48" customWidth="1"/>
    <col min="3843" max="3843" width="4.140625" style="48" customWidth="1"/>
    <col min="3844" max="3844" width="2.42578125" style="48" customWidth="1"/>
    <col min="3845" max="3845" width="1.5703125" style="48" customWidth="1"/>
    <col min="3846" max="3846" width="14.42578125" style="48" customWidth="1"/>
    <col min="3847" max="3847" width="1" style="48" customWidth="1"/>
    <col min="3848" max="3848" width="14.42578125" style="48" customWidth="1"/>
    <col min="3849" max="3849" width="1" style="48" customWidth="1"/>
    <col min="3850" max="3850" width="14.42578125" style="48" customWidth="1"/>
    <col min="3851" max="3851" width="0.85546875" style="48" customWidth="1"/>
    <col min="3852" max="3852" width="14.42578125" style="48" customWidth="1"/>
    <col min="3853" max="3853" width="1" style="48" customWidth="1"/>
    <col min="3854" max="3854" width="14.42578125" style="48" customWidth="1"/>
    <col min="3855" max="3855" width="11.140625" style="48" bestFit="1" customWidth="1"/>
    <col min="3856" max="4096" width="9.140625" style="48"/>
    <col min="4097" max="4097" width="2.140625" style="48" customWidth="1"/>
    <col min="4098" max="4098" width="50" style="48" customWidth="1"/>
    <col min="4099" max="4099" width="4.140625" style="48" customWidth="1"/>
    <col min="4100" max="4100" width="2.42578125" style="48" customWidth="1"/>
    <col min="4101" max="4101" width="1.5703125" style="48" customWidth="1"/>
    <col min="4102" max="4102" width="14.42578125" style="48" customWidth="1"/>
    <col min="4103" max="4103" width="1" style="48" customWidth="1"/>
    <col min="4104" max="4104" width="14.42578125" style="48" customWidth="1"/>
    <col min="4105" max="4105" width="1" style="48" customWidth="1"/>
    <col min="4106" max="4106" width="14.42578125" style="48" customWidth="1"/>
    <col min="4107" max="4107" width="0.85546875" style="48" customWidth="1"/>
    <col min="4108" max="4108" width="14.42578125" style="48" customWidth="1"/>
    <col min="4109" max="4109" width="1" style="48" customWidth="1"/>
    <col min="4110" max="4110" width="14.42578125" style="48" customWidth="1"/>
    <col min="4111" max="4111" width="11.140625" style="48" bestFit="1" customWidth="1"/>
    <col min="4112" max="4352" width="9.140625" style="48"/>
    <col min="4353" max="4353" width="2.140625" style="48" customWidth="1"/>
    <col min="4354" max="4354" width="50" style="48" customWidth="1"/>
    <col min="4355" max="4355" width="4.140625" style="48" customWidth="1"/>
    <col min="4356" max="4356" width="2.42578125" style="48" customWidth="1"/>
    <col min="4357" max="4357" width="1.5703125" style="48" customWidth="1"/>
    <col min="4358" max="4358" width="14.42578125" style="48" customWidth="1"/>
    <col min="4359" max="4359" width="1" style="48" customWidth="1"/>
    <col min="4360" max="4360" width="14.42578125" style="48" customWidth="1"/>
    <col min="4361" max="4361" width="1" style="48" customWidth="1"/>
    <col min="4362" max="4362" width="14.42578125" style="48" customWidth="1"/>
    <col min="4363" max="4363" width="0.85546875" style="48" customWidth="1"/>
    <col min="4364" max="4364" width="14.42578125" style="48" customWidth="1"/>
    <col min="4365" max="4365" width="1" style="48" customWidth="1"/>
    <col min="4366" max="4366" width="14.42578125" style="48" customWidth="1"/>
    <col min="4367" max="4367" width="11.140625" style="48" bestFit="1" customWidth="1"/>
    <col min="4368" max="4608" width="9.140625" style="48"/>
    <col min="4609" max="4609" width="2.140625" style="48" customWidth="1"/>
    <col min="4610" max="4610" width="50" style="48" customWidth="1"/>
    <col min="4611" max="4611" width="4.140625" style="48" customWidth="1"/>
    <col min="4612" max="4612" width="2.42578125" style="48" customWidth="1"/>
    <col min="4613" max="4613" width="1.5703125" style="48" customWidth="1"/>
    <col min="4614" max="4614" width="14.42578125" style="48" customWidth="1"/>
    <col min="4615" max="4615" width="1" style="48" customWidth="1"/>
    <col min="4616" max="4616" width="14.42578125" style="48" customWidth="1"/>
    <col min="4617" max="4617" width="1" style="48" customWidth="1"/>
    <col min="4618" max="4618" width="14.42578125" style="48" customWidth="1"/>
    <col min="4619" max="4619" width="0.85546875" style="48" customWidth="1"/>
    <col min="4620" max="4620" width="14.42578125" style="48" customWidth="1"/>
    <col min="4621" max="4621" width="1" style="48" customWidth="1"/>
    <col min="4622" max="4622" width="14.42578125" style="48" customWidth="1"/>
    <col min="4623" max="4623" width="11.140625" style="48" bestFit="1" customWidth="1"/>
    <col min="4624" max="4864" width="9.140625" style="48"/>
    <col min="4865" max="4865" width="2.140625" style="48" customWidth="1"/>
    <col min="4866" max="4866" width="50" style="48" customWidth="1"/>
    <col min="4867" max="4867" width="4.140625" style="48" customWidth="1"/>
    <col min="4868" max="4868" width="2.42578125" style="48" customWidth="1"/>
    <col min="4869" max="4869" width="1.5703125" style="48" customWidth="1"/>
    <col min="4870" max="4870" width="14.42578125" style="48" customWidth="1"/>
    <col min="4871" max="4871" width="1" style="48" customWidth="1"/>
    <col min="4872" max="4872" width="14.42578125" style="48" customWidth="1"/>
    <col min="4873" max="4873" width="1" style="48" customWidth="1"/>
    <col min="4874" max="4874" width="14.42578125" style="48" customWidth="1"/>
    <col min="4875" max="4875" width="0.85546875" style="48" customWidth="1"/>
    <col min="4876" max="4876" width="14.42578125" style="48" customWidth="1"/>
    <col min="4877" max="4877" width="1" style="48" customWidth="1"/>
    <col min="4878" max="4878" width="14.42578125" style="48" customWidth="1"/>
    <col min="4879" max="4879" width="11.140625" style="48" bestFit="1" customWidth="1"/>
    <col min="4880" max="5120" width="9.140625" style="48"/>
    <col min="5121" max="5121" width="2.140625" style="48" customWidth="1"/>
    <col min="5122" max="5122" width="50" style="48" customWidth="1"/>
    <col min="5123" max="5123" width="4.140625" style="48" customWidth="1"/>
    <col min="5124" max="5124" width="2.42578125" style="48" customWidth="1"/>
    <col min="5125" max="5125" width="1.5703125" style="48" customWidth="1"/>
    <col min="5126" max="5126" width="14.42578125" style="48" customWidth="1"/>
    <col min="5127" max="5127" width="1" style="48" customWidth="1"/>
    <col min="5128" max="5128" width="14.42578125" style="48" customWidth="1"/>
    <col min="5129" max="5129" width="1" style="48" customWidth="1"/>
    <col min="5130" max="5130" width="14.42578125" style="48" customWidth="1"/>
    <col min="5131" max="5131" width="0.85546875" style="48" customWidth="1"/>
    <col min="5132" max="5132" width="14.42578125" style="48" customWidth="1"/>
    <col min="5133" max="5133" width="1" style="48" customWidth="1"/>
    <col min="5134" max="5134" width="14.42578125" style="48" customWidth="1"/>
    <col min="5135" max="5135" width="11.140625" style="48" bestFit="1" customWidth="1"/>
    <col min="5136" max="5376" width="9.140625" style="48"/>
    <col min="5377" max="5377" width="2.140625" style="48" customWidth="1"/>
    <col min="5378" max="5378" width="50" style="48" customWidth="1"/>
    <col min="5379" max="5379" width="4.140625" style="48" customWidth="1"/>
    <col min="5380" max="5380" width="2.42578125" style="48" customWidth="1"/>
    <col min="5381" max="5381" width="1.5703125" style="48" customWidth="1"/>
    <col min="5382" max="5382" width="14.42578125" style="48" customWidth="1"/>
    <col min="5383" max="5383" width="1" style="48" customWidth="1"/>
    <col min="5384" max="5384" width="14.42578125" style="48" customWidth="1"/>
    <col min="5385" max="5385" width="1" style="48" customWidth="1"/>
    <col min="5386" max="5386" width="14.42578125" style="48" customWidth="1"/>
    <col min="5387" max="5387" width="0.85546875" style="48" customWidth="1"/>
    <col min="5388" max="5388" width="14.42578125" style="48" customWidth="1"/>
    <col min="5389" max="5389" width="1" style="48" customWidth="1"/>
    <col min="5390" max="5390" width="14.42578125" style="48" customWidth="1"/>
    <col min="5391" max="5391" width="11.140625" style="48" bestFit="1" customWidth="1"/>
    <col min="5392" max="5632" width="9.140625" style="48"/>
    <col min="5633" max="5633" width="2.140625" style="48" customWidth="1"/>
    <col min="5634" max="5634" width="50" style="48" customWidth="1"/>
    <col min="5635" max="5635" width="4.140625" style="48" customWidth="1"/>
    <col min="5636" max="5636" width="2.42578125" style="48" customWidth="1"/>
    <col min="5637" max="5637" width="1.5703125" style="48" customWidth="1"/>
    <col min="5638" max="5638" width="14.42578125" style="48" customWidth="1"/>
    <col min="5639" max="5639" width="1" style="48" customWidth="1"/>
    <col min="5640" max="5640" width="14.42578125" style="48" customWidth="1"/>
    <col min="5641" max="5641" width="1" style="48" customWidth="1"/>
    <col min="5642" max="5642" width="14.42578125" style="48" customWidth="1"/>
    <col min="5643" max="5643" width="0.85546875" style="48" customWidth="1"/>
    <col min="5644" max="5644" width="14.42578125" style="48" customWidth="1"/>
    <col min="5645" max="5645" width="1" style="48" customWidth="1"/>
    <col min="5646" max="5646" width="14.42578125" style="48" customWidth="1"/>
    <col min="5647" max="5647" width="11.140625" style="48" bestFit="1" customWidth="1"/>
    <col min="5648" max="5888" width="9.140625" style="48"/>
    <col min="5889" max="5889" width="2.140625" style="48" customWidth="1"/>
    <col min="5890" max="5890" width="50" style="48" customWidth="1"/>
    <col min="5891" max="5891" width="4.140625" style="48" customWidth="1"/>
    <col min="5892" max="5892" width="2.42578125" style="48" customWidth="1"/>
    <col min="5893" max="5893" width="1.5703125" style="48" customWidth="1"/>
    <col min="5894" max="5894" width="14.42578125" style="48" customWidth="1"/>
    <col min="5895" max="5895" width="1" style="48" customWidth="1"/>
    <col min="5896" max="5896" width="14.42578125" style="48" customWidth="1"/>
    <col min="5897" max="5897" width="1" style="48" customWidth="1"/>
    <col min="5898" max="5898" width="14.42578125" style="48" customWidth="1"/>
    <col min="5899" max="5899" width="0.85546875" style="48" customWidth="1"/>
    <col min="5900" max="5900" width="14.42578125" style="48" customWidth="1"/>
    <col min="5901" max="5901" width="1" style="48" customWidth="1"/>
    <col min="5902" max="5902" width="14.42578125" style="48" customWidth="1"/>
    <col min="5903" max="5903" width="11.140625" style="48" bestFit="1" customWidth="1"/>
    <col min="5904" max="6144" width="9.140625" style="48"/>
    <col min="6145" max="6145" width="2.140625" style="48" customWidth="1"/>
    <col min="6146" max="6146" width="50" style="48" customWidth="1"/>
    <col min="6147" max="6147" width="4.140625" style="48" customWidth="1"/>
    <col min="6148" max="6148" width="2.42578125" style="48" customWidth="1"/>
    <col min="6149" max="6149" width="1.5703125" style="48" customWidth="1"/>
    <col min="6150" max="6150" width="14.42578125" style="48" customWidth="1"/>
    <col min="6151" max="6151" width="1" style="48" customWidth="1"/>
    <col min="6152" max="6152" width="14.42578125" style="48" customWidth="1"/>
    <col min="6153" max="6153" width="1" style="48" customWidth="1"/>
    <col min="6154" max="6154" width="14.42578125" style="48" customWidth="1"/>
    <col min="6155" max="6155" width="0.85546875" style="48" customWidth="1"/>
    <col min="6156" max="6156" width="14.42578125" style="48" customWidth="1"/>
    <col min="6157" max="6157" width="1" style="48" customWidth="1"/>
    <col min="6158" max="6158" width="14.42578125" style="48" customWidth="1"/>
    <col min="6159" max="6159" width="11.140625" style="48" bestFit="1" customWidth="1"/>
    <col min="6160" max="6400" width="9.140625" style="48"/>
    <col min="6401" max="6401" width="2.140625" style="48" customWidth="1"/>
    <col min="6402" max="6402" width="50" style="48" customWidth="1"/>
    <col min="6403" max="6403" width="4.140625" style="48" customWidth="1"/>
    <col min="6404" max="6404" width="2.42578125" style="48" customWidth="1"/>
    <col min="6405" max="6405" width="1.5703125" style="48" customWidth="1"/>
    <col min="6406" max="6406" width="14.42578125" style="48" customWidth="1"/>
    <col min="6407" max="6407" width="1" style="48" customWidth="1"/>
    <col min="6408" max="6408" width="14.42578125" style="48" customWidth="1"/>
    <col min="6409" max="6409" width="1" style="48" customWidth="1"/>
    <col min="6410" max="6410" width="14.42578125" style="48" customWidth="1"/>
    <col min="6411" max="6411" width="0.85546875" style="48" customWidth="1"/>
    <col min="6412" max="6412" width="14.42578125" style="48" customWidth="1"/>
    <col min="6413" max="6413" width="1" style="48" customWidth="1"/>
    <col min="6414" max="6414" width="14.42578125" style="48" customWidth="1"/>
    <col min="6415" max="6415" width="11.140625" style="48" bestFit="1" customWidth="1"/>
    <col min="6416" max="6656" width="9.140625" style="48"/>
    <col min="6657" max="6657" width="2.140625" style="48" customWidth="1"/>
    <col min="6658" max="6658" width="50" style="48" customWidth="1"/>
    <col min="6659" max="6659" width="4.140625" style="48" customWidth="1"/>
    <col min="6660" max="6660" width="2.42578125" style="48" customWidth="1"/>
    <col min="6661" max="6661" width="1.5703125" style="48" customWidth="1"/>
    <col min="6662" max="6662" width="14.42578125" style="48" customWidth="1"/>
    <col min="6663" max="6663" width="1" style="48" customWidth="1"/>
    <col min="6664" max="6664" width="14.42578125" style="48" customWidth="1"/>
    <col min="6665" max="6665" width="1" style="48" customWidth="1"/>
    <col min="6666" max="6666" width="14.42578125" style="48" customWidth="1"/>
    <col min="6667" max="6667" width="0.85546875" style="48" customWidth="1"/>
    <col min="6668" max="6668" width="14.42578125" style="48" customWidth="1"/>
    <col min="6669" max="6669" width="1" style="48" customWidth="1"/>
    <col min="6670" max="6670" width="14.42578125" style="48" customWidth="1"/>
    <col min="6671" max="6671" width="11.140625" style="48" bestFit="1" customWidth="1"/>
    <col min="6672" max="6912" width="9.140625" style="48"/>
    <col min="6913" max="6913" width="2.140625" style="48" customWidth="1"/>
    <col min="6914" max="6914" width="50" style="48" customWidth="1"/>
    <col min="6915" max="6915" width="4.140625" style="48" customWidth="1"/>
    <col min="6916" max="6916" width="2.42578125" style="48" customWidth="1"/>
    <col min="6917" max="6917" width="1.5703125" style="48" customWidth="1"/>
    <col min="6918" max="6918" width="14.42578125" style="48" customWidth="1"/>
    <col min="6919" max="6919" width="1" style="48" customWidth="1"/>
    <col min="6920" max="6920" width="14.42578125" style="48" customWidth="1"/>
    <col min="6921" max="6921" width="1" style="48" customWidth="1"/>
    <col min="6922" max="6922" width="14.42578125" style="48" customWidth="1"/>
    <col min="6923" max="6923" width="0.85546875" style="48" customWidth="1"/>
    <col min="6924" max="6924" width="14.42578125" style="48" customWidth="1"/>
    <col min="6925" max="6925" width="1" style="48" customWidth="1"/>
    <col min="6926" max="6926" width="14.42578125" style="48" customWidth="1"/>
    <col min="6927" max="6927" width="11.140625" style="48" bestFit="1" customWidth="1"/>
    <col min="6928" max="7168" width="9.140625" style="48"/>
    <col min="7169" max="7169" width="2.140625" style="48" customWidth="1"/>
    <col min="7170" max="7170" width="50" style="48" customWidth="1"/>
    <col min="7171" max="7171" width="4.140625" style="48" customWidth="1"/>
    <col min="7172" max="7172" width="2.42578125" style="48" customWidth="1"/>
    <col min="7173" max="7173" width="1.5703125" style="48" customWidth="1"/>
    <col min="7174" max="7174" width="14.42578125" style="48" customWidth="1"/>
    <col min="7175" max="7175" width="1" style="48" customWidth="1"/>
    <col min="7176" max="7176" width="14.42578125" style="48" customWidth="1"/>
    <col min="7177" max="7177" width="1" style="48" customWidth="1"/>
    <col min="7178" max="7178" width="14.42578125" style="48" customWidth="1"/>
    <col min="7179" max="7179" width="0.85546875" style="48" customWidth="1"/>
    <col min="7180" max="7180" width="14.42578125" style="48" customWidth="1"/>
    <col min="7181" max="7181" width="1" style="48" customWidth="1"/>
    <col min="7182" max="7182" width="14.42578125" style="48" customWidth="1"/>
    <col min="7183" max="7183" width="11.140625" style="48" bestFit="1" customWidth="1"/>
    <col min="7184" max="7424" width="9.140625" style="48"/>
    <col min="7425" max="7425" width="2.140625" style="48" customWidth="1"/>
    <col min="7426" max="7426" width="50" style="48" customWidth="1"/>
    <col min="7427" max="7427" width="4.140625" style="48" customWidth="1"/>
    <col min="7428" max="7428" width="2.42578125" style="48" customWidth="1"/>
    <col min="7429" max="7429" width="1.5703125" style="48" customWidth="1"/>
    <col min="7430" max="7430" width="14.42578125" style="48" customWidth="1"/>
    <col min="7431" max="7431" width="1" style="48" customWidth="1"/>
    <col min="7432" max="7432" width="14.42578125" style="48" customWidth="1"/>
    <col min="7433" max="7433" width="1" style="48" customWidth="1"/>
    <col min="7434" max="7434" width="14.42578125" style="48" customWidth="1"/>
    <col min="7435" max="7435" width="0.85546875" style="48" customWidth="1"/>
    <col min="7436" max="7436" width="14.42578125" style="48" customWidth="1"/>
    <col min="7437" max="7437" width="1" style="48" customWidth="1"/>
    <col min="7438" max="7438" width="14.42578125" style="48" customWidth="1"/>
    <col min="7439" max="7439" width="11.140625" style="48" bestFit="1" customWidth="1"/>
    <col min="7440" max="7680" width="9.140625" style="48"/>
    <col min="7681" max="7681" width="2.140625" style="48" customWidth="1"/>
    <col min="7682" max="7682" width="50" style="48" customWidth="1"/>
    <col min="7683" max="7683" width="4.140625" style="48" customWidth="1"/>
    <col min="7684" max="7684" width="2.42578125" style="48" customWidth="1"/>
    <col min="7685" max="7685" width="1.5703125" style="48" customWidth="1"/>
    <col min="7686" max="7686" width="14.42578125" style="48" customWidth="1"/>
    <col min="7687" max="7687" width="1" style="48" customWidth="1"/>
    <col min="7688" max="7688" width="14.42578125" style="48" customWidth="1"/>
    <col min="7689" max="7689" width="1" style="48" customWidth="1"/>
    <col min="7690" max="7690" width="14.42578125" style="48" customWidth="1"/>
    <col min="7691" max="7691" width="0.85546875" style="48" customWidth="1"/>
    <col min="7692" max="7692" width="14.42578125" style="48" customWidth="1"/>
    <col min="7693" max="7693" width="1" style="48" customWidth="1"/>
    <col min="7694" max="7694" width="14.42578125" style="48" customWidth="1"/>
    <col min="7695" max="7695" width="11.140625" style="48" bestFit="1" customWidth="1"/>
    <col min="7696" max="7936" width="9.140625" style="48"/>
    <col min="7937" max="7937" width="2.140625" style="48" customWidth="1"/>
    <col min="7938" max="7938" width="50" style="48" customWidth="1"/>
    <col min="7939" max="7939" width="4.140625" style="48" customWidth="1"/>
    <col min="7940" max="7940" width="2.42578125" style="48" customWidth="1"/>
    <col min="7941" max="7941" width="1.5703125" style="48" customWidth="1"/>
    <col min="7942" max="7942" width="14.42578125" style="48" customWidth="1"/>
    <col min="7943" max="7943" width="1" style="48" customWidth="1"/>
    <col min="7944" max="7944" width="14.42578125" style="48" customWidth="1"/>
    <col min="7945" max="7945" width="1" style="48" customWidth="1"/>
    <col min="7946" max="7946" width="14.42578125" style="48" customWidth="1"/>
    <col min="7947" max="7947" width="0.85546875" style="48" customWidth="1"/>
    <col min="7948" max="7948" width="14.42578125" style="48" customWidth="1"/>
    <col min="7949" max="7949" width="1" style="48" customWidth="1"/>
    <col min="7950" max="7950" width="14.42578125" style="48" customWidth="1"/>
    <col min="7951" max="7951" width="11.140625" style="48" bestFit="1" customWidth="1"/>
    <col min="7952" max="8192" width="9.140625" style="48"/>
    <col min="8193" max="8193" width="2.140625" style="48" customWidth="1"/>
    <col min="8194" max="8194" width="50" style="48" customWidth="1"/>
    <col min="8195" max="8195" width="4.140625" style="48" customWidth="1"/>
    <col min="8196" max="8196" width="2.42578125" style="48" customWidth="1"/>
    <col min="8197" max="8197" width="1.5703125" style="48" customWidth="1"/>
    <col min="8198" max="8198" width="14.42578125" style="48" customWidth="1"/>
    <col min="8199" max="8199" width="1" style="48" customWidth="1"/>
    <col min="8200" max="8200" width="14.42578125" style="48" customWidth="1"/>
    <col min="8201" max="8201" width="1" style="48" customWidth="1"/>
    <col min="8202" max="8202" width="14.42578125" style="48" customWidth="1"/>
    <col min="8203" max="8203" width="0.85546875" style="48" customWidth="1"/>
    <col min="8204" max="8204" width="14.42578125" style="48" customWidth="1"/>
    <col min="8205" max="8205" width="1" style="48" customWidth="1"/>
    <col min="8206" max="8206" width="14.42578125" style="48" customWidth="1"/>
    <col min="8207" max="8207" width="11.140625" style="48" bestFit="1" customWidth="1"/>
    <col min="8208" max="8448" width="9.140625" style="48"/>
    <col min="8449" max="8449" width="2.140625" style="48" customWidth="1"/>
    <col min="8450" max="8450" width="50" style="48" customWidth="1"/>
    <col min="8451" max="8451" width="4.140625" style="48" customWidth="1"/>
    <col min="8452" max="8452" width="2.42578125" style="48" customWidth="1"/>
    <col min="8453" max="8453" width="1.5703125" style="48" customWidth="1"/>
    <col min="8454" max="8454" width="14.42578125" style="48" customWidth="1"/>
    <col min="8455" max="8455" width="1" style="48" customWidth="1"/>
    <col min="8456" max="8456" width="14.42578125" style="48" customWidth="1"/>
    <col min="8457" max="8457" width="1" style="48" customWidth="1"/>
    <col min="8458" max="8458" width="14.42578125" style="48" customWidth="1"/>
    <col min="8459" max="8459" width="0.85546875" style="48" customWidth="1"/>
    <col min="8460" max="8460" width="14.42578125" style="48" customWidth="1"/>
    <col min="8461" max="8461" width="1" style="48" customWidth="1"/>
    <col min="8462" max="8462" width="14.42578125" style="48" customWidth="1"/>
    <col min="8463" max="8463" width="11.140625" style="48" bestFit="1" customWidth="1"/>
    <col min="8464" max="8704" width="9.140625" style="48"/>
    <col min="8705" max="8705" width="2.140625" style="48" customWidth="1"/>
    <col min="8706" max="8706" width="50" style="48" customWidth="1"/>
    <col min="8707" max="8707" width="4.140625" style="48" customWidth="1"/>
    <col min="8708" max="8708" width="2.42578125" style="48" customWidth="1"/>
    <col min="8709" max="8709" width="1.5703125" style="48" customWidth="1"/>
    <col min="8710" max="8710" width="14.42578125" style="48" customWidth="1"/>
    <col min="8711" max="8711" width="1" style="48" customWidth="1"/>
    <col min="8712" max="8712" width="14.42578125" style="48" customWidth="1"/>
    <col min="8713" max="8713" width="1" style="48" customWidth="1"/>
    <col min="8714" max="8714" width="14.42578125" style="48" customWidth="1"/>
    <col min="8715" max="8715" width="0.85546875" style="48" customWidth="1"/>
    <col min="8716" max="8716" width="14.42578125" style="48" customWidth="1"/>
    <col min="8717" max="8717" width="1" style="48" customWidth="1"/>
    <col min="8718" max="8718" width="14.42578125" style="48" customWidth="1"/>
    <col min="8719" max="8719" width="11.140625" style="48" bestFit="1" customWidth="1"/>
    <col min="8720" max="8960" width="9.140625" style="48"/>
    <col min="8961" max="8961" width="2.140625" style="48" customWidth="1"/>
    <col min="8962" max="8962" width="50" style="48" customWidth="1"/>
    <col min="8963" max="8963" width="4.140625" style="48" customWidth="1"/>
    <col min="8964" max="8964" width="2.42578125" style="48" customWidth="1"/>
    <col min="8965" max="8965" width="1.5703125" style="48" customWidth="1"/>
    <col min="8966" max="8966" width="14.42578125" style="48" customWidth="1"/>
    <col min="8967" max="8967" width="1" style="48" customWidth="1"/>
    <col min="8968" max="8968" width="14.42578125" style="48" customWidth="1"/>
    <col min="8969" max="8969" width="1" style="48" customWidth="1"/>
    <col min="8970" max="8970" width="14.42578125" style="48" customWidth="1"/>
    <col min="8971" max="8971" width="0.85546875" style="48" customWidth="1"/>
    <col min="8972" max="8972" width="14.42578125" style="48" customWidth="1"/>
    <col min="8973" max="8973" width="1" style="48" customWidth="1"/>
    <col min="8974" max="8974" width="14.42578125" style="48" customWidth="1"/>
    <col min="8975" max="8975" width="11.140625" style="48" bestFit="1" customWidth="1"/>
    <col min="8976" max="9216" width="9.140625" style="48"/>
    <col min="9217" max="9217" width="2.140625" style="48" customWidth="1"/>
    <col min="9218" max="9218" width="50" style="48" customWidth="1"/>
    <col min="9219" max="9219" width="4.140625" style="48" customWidth="1"/>
    <col min="9220" max="9220" width="2.42578125" style="48" customWidth="1"/>
    <col min="9221" max="9221" width="1.5703125" style="48" customWidth="1"/>
    <col min="9222" max="9222" width="14.42578125" style="48" customWidth="1"/>
    <col min="9223" max="9223" width="1" style="48" customWidth="1"/>
    <col min="9224" max="9224" width="14.42578125" style="48" customWidth="1"/>
    <col min="9225" max="9225" width="1" style="48" customWidth="1"/>
    <col min="9226" max="9226" width="14.42578125" style="48" customWidth="1"/>
    <col min="9227" max="9227" width="0.85546875" style="48" customWidth="1"/>
    <col min="9228" max="9228" width="14.42578125" style="48" customWidth="1"/>
    <col min="9229" max="9229" width="1" style="48" customWidth="1"/>
    <col min="9230" max="9230" width="14.42578125" style="48" customWidth="1"/>
    <col min="9231" max="9231" width="11.140625" style="48" bestFit="1" customWidth="1"/>
    <col min="9232" max="9472" width="9.140625" style="48"/>
    <col min="9473" max="9473" width="2.140625" style="48" customWidth="1"/>
    <col min="9474" max="9474" width="50" style="48" customWidth="1"/>
    <col min="9475" max="9475" width="4.140625" style="48" customWidth="1"/>
    <col min="9476" max="9476" width="2.42578125" style="48" customWidth="1"/>
    <col min="9477" max="9477" width="1.5703125" style="48" customWidth="1"/>
    <col min="9478" max="9478" width="14.42578125" style="48" customWidth="1"/>
    <col min="9479" max="9479" width="1" style="48" customWidth="1"/>
    <col min="9480" max="9480" width="14.42578125" style="48" customWidth="1"/>
    <col min="9481" max="9481" width="1" style="48" customWidth="1"/>
    <col min="9482" max="9482" width="14.42578125" style="48" customWidth="1"/>
    <col min="9483" max="9483" width="0.85546875" style="48" customWidth="1"/>
    <col min="9484" max="9484" width="14.42578125" style="48" customWidth="1"/>
    <col min="9485" max="9485" width="1" style="48" customWidth="1"/>
    <col min="9486" max="9486" width="14.42578125" style="48" customWidth="1"/>
    <col min="9487" max="9487" width="11.140625" style="48" bestFit="1" customWidth="1"/>
    <col min="9488" max="9728" width="9.140625" style="48"/>
    <col min="9729" max="9729" width="2.140625" style="48" customWidth="1"/>
    <col min="9730" max="9730" width="50" style="48" customWidth="1"/>
    <col min="9731" max="9731" width="4.140625" style="48" customWidth="1"/>
    <col min="9732" max="9732" width="2.42578125" style="48" customWidth="1"/>
    <col min="9733" max="9733" width="1.5703125" style="48" customWidth="1"/>
    <col min="9734" max="9734" width="14.42578125" style="48" customWidth="1"/>
    <col min="9735" max="9735" width="1" style="48" customWidth="1"/>
    <col min="9736" max="9736" width="14.42578125" style="48" customWidth="1"/>
    <col min="9737" max="9737" width="1" style="48" customWidth="1"/>
    <col min="9738" max="9738" width="14.42578125" style="48" customWidth="1"/>
    <col min="9739" max="9739" width="0.85546875" style="48" customWidth="1"/>
    <col min="9740" max="9740" width="14.42578125" style="48" customWidth="1"/>
    <col min="9741" max="9741" width="1" style="48" customWidth="1"/>
    <col min="9742" max="9742" width="14.42578125" style="48" customWidth="1"/>
    <col min="9743" max="9743" width="11.140625" style="48" bestFit="1" customWidth="1"/>
    <col min="9744" max="9984" width="9.140625" style="48"/>
    <col min="9985" max="9985" width="2.140625" style="48" customWidth="1"/>
    <col min="9986" max="9986" width="50" style="48" customWidth="1"/>
    <col min="9987" max="9987" width="4.140625" style="48" customWidth="1"/>
    <col min="9988" max="9988" width="2.42578125" style="48" customWidth="1"/>
    <col min="9989" max="9989" width="1.5703125" style="48" customWidth="1"/>
    <col min="9990" max="9990" width="14.42578125" style="48" customWidth="1"/>
    <col min="9991" max="9991" width="1" style="48" customWidth="1"/>
    <col min="9992" max="9992" width="14.42578125" style="48" customWidth="1"/>
    <col min="9993" max="9993" width="1" style="48" customWidth="1"/>
    <col min="9994" max="9994" width="14.42578125" style="48" customWidth="1"/>
    <col min="9995" max="9995" width="0.85546875" style="48" customWidth="1"/>
    <col min="9996" max="9996" width="14.42578125" style="48" customWidth="1"/>
    <col min="9997" max="9997" width="1" style="48" customWidth="1"/>
    <col min="9998" max="9998" width="14.42578125" style="48" customWidth="1"/>
    <col min="9999" max="9999" width="11.140625" style="48" bestFit="1" customWidth="1"/>
    <col min="10000" max="10240" width="9.140625" style="48"/>
    <col min="10241" max="10241" width="2.140625" style="48" customWidth="1"/>
    <col min="10242" max="10242" width="50" style="48" customWidth="1"/>
    <col min="10243" max="10243" width="4.140625" style="48" customWidth="1"/>
    <col min="10244" max="10244" width="2.42578125" style="48" customWidth="1"/>
    <col min="10245" max="10245" width="1.5703125" style="48" customWidth="1"/>
    <col min="10246" max="10246" width="14.42578125" style="48" customWidth="1"/>
    <col min="10247" max="10247" width="1" style="48" customWidth="1"/>
    <col min="10248" max="10248" width="14.42578125" style="48" customWidth="1"/>
    <col min="10249" max="10249" width="1" style="48" customWidth="1"/>
    <col min="10250" max="10250" width="14.42578125" style="48" customWidth="1"/>
    <col min="10251" max="10251" width="0.85546875" style="48" customWidth="1"/>
    <col min="10252" max="10252" width="14.42578125" style="48" customWidth="1"/>
    <col min="10253" max="10253" width="1" style="48" customWidth="1"/>
    <col min="10254" max="10254" width="14.42578125" style="48" customWidth="1"/>
    <col min="10255" max="10255" width="11.140625" style="48" bestFit="1" customWidth="1"/>
    <col min="10256" max="10496" width="9.140625" style="48"/>
    <col min="10497" max="10497" width="2.140625" style="48" customWidth="1"/>
    <col min="10498" max="10498" width="50" style="48" customWidth="1"/>
    <col min="10499" max="10499" width="4.140625" style="48" customWidth="1"/>
    <col min="10500" max="10500" width="2.42578125" style="48" customWidth="1"/>
    <col min="10501" max="10501" width="1.5703125" style="48" customWidth="1"/>
    <col min="10502" max="10502" width="14.42578125" style="48" customWidth="1"/>
    <col min="10503" max="10503" width="1" style="48" customWidth="1"/>
    <col min="10504" max="10504" width="14.42578125" style="48" customWidth="1"/>
    <col min="10505" max="10505" width="1" style="48" customWidth="1"/>
    <col min="10506" max="10506" width="14.42578125" style="48" customWidth="1"/>
    <col min="10507" max="10507" width="0.85546875" style="48" customWidth="1"/>
    <col min="10508" max="10508" width="14.42578125" style="48" customWidth="1"/>
    <col min="10509" max="10509" width="1" style="48" customWidth="1"/>
    <col min="10510" max="10510" width="14.42578125" style="48" customWidth="1"/>
    <col min="10511" max="10511" width="11.140625" style="48" bestFit="1" customWidth="1"/>
    <col min="10512" max="10752" width="9.140625" style="48"/>
    <col min="10753" max="10753" width="2.140625" style="48" customWidth="1"/>
    <col min="10754" max="10754" width="50" style="48" customWidth="1"/>
    <col min="10755" max="10755" width="4.140625" style="48" customWidth="1"/>
    <col min="10756" max="10756" width="2.42578125" style="48" customWidth="1"/>
    <col min="10757" max="10757" width="1.5703125" style="48" customWidth="1"/>
    <col min="10758" max="10758" width="14.42578125" style="48" customWidth="1"/>
    <col min="10759" max="10759" width="1" style="48" customWidth="1"/>
    <col min="10760" max="10760" width="14.42578125" style="48" customWidth="1"/>
    <col min="10761" max="10761" width="1" style="48" customWidth="1"/>
    <col min="10762" max="10762" width="14.42578125" style="48" customWidth="1"/>
    <col min="10763" max="10763" width="0.85546875" style="48" customWidth="1"/>
    <col min="10764" max="10764" width="14.42578125" style="48" customWidth="1"/>
    <col min="10765" max="10765" width="1" style="48" customWidth="1"/>
    <col min="10766" max="10766" width="14.42578125" style="48" customWidth="1"/>
    <col min="10767" max="10767" width="11.140625" style="48" bestFit="1" customWidth="1"/>
    <col min="10768" max="11008" width="9.140625" style="48"/>
    <col min="11009" max="11009" width="2.140625" style="48" customWidth="1"/>
    <col min="11010" max="11010" width="50" style="48" customWidth="1"/>
    <col min="11011" max="11011" width="4.140625" style="48" customWidth="1"/>
    <col min="11012" max="11012" width="2.42578125" style="48" customWidth="1"/>
    <col min="11013" max="11013" width="1.5703125" style="48" customWidth="1"/>
    <col min="11014" max="11014" width="14.42578125" style="48" customWidth="1"/>
    <col min="11015" max="11015" width="1" style="48" customWidth="1"/>
    <col min="11016" max="11016" width="14.42578125" style="48" customWidth="1"/>
    <col min="11017" max="11017" width="1" style="48" customWidth="1"/>
    <col min="11018" max="11018" width="14.42578125" style="48" customWidth="1"/>
    <col min="11019" max="11019" width="0.85546875" style="48" customWidth="1"/>
    <col min="11020" max="11020" width="14.42578125" style="48" customWidth="1"/>
    <col min="11021" max="11021" width="1" style="48" customWidth="1"/>
    <col min="11022" max="11022" width="14.42578125" style="48" customWidth="1"/>
    <col min="11023" max="11023" width="11.140625" style="48" bestFit="1" customWidth="1"/>
    <col min="11024" max="11264" width="9.140625" style="48"/>
    <col min="11265" max="11265" width="2.140625" style="48" customWidth="1"/>
    <col min="11266" max="11266" width="50" style="48" customWidth="1"/>
    <col min="11267" max="11267" width="4.140625" style="48" customWidth="1"/>
    <col min="11268" max="11268" width="2.42578125" style="48" customWidth="1"/>
    <col min="11269" max="11269" width="1.5703125" style="48" customWidth="1"/>
    <col min="11270" max="11270" width="14.42578125" style="48" customWidth="1"/>
    <col min="11271" max="11271" width="1" style="48" customWidth="1"/>
    <col min="11272" max="11272" width="14.42578125" style="48" customWidth="1"/>
    <col min="11273" max="11273" width="1" style="48" customWidth="1"/>
    <col min="11274" max="11274" width="14.42578125" style="48" customWidth="1"/>
    <col min="11275" max="11275" width="0.85546875" style="48" customWidth="1"/>
    <col min="11276" max="11276" width="14.42578125" style="48" customWidth="1"/>
    <col min="11277" max="11277" width="1" style="48" customWidth="1"/>
    <col min="11278" max="11278" width="14.42578125" style="48" customWidth="1"/>
    <col min="11279" max="11279" width="11.140625" style="48" bestFit="1" customWidth="1"/>
    <col min="11280" max="11520" width="9.140625" style="48"/>
    <col min="11521" max="11521" width="2.140625" style="48" customWidth="1"/>
    <col min="11522" max="11522" width="50" style="48" customWidth="1"/>
    <col min="11523" max="11523" width="4.140625" style="48" customWidth="1"/>
    <col min="11524" max="11524" width="2.42578125" style="48" customWidth="1"/>
    <col min="11525" max="11525" width="1.5703125" style="48" customWidth="1"/>
    <col min="11526" max="11526" width="14.42578125" style="48" customWidth="1"/>
    <col min="11527" max="11527" width="1" style="48" customWidth="1"/>
    <col min="11528" max="11528" width="14.42578125" style="48" customWidth="1"/>
    <col min="11529" max="11529" width="1" style="48" customWidth="1"/>
    <col min="11530" max="11530" width="14.42578125" style="48" customWidth="1"/>
    <col min="11531" max="11531" width="0.85546875" style="48" customWidth="1"/>
    <col min="11532" max="11532" width="14.42578125" style="48" customWidth="1"/>
    <col min="11533" max="11533" width="1" style="48" customWidth="1"/>
    <col min="11534" max="11534" width="14.42578125" style="48" customWidth="1"/>
    <col min="11535" max="11535" width="11.140625" style="48" bestFit="1" customWidth="1"/>
    <col min="11536" max="11776" width="9.140625" style="48"/>
    <col min="11777" max="11777" width="2.140625" style="48" customWidth="1"/>
    <col min="11778" max="11778" width="50" style="48" customWidth="1"/>
    <col min="11779" max="11779" width="4.140625" style="48" customWidth="1"/>
    <col min="11780" max="11780" width="2.42578125" style="48" customWidth="1"/>
    <col min="11781" max="11781" width="1.5703125" style="48" customWidth="1"/>
    <col min="11782" max="11782" width="14.42578125" style="48" customWidth="1"/>
    <col min="11783" max="11783" width="1" style="48" customWidth="1"/>
    <col min="11784" max="11784" width="14.42578125" style="48" customWidth="1"/>
    <col min="11785" max="11785" width="1" style="48" customWidth="1"/>
    <col min="11786" max="11786" width="14.42578125" style="48" customWidth="1"/>
    <col min="11787" max="11787" width="0.85546875" style="48" customWidth="1"/>
    <col min="11788" max="11788" width="14.42578125" style="48" customWidth="1"/>
    <col min="11789" max="11789" width="1" style="48" customWidth="1"/>
    <col min="11790" max="11790" width="14.42578125" style="48" customWidth="1"/>
    <col min="11791" max="11791" width="11.140625" style="48" bestFit="1" customWidth="1"/>
    <col min="11792" max="12032" width="9.140625" style="48"/>
    <col min="12033" max="12033" width="2.140625" style="48" customWidth="1"/>
    <col min="12034" max="12034" width="50" style="48" customWidth="1"/>
    <col min="12035" max="12035" width="4.140625" style="48" customWidth="1"/>
    <col min="12036" max="12036" width="2.42578125" style="48" customWidth="1"/>
    <col min="12037" max="12037" width="1.5703125" style="48" customWidth="1"/>
    <col min="12038" max="12038" width="14.42578125" style="48" customWidth="1"/>
    <col min="12039" max="12039" width="1" style="48" customWidth="1"/>
    <col min="12040" max="12040" width="14.42578125" style="48" customWidth="1"/>
    <col min="12041" max="12041" width="1" style="48" customWidth="1"/>
    <col min="12042" max="12042" width="14.42578125" style="48" customWidth="1"/>
    <col min="12043" max="12043" width="0.85546875" style="48" customWidth="1"/>
    <col min="12044" max="12044" width="14.42578125" style="48" customWidth="1"/>
    <col min="12045" max="12045" width="1" style="48" customWidth="1"/>
    <col min="12046" max="12046" width="14.42578125" style="48" customWidth="1"/>
    <col min="12047" max="12047" width="11.140625" style="48" bestFit="1" customWidth="1"/>
    <col min="12048" max="12288" width="9.140625" style="48"/>
    <col min="12289" max="12289" width="2.140625" style="48" customWidth="1"/>
    <col min="12290" max="12290" width="50" style="48" customWidth="1"/>
    <col min="12291" max="12291" width="4.140625" style="48" customWidth="1"/>
    <col min="12292" max="12292" width="2.42578125" style="48" customWidth="1"/>
    <col min="12293" max="12293" width="1.5703125" style="48" customWidth="1"/>
    <col min="12294" max="12294" width="14.42578125" style="48" customWidth="1"/>
    <col min="12295" max="12295" width="1" style="48" customWidth="1"/>
    <col min="12296" max="12296" width="14.42578125" style="48" customWidth="1"/>
    <col min="12297" max="12297" width="1" style="48" customWidth="1"/>
    <col min="12298" max="12298" width="14.42578125" style="48" customWidth="1"/>
    <col min="12299" max="12299" width="0.85546875" style="48" customWidth="1"/>
    <col min="12300" max="12300" width="14.42578125" style="48" customWidth="1"/>
    <col min="12301" max="12301" width="1" style="48" customWidth="1"/>
    <col min="12302" max="12302" width="14.42578125" style="48" customWidth="1"/>
    <col min="12303" max="12303" width="11.140625" style="48" bestFit="1" customWidth="1"/>
    <col min="12304" max="12544" width="9.140625" style="48"/>
    <col min="12545" max="12545" width="2.140625" style="48" customWidth="1"/>
    <col min="12546" max="12546" width="50" style="48" customWidth="1"/>
    <col min="12547" max="12547" width="4.140625" style="48" customWidth="1"/>
    <col min="12548" max="12548" width="2.42578125" style="48" customWidth="1"/>
    <col min="12549" max="12549" width="1.5703125" style="48" customWidth="1"/>
    <col min="12550" max="12550" width="14.42578125" style="48" customWidth="1"/>
    <col min="12551" max="12551" width="1" style="48" customWidth="1"/>
    <col min="12552" max="12552" width="14.42578125" style="48" customWidth="1"/>
    <col min="12553" max="12553" width="1" style="48" customWidth="1"/>
    <col min="12554" max="12554" width="14.42578125" style="48" customWidth="1"/>
    <col min="12555" max="12555" width="0.85546875" style="48" customWidth="1"/>
    <col min="12556" max="12556" width="14.42578125" style="48" customWidth="1"/>
    <col min="12557" max="12557" width="1" style="48" customWidth="1"/>
    <col min="12558" max="12558" width="14.42578125" style="48" customWidth="1"/>
    <col min="12559" max="12559" width="11.140625" style="48" bestFit="1" customWidth="1"/>
    <col min="12560" max="12800" width="9.140625" style="48"/>
    <col min="12801" max="12801" width="2.140625" style="48" customWidth="1"/>
    <col min="12802" max="12802" width="50" style="48" customWidth="1"/>
    <col min="12803" max="12803" width="4.140625" style="48" customWidth="1"/>
    <col min="12804" max="12804" width="2.42578125" style="48" customWidth="1"/>
    <col min="12805" max="12805" width="1.5703125" style="48" customWidth="1"/>
    <col min="12806" max="12806" width="14.42578125" style="48" customWidth="1"/>
    <col min="12807" max="12807" width="1" style="48" customWidth="1"/>
    <col min="12808" max="12808" width="14.42578125" style="48" customWidth="1"/>
    <col min="12809" max="12809" width="1" style="48" customWidth="1"/>
    <col min="12810" max="12810" width="14.42578125" style="48" customWidth="1"/>
    <col min="12811" max="12811" width="0.85546875" style="48" customWidth="1"/>
    <col min="12812" max="12812" width="14.42578125" style="48" customWidth="1"/>
    <col min="12813" max="12813" width="1" style="48" customWidth="1"/>
    <col min="12814" max="12814" width="14.42578125" style="48" customWidth="1"/>
    <col min="12815" max="12815" width="11.140625" style="48" bestFit="1" customWidth="1"/>
    <col min="12816" max="13056" width="9.140625" style="48"/>
    <col min="13057" max="13057" width="2.140625" style="48" customWidth="1"/>
    <col min="13058" max="13058" width="50" style="48" customWidth="1"/>
    <col min="13059" max="13059" width="4.140625" style="48" customWidth="1"/>
    <col min="13060" max="13060" width="2.42578125" style="48" customWidth="1"/>
    <col min="13061" max="13061" width="1.5703125" style="48" customWidth="1"/>
    <col min="13062" max="13062" width="14.42578125" style="48" customWidth="1"/>
    <col min="13063" max="13063" width="1" style="48" customWidth="1"/>
    <col min="13064" max="13064" width="14.42578125" style="48" customWidth="1"/>
    <col min="13065" max="13065" width="1" style="48" customWidth="1"/>
    <col min="13066" max="13066" width="14.42578125" style="48" customWidth="1"/>
    <col min="13067" max="13067" width="0.85546875" style="48" customWidth="1"/>
    <col min="13068" max="13068" width="14.42578125" style="48" customWidth="1"/>
    <col min="13069" max="13069" width="1" style="48" customWidth="1"/>
    <col min="13070" max="13070" width="14.42578125" style="48" customWidth="1"/>
    <col min="13071" max="13071" width="11.140625" style="48" bestFit="1" customWidth="1"/>
    <col min="13072" max="13312" width="9.140625" style="48"/>
    <col min="13313" max="13313" width="2.140625" style="48" customWidth="1"/>
    <col min="13314" max="13314" width="50" style="48" customWidth="1"/>
    <col min="13315" max="13315" width="4.140625" style="48" customWidth="1"/>
    <col min="13316" max="13316" width="2.42578125" style="48" customWidth="1"/>
    <col min="13317" max="13317" width="1.5703125" style="48" customWidth="1"/>
    <col min="13318" max="13318" width="14.42578125" style="48" customWidth="1"/>
    <col min="13319" max="13319" width="1" style="48" customWidth="1"/>
    <col min="13320" max="13320" width="14.42578125" style="48" customWidth="1"/>
    <col min="13321" max="13321" width="1" style="48" customWidth="1"/>
    <col min="13322" max="13322" width="14.42578125" style="48" customWidth="1"/>
    <col min="13323" max="13323" width="0.85546875" style="48" customWidth="1"/>
    <col min="13324" max="13324" width="14.42578125" style="48" customWidth="1"/>
    <col min="13325" max="13325" width="1" style="48" customWidth="1"/>
    <col min="13326" max="13326" width="14.42578125" style="48" customWidth="1"/>
    <col min="13327" max="13327" width="11.140625" style="48" bestFit="1" customWidth="1"/>
    <col min="13328" max="13568" width="9.140625" style="48"/>
    <col min="13569" max="13569" width="2.140625" style="48" customWidth="1"/>
    <col min="13570" max="13570" width="50" style="48" customWidth="1"/>
    <col min="13571" max="13571" width="4.140625" style="48" customWidth="1"/>
    <col min="13572" max="13572" width="2.42578125" style="48" customWidth="1"/>
    <col min="13573" max="13573" width="1.5703125" style="48" customWidth="1"/>
    <col min="13574" max="13574" width="14.42578125" style="48" customWidth="1"/>
    <col min="13575" max="13575" width="1" style="48" customWidth="1"/>
    <col min="13576" max="13576" width="14.42578125" style="48" customWidth="1"/>
    <col min="13577" max="13577" width="1" style="48" customWidth="1"/>
    <col min="13578" max="13578" width="14.42578125" style="48" customWidth="1"/>
    <col min="13579" max="13579" width="0.85546875" style="48" customWidth="1"/>
    <col min="13580" max="13580" width="14.42578125" style="48" customWidth="1"/>
    <col min="13581" max="13581" width="1" style="48" customWidth="1"/>
    <col min="13582" max="13582" width="14.42578125" style="48" customWidth="1"/>
    <col min="13583" max="13583" width="11.140625" style="48" bestFit="1" customWidth="1"/>
    <col min="13584" max="13824" width="9.140625" style="48"/>
    <col min="13825" max="13825" width="2.140625" style="48" customWidth="1"/>
    <col min="13826" max="13826" width="50" style="48" customWidth="1"/>
    <col min="13827" max="13827" width="4.140625" style="48" customWidth="1"/>
    <col min="13828" max="13828" width="2.42578125" style="48" customWidth="1"/>
    <col min="13829" max="13829" width="1.5703125" style="48" customWidth="1"/>
    <col min="13830" max="13830" width="14.42578125" style="48" customWidth="1"/>
    <col min="13831" max="13831" width="1" style="48" customWidth="1"/>
    <col min="13832" max="13832" width="14.42578125" style="48" customWidth="1"/>
    <col min="13833" max="13833" width="1" style="48" customWidth="1"/>
    <col min="13834" max="13834" width="14.42578125" style="48" customWidth="1"/>
    <col min="13835" max="13835" width="0.85546875" style="48" customWidth="1"/>
    <col min="13836" max="13836" width="14.42578125" style="48" customWidth="1"/>
    <col min="13837" max="13837" width="1" style="48" customWidth="1"/>
    <col min="13838" max="13838" width="14.42578125" style="48" customWidth="1"/>
    <col min="13839" max="13839" width="11.140625" style="48" bestFit="1" customWidth="1"/>
    <col min="13840" max="14080" width="9.140625" style="48"/>
    <col min="14081" max="14081" width="2.140625" style="48" customWidth="1"/>
    <col min="14082" max="14082" width="50" style="48" customWidth="1"/>
    <col min="14083" max="14083" width="4.140625" style="48" customWidth="1"/>
    <col min="14084" max="14084" width="2.42578125" style="48" customWidth="1"/>
    <col min="14085" max="14085" width="1.5703125" style="48" customWidth="1"/>
    <col min="14086" max="14086" width="14.42578125" style="48" customWidth="1"/>
    <col min="14087" max="14087" width="1" style="48" customWidth="1"/>
    <col min="14088" max="14088" width="14.42578125" style="48" customWidth="1"/>
    <col min="14089" max="14089" width="1" style="48" customWidth="1"/>
    <col min="14090" max="14090" width="14.42578125" style="48" customWidth="1"/>
    <col min="14091" max="14091" width="0.85546875" style="48" customWidth="1"/>
    <col min="14092" max="14092" width="14.42578125" style="48" customWidth="1"/>
    <col min="14093" max="14093" width="1" style="48" customWidth="1"/>
    <col min="14094" max="14094" width="14.42578125" style="48" customWidth="1"/>
    <col min="14095" max="14095" width="11.140625" style="48" bestFit="1" customWidth="1"/>
    <col min="14096" max="14336" width="9.140625" style="48"/>
    <col min="14337" max="14337" width="2.140625" style="48" customWidth="1"/>
    <col min="14338" max="14338" width="50" style="48" customWidth="1"/>
    <col min="14339" max="14339" width="4.140625" style="48" customWidth="1"/>
    <col min="14340" max="14340" width="2.42578125" style="48" customWidth="1"/>
    <col min="14341" max="14341" width="1.5703125" style="48" customWidth="1"/>
    <col min="14342" max="14342" width="14.42578125" style="48" customWidth="1"/>
    <col min="14343" max="14343" width="1" style="48" customWidth="1"/>
    <col min="14344" max="14344" width="14.42578125" style="48" customWidth="1"/>
    <col min="14345" max="14345" width="1" style="48" customWidth="1"/>
    <col min="14346" max="14346" width="14.42578125" style="48" customWidth="1"/>
    <col min="14347" max="14347" width="0.85546875" style="48" customWidth="1"/>
    <col min="14348" max="14348" width="14.42578125" style="48" customWidth="1"/>
    <col min="14349" max="14349" width="1" style="48" customWidth="1"/>
    <col min="14350" max="14350" width="14.42578125" style="48" customWidth="1"/>
    <col min="14351" max="14351" width="11.140625" style="48" bestFit="1" customWidth="1"/>
    <col min="14352" max="14592" width="9.140625" style="48"/>
    <col min="14593" max="14593" width="2.140625" style="48" customWidth="1"/>
    <col min="14594" max="14594" width="50" style="48" customWidth="1"/>
    <col min="14595" max="14595" width="4.140625" style="48" customWidth="1"/>
    <col min="14596" max="14596" width="2.42578125" style="48" customWidth="1"/>
    <col min="14597" max="14597" width="1.5703125" style="48" customWidth="1"/>
    <col min="14598" max="14598" width="14.42578125" style="48" customWidth="1"/>
    <col min="14599" max="14599" width="1" style="48" customWidth="1"/>
    <col min="14600" max="14600" width="14.42578125" style="48" customWidth="1"/>
    <col min="14601" max="14601" width="1" style="48" customWidth="1"/>
    <col min="14602" max="14602" width="14.42578125" style="48" customWidth="1"/>
    <col min="14603" max="14603" width="0.85546875" style="48" customWidth="1"/>
    <col min="14604" max="14604" width="14.42578125" style="48" customWidth="1"/>
    <col min="14605" max="14605" width="1" style="48" customWidth="1"/>
    <col min="14606" max="14606" width="14.42578125" style="48" customWidth="1"/>
    <col min="14607" max="14607" width="11.140625" style="48" bestFit="1" customWidth="1"/>
    <col min="14608" max="14848" width="9.140625" style="48"/>
    <col min="14849" max="14849" width="2.140625" style="48" customWidth="1"/>
    <col min="14850" max="14850" width="50" style="48" customWidth="1"/>
    <col min="14851" max="14851" width="4.140625" style="48" customWidth="1"/>
    <col min="14852" max="14852" width="2.42578125" style="48" customWidth="1"/>
    <col min="14853" max="14853" width="1.5703125" style="48" customWidth="1"/>
    <col min="14854" max="14854" width="14.42578125" style="48" customWidth="1"/>
    <col min="14855" max="14855" width="1" style="48" customWidth="1"/>
    <col min="14856" max="14856" width="14.42578125" style="48" customWidth="1"/>
    <col min="14857" max="14857" width="1" style="48" customWidth="1"/>
    <col min="14858" max="14858" width="14.42578125" style="48" customWidth="1"/>
    <col min="14859" max="14859" width="0.85546875" style="48" customWidth="1"/>
    <col min="14860" max="14860" width="14.42578125" style="48" customWidth="1"/>
    <col min="14861" max="14861" width="1" style="48" customWidth="1"/>
    <col min="14862" max="14862" width="14.42578125" style="48" customWidth="1"/>
    <col min="14863" max="14863" width="11.140625" style="48" bestFit="1" customWidth="1"/>
    <col min="14864" max="15104" width="9.140625" style="48"/>
    <col min="15105" max="15105" width="2.140625" style="48" customWidth="1"/>
    <col min="15106" max="15106" width="50" style="48" customWidth="1"/>
    <col min="15107" max="15107" width="4.140625" style="48" customWidth="1"/>
    <col min="15108" max="15108" width="2.42578125" style="48" customWidth="1"/>
    <col min="15109" max="15109" width="1.5703125" style="48" customWidth="1"/>
    <col min="15110" max="15110" width="14.42578125" style="48" customWidth="1"/>
    <col min="15111" max="15111" width="1" style="48" customWidth="1"/>
    <col min="15112" max="15112" width="14.42578125" style="48" customWidth="1"/>
    <col min="15113" max="15113" width="1" style="48" customWidth="1"/>
    <col min="15114" max="15114" width="14.42578125" style="48" customWidth="1"/>
    <col min="15115" max="15115" width="0.85546875" style="48" customWidth="1"/>
    <col min="15116" max="15116" width="14.42578125" style="48" customWidth="1"/>
    <col min="15117" max="15117" width="1" style="48" customWidth="1"/>
    <col min="15118" max="15118" width="14.42578125" style="48" customWidth="1"/>
    <col min="15119" max="15119" width="11.140625" style="48" bestFit="1" customWidth="1"/>
    <col min="15120" max="15360" width="9.140625" style="48"/>
    <col min="15361" max="15361" width="2.140625" style="48" customWidth="1"/>
    <col min="15362" max="15362" width="50" style="48" customWidth="1"/>
    <col min="15363" max="15363" width="4.140625" style="48" customWidth="1"/>
    <col min="15364" max="15364" width="2.42578125" style="48" customWidth="1"/>
    <col min="15365" max="15365" width="1.5703125" style="48" customWidth="1"/>
    <col min="15366" max="15366" width="14.42578125" style="48" customWidth="1"/>
    <col min="15367" max="15367" width="1" style="48" customWidth="1"/>
    <col min="15368" max="15368" width="14.42578125" style="48" customWidth="1"/>
    <col min="15369" max="15369" width="1" style="48" customWidth="1"/>
    <col min="15370" max="15370" width="14.42578125" style="48" customWidth="1"/>
    <col min="15371" max="15371" width="0.85546875" style="48" customWidth="1"/>
    <col min="15372" max="15372" width="14.42578125" style="48" customWidth="1"/>
    <col min="15373" max="15373" width="1" style="48" customWidth="1"/>
    <col min="15374" max="15374" width="14.42578125" style="48" customWidth="1"/>
    <col min="15375" max="15375" width="11.140625" style="48" bestFit="1" customWidth="1"/>
    <col min="15376" max="15616" width="9.140625" style="48"/>
    <col min="15617" max="15617" width="2.140625" style="48" customWidth="1"/>
    <col min="15618" max="15618" width="50" style="48" customWidth="1"/>
    <col min="15619" max="15619" width="4.140625" style="48" customWidth="1"/>
    <col min="15620" max="15620" width="2.42578125" style="48" customWidth="1"/>
    <col min="15621" max="15621" width="1.5703125" style="48" customWidth="1"/>
    <col min="15622" max="15622" width="14.42578125" style="48" customWidth="1"/>
    <col min="15623" max="15623" width="1" style="48" customWidth="1"/>
    <col min="15624" max="15624" width="14.42578125" style="48" customWidth="1"/>
    <col min="15625" max="15625" width="1" style="48" customWidth="1"/>
    <col min="15626" max="15626" width="14.42578125" style="48" customWidth="1"/>
    <col min="15627" max="15627" width="0.85546875" style="48" customWidth="1"/>
    <col min="15628" max="15628" width="14.42578125" style="48" customWidth="1"/>
    <col min="15629" max="15629" width="1" style="48" customWidth="1"/>
    <col min="15630" max="15630" width="14.42578125" style="48" customWidth="1"/>
    <col min="15631" max="15631" width="11.140625" style="48" bestFit="1" customWidth="1"/>
    <col min="15632" max="15872" width="9.140625" style="48"/>
    <col min="15873" max="15873" width="2.140625" style="48" customWidth="1"/>
    <col min="15874" max="15874" width="50" style="48" customWidth="1"/>
    <col min="15875" max="15875" width="4.140625" style="48" customWidth="1"/>
    <col min="15876" max="15876" width="2.42578125" style="48" customWidth="1"/>
    <col min="15877" max="15877" width="1.5703125" style="48" customWidth="1"/>
    <col min="15878" max="15878" width="14.42578125" style="48" customWidth="1"/>
    <col min="15879" max="15879" width="1" style="48" customWidth="1"/>
    <col min="15880" max="15880" width="14.42578125" style="48" customWidth="1"/>
    <col min="15881" max="15881" width="1" style="48" customWidth="1"/>
    <col min="15882" max="15882" width="14.42578125" style="48" customWidth="1"/>
    <col min="15883" max="15883" width="0.85546875" style="48" customWidth="1"/>
    <col min="15884" max="15884" width="14.42578125" style="48" customWidth="1"/>
    <col min="15885" max="15885" width="1" style="48" customWidth="1"/>
    <col min="15886" max="15886" width="14.42578125" style="48" customWidth="1"/>
    <col min="15887" max="15887" width="11.140625" style="48" bestFit="1" customWidth="1"/>
    <col min="15888" max="16128" width="9.140625" style="48"/>
    <col min="16129" max="16129" width="2.140625" style="48" customWidth="1"/>
    <col min="16130" max="16130" width="50" style="48" customWidth="1"/>
    <col min="16131" max="16131" width="4.140625" style="48" customWidth="1"/>
    <col min="16132" max="16132" width="2.42578125" style="48" customWidth="1"/>
    <col min="16133" max="16133" width="1.5703125" style="48" customWidth="1"/>
    <col min="16134" max="16134" width="14.42578125" style="48" customWidth="1"/>
    <col min="16135" max="16135" width="1" style="48" customWidth="1"/>
    <col min="16136" max="16136" width="14.42578125" style="48" customWidth="1"/>
    <col min="16137" max="16137" width="1" style="48" customWidth="1"/>
    <col min="16138" max="16138" width="14.42578125" style="48" customWidth="1"/>
    <col min="16139" max="16139" width="0.85546875" style="48" customWidth="1"/>
    <col min="16140" max="16140" width="14.42578125" style="48" customWidth="1"/>
    <col min="16141" max="16141" width="1" style="48" customWidth="1"/>
    <col min="16142" max="16142" width="14.42578125" style="48" customWidth="1"/>
    <col min="16143" max="16143" width="11.140625" style="48" bestFit="1" customWidth="1"/>
    <col min="16144" max="16384" width="9.140625" style="48"/>
  </cols>
  <sheetData>
    <row r="1" spans="1:15" ht="21.95" customHeight="1">
      <c r="L1" s="17" t="s">
        <v>100</v>
      </c>
    </row>
    <row r="2" spans="1:15" ht="21.95" customHeight="1">
      <c r="L2" s="17" t="s">
        <v>101</v>
      </c>
    </row>
    <row r="3" spans="1:15" ht="21.95" customHeight="1">
      <c r="A3" s="229" t="s">
        <v>120</v>
      </c>
      <c r="B3" s="229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5" s="50" customFormat="1" ht="21.95" customHeight="1">
      <c r="A4" s="217" t="s">
        <v>106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5" s="50" customFormat="1" ht="21.95" customHeight="1">
      <c r="A5" s="217" t="s">
        <v>118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5" s="50" customFormat="1" ht="21.95" customHeight="1">
      <c r="A6" s="217" t="s">
        <v>148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15" s="50" customFormat="1" ht="9.9499999999999993" customHeight="1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5" s="53" customFormat="1" ht="21.95" customHeight="1">
      <c r="A8" s="51"/>
      <c r="B8" s="51"/>
      <c r="C8" s="51"/>
      <c r="D8" s="51"/>
      <c r="E8" s="51"/>
      <c r="F8" s="227" t="s">
        <v>46</v>
      </c>
      <c r="G8" s="227"/>
      <c r="H8" s="227"/>
      <c r="I8" s="227"/>
      <c r="J8" s="227"/>
      <c r="K8" s="227"/>
      <c r="L8" s="227"/>
      <c r="M8" s="227"/>
      <c r="N8" s="227"/>
    </row>
    <row r="9" spans="1:15" s="53" customFormat="1" ht="21.95" customHeight="1">
      <c r="F9" s="231" t="s">
        <v>18</v>
      </c>
      <c r="G9" s="231"/>
      <c r="H9" s="231"/>
      <c r="I9" s="231"/>
      <c r="J9" s="231"/>
      <c r="K9" s="231"/>
      <c r="L9" s="231"/>
      <c r="M9" s="231"/>
      <c r="N9" s="231"/>
    </row>
    <row r="10" spans="1:15" s="53" customFormat="1" ht="21.95" customHeight="1">
      <c r="A10" s="54"/>
      <c r="B10" s="54"/>
      <c r="C10" s="54"/>
      <c r="F10" s="51" t="s">
        <v>37</v>
      </c>
      <c r="G10" s="51"/>
      <c r="H10" s="51" t="s">
        <v>21</v>
      </c>
      <c r="I10" s="51"/>
      <c r="J10" s="227" t="s">
        <v>16</v>
      </c>
      <c r="K10" s="227"/>
      <c r="L10" s="227"/>
      <c r="M10" s="51"/>
      <c r="N10" s="51" t="s">
        <v>19</v>
      </c>
    </row>
    <row r="11" spans="1:15" s="53" customFormat="1" ht="21.95" customHeight="1">
      <c r="F11" s="51" t="s">
        <v>20</v>
      </c>
      <c r="G11" s="51"/>
      <c r="H11" s="51" t="s">
        <v>4</v>
      </c>
      <c r="I11" s="51"/>
      <c r="J11" s="55" t="s">
        <v>8</v>
      </c>
      <c r="K11" s="51"/>
      <c r="L11" s="55" t="s">
        <v>2</v>
      </c>
      <c r="M11" s="51"/>
      <c r="N11" s="51" t="s">
        <v>22</v>
      </c>
    </row>
    <row r="12" spans="1:15" s="53" customFormat="1" ht="21.95" customHeight="1">
      <c r="B12" s="228" t="s">
        <v>27</v>
      </c>
      <c r="C12" s="228"/>
      <c r="D12" s="228"/>
      <c r="E12" s="56"/>
      <c r="F12" s="52" t="s">
        <v>66</v>
      </c>
      <c r="G12" s="51"/>
      <c r="H12" s="52"/>
      <c r="I12" s="51"/>
      <c r="J12" s="52" t="s">
        <v>102</v>
      </c>
      <c r="K12" s="51"/>
      <c r="L12" s="57"/>
      <c r="M12" s="51"/>
      <c r="N12" s="52"/>
    </row>
    <row r="13" spans="1:15" s="53" customFormat="1" ht="21.95" customHeight="1">
      <c r="A13" s="89" t="s">
        <v>133</v>
      </c>
      <c r="B13" s="89"/>
      <c r="C13" s="51"/>
      <c r="D13" s="51"/>
      <c r="E13" s="51"/>
      <c r="F13" s="90">
        <v>210000000</v>
      </c>
      <c r="G13" s="91"/>
      <c r="H13" s="90">
        <v>275836899.70999998</v>
      </c>
      <c r="I13" s="90"/>
      <c r="J13" s="90">
        <v>10260633.369999999</v>
      </c>
      <c r="K13" s="90"/>
      <c r="L13" s="90">
        <v>24951832.950000007</v>
      </c>
      <c r="M13" s="91"/>
      <c r="N13" s="90">
        <v>521049366.02999997</v>
      </c>
      <c r="O13" s="92"/>
    </row>
    <row r="14" spans="1:15" s="104" customFormat="1" ht="21.95" customHeight="1">
      <c r="A14" s="99" t="s">
        <v>152</v>
      </c>
      <c r="B14" s="99"/>
      <c r="C14" s="171">
        <v>21</v>
      </c>
      <c r="D14" s="100"/>
      <c r="E14" s="100"/>
      <c r="F14" s="101">
        <v>0</v>
      </c>
      <c r="G14" s="102"/>
      <c r="H14" s="101">
        <v>0</v>
      </c>
      <c r="I14" s="102"/>
      <c r="J14" s="101">
        <v>0</v>
      </c>
      <c r="K14" s="101"/>
      <c r="L14" s="169">
        <v>-8397996</v>
      </c>
      <c r="M14" s="170"/>
      <c r="N14" s="169">
        <v>-8397996</v>
      </c>
      <c r="O14" s="103"/>
    </row>
    <row r="15" spans="1:15" s="53" customFormat="1" ht="21.95" customHeight="1">
      <c r="A15" s="89" t="s">
        <v>104</v>
      </c>
      <c r="C15" s="51"/>
      <c r="F15" s="90">
        <v>0</v>
      </c>
      <c r="G15" s="91"/>
      <c r="H15" s="90">
        <v>0</v>
      </c>
      <c r="I15" s="91"/>
      <c r="J15" s="90">
        <v>0</v>
      </c>
      <c r="K15" s="91"/>
      <c r="L15" s="90">
        <v>100800836.93000001</v>
      </c>
      <c r="M15" s="91"/>
      <c r="N15" s="90">
        <v>100800836.93000001</v>
      </c>
      <c r="O15" s="93"/>
    </row>
    <row r="16" spans="1:15" s="53" customFormat="1" ht="21.95" customHeight="1" thickBot="1">
      <c r="A16" s="89" t="s">
        <v>149</v>
      </c>
      <c r="B16" s="89"/>
      <c r="C16" s="51"/>
      <c r="F16" s="106">
        <f>SUM(F13:F15)</f>
        <v>210000000</v>
      </c>
      <c r="G16" s="102"/>
      <c r="H16" s="106">
        <f>SUM(H13:H15)</f>
        <v>275836899.70999998</v>
      </c>
      <c r="I16" s="102"/>
      <c r="J16" s="106">
        <f>SUM(J13:J15)</f>
        <v>10260633.369999999</v>
      </c>
      <c r="K16" s="102"/>
      <c r="L16" s="106">
        <f>SUM(L13:L15)</f>
        <v>117354673.88000001</v>
      </c>
      <c r="M16" s="102"/>
      <c r="N16" s="106">
        <f>SUM(N13:N15)</f>
        <v>613452206.96000004</v>
      </c>
      <c r="O16" s="93"/>
    </row>
    <row r="17" spans="1:17" s="53" customFormat="1" ht="21.95" customHeight="1" thickTop="1"/>
    <row r="18" spans="1:17" s="104" customFormat="1" ht="21.95" customHeight="1">
      <c r="A18" s="99" t="s">
        <v>121</v>
      </c>
      <c r="B18" s="99"/>
      <c r="C18" s="100"/>
      <c r="D18" s="100"/>
      <c r="E18" s="100"/>
      <c r="F18" s="101">
        <v>210000000</v>
      </c>
      <c r="G18" s="102"/>
      <c r="H18" s="101">
        <v>275836899.70999998</v>
      </c>
      <c r="I18" s="101"/>
      <c r="J18" s="101">
        <v>8284749.5999999996</v>
      </c>
      <c r="K18" s="101"/>
      <c r="L18" s="101">
        <v>20208741.100000009</v>
      </c>
      <c r="M18" s="102"/>
      <c r="N18" s="101">
        <v>514330390.40999997</v>
      </c>
      <c r="O18" s="103"/>
    </row>
    <row r="19" spans="1:17" s="104" customFormat="1" ht="21.95" customHeight="1">
      <c r="A19" s="99" t="s">
        <v>152</v>
      </c>
      <c r="B19" s="99"/>
      <c r="C19" s="171"/>
      <c r="D19" s="100"/>
      <c r="E19" s="100"/>
      <c r="F19" s="101">
        <v>0</v>
      </c>
      <c r="G19" s="102"/>
      <c r="H19" s="101">
        <v>0</v>
      </c>
      <c r="I19" s="102"/>
      <c r="J19" s="101">
        <v>0</v>
      </c>
      <c r="K19" s="101"/>
      <c r="L19" s="169">
        <v>-16380000</v>
      </c>
      <c r="M19" s="170"/>
      <c r="N19" s="169">
        <v>-16380000</v>
      </c>
      <c r="O19" s="103"/>
      <c r="Q19" s="173"/>
    </row>
    <row r="20" spans="1:17" s="104" customFormat="1" ht="21.95" customHeight="1">
      <c r="A20" s="99" t="s">
        <v>104</v>
      </c>
      <c r="C20" s="100"/>
      <c r="F20" s="101">
        <v>0</v>
      </c>
      <c r="G20" s="102"/>
      <c r="H20" s="101">
        <v>0</v>
      </c>
      <c r="I20" s="102"/>
      <c r="J20" s="101">
        <v>0</v>
      </c>
      <c r="K20" s="102"/>
      <c r="L20" s="101">
        <v>14159045.330000015</v>
      </c>
      <c r="M20" s="102"/>
      <c r="N20" s="101">
        <v>14159045.330000015</v>
      </c>
      <c r="O20" s="105"/>
    </row>
    <row r="21" spans="1:17" s="104" customFormat="1" ht="21.95" customHeight="1" thickBot="1">
      <c r="A21" s="99" t="s">
        <v>150</v>
      </c>
      <c r="B21" s="99"/>
      <c r="C21" s="100"/>
      <c r="F21" s="106">
        <f>SUM(F18:F20)</f>
        <v>210000000</v>
      </c>
      <c r="G21" s="102"/>
      <c r="H21" s="106">
        <f>SUM(H18:H20)</f>
        <v>275836899.70999998</v>
      </c>
      <c r="I21" s="102"/>
      <c r="J21" s="106">
        <f>SUM(J18:J20)</f>
        <v>8284749.5999999996</v>
      </c>
      <c r="K21" s="102"/>
      <c r="L21" s="106">
        <v>17987786.430000015</v>
      </c>
      <c r="M21" s="102"/>
      <c r="N21" s="107">
        <v>512109435.74000001</v>
      </c>
      <c r="O21" s="105"/>
    </row>
    <row r="22" spans="1:17" s="53" customFormat="1" ht="21.95" customHeight="1" thickTop="1"/>
  </sheetData>
  <mergeCells count="8">
    <mergeCell ref="J10:L10"/>
    <mergeCell ref="B12:D12"/>
    <mergeCell ref="A3:N3"/>
    <mergeCell ref="A4:N4"/>
    <mergeCell ref="A5:N5"/>
    <mergeCell ref="A6:N6"/>
    <mergeCell ref="F8:N8"/>
    <mergeCell ref="F9:N9"/>
  </mergeCells>
  <printOptions horizontalCentered="1"/>
  <pageMargins left="1.1811023622047245" right="0.59055118110236227" top="0.59055118110236227" bottom="0.78740157480314965" header="0.59055118110236227" footer="0.78740157480314965"/>
  <pageSetup paperSize="9" firstPageNumber="7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EA5B7-8F4E-48A7-ACBE-FE50DDE52210}">
  <sheetPr codeName="Sheet4">
    <tabColor rgb="FF92D050"/>
  </sheetPr>
  <dimension ref="A1:O22"/>
  <sheetViews>
    <sheetView view="pageBreakPreview" zoomScale="130" zoomScaleNormal="100" zoomScaleSheetLayoutView="130" workbookViewId="0"/>
  </sheetViews>
  <sheetFormatPr defaultRowHeight="18" customHeight="1"/>
  <cols>
    <col min="1" max="1" width="1.5703125" style="48" customWidth="1"/>
    <col min="2" max="2" width="2.140625" style="48" customWidth="1"/>
    <col min="3" max="3" width="42" style="48" customWidth="1"/>
    <col min="4" max="4" width="4.140625" style="48" customWidth="1"/>
    <col min="5" max="5" width="2.42578125" style="48" customWidth="1"/>
    <col min="6" max="6" width="1.5703125" style="48" customWidth="1"/>
    <col min="7" max="7" width="15.7109375" style="48" customWidth="1"/>
    <col min="8" max="8" width="1" style="48" customWidth="1"/>
    <col min="9" max="9" width="15.7109375" style="48" customWidth="1"/>
    <col min="10" max="10" width="1" style="48" customWidth="1"/>
    <col min="11" max="11" width="15.7109375" style="48" customWidth="1"/>
    <col min="12" max="12" width="0.85546875" style="48" customWidth="1"/>
    <col min="13" max="13" width="15.7109375" style="48" customWidth="1"/>
    <col min="14" max="14" width="1" style="48" customWidth="1"/>
    <col min="15" max="15" width="15.7109375" style="48" customWidth="1"/>
    <col min="16" max="16" width="14.140625" style="48" bestFit="1" customWidth="1"/>
    <col min="17" max="256" width="9.140625" style="48"/>
    <col min="257" max="257" width="1.5703125" style="48" customWidth="1"/>
    <col min="258" max="258" width="2.140625" style="48" customWidth="1"/>
    <col min="259" max="259" width="50" style="48" customWidth="1"/>
    <col min="260" max="260" width="4.140625" style="48" customWidth="1"/>
    <col min="261" max="261" width="2.42578125" style="48" customWidth="1"/>
    <col min="262" max="262" width="1.5703125" style="48" customWidth="1"/>
    <col min="263" max="263" width="14.42578125" style="48" customWidth="1"/>
    <col min="264" max="264" width="1" style="48" customWidth="1"/>
    <col min="265" max="265" width="14.42578125" style="48" customWidth="1"/>
    <col min="266" max="266" width="1" style="48" customWidth="1"/>
    <col min="267" max="267" width="14.42578125" style="48" customWidth="1"/>
    <col min="268" max="268" width="0.85546875" style="48" customWidth="1"/>
    <col min="269" max="269" width="14.42578125" style="48" customWidth="1"/>
    <col min="270" max="270" width="1" style="48" customWidth="1"/>
    <col min="271" max="271" width="14.42578125" style="48" customWidth="1"/>
    <col min="272" max="272" width="14.140625" style="48" bestFit="1" customWidth="1"/>
    <col min="273" max="512" width="9.140625" style="48"/>
    <col min="513" max="513" width="1.5703125" style="48" customWidth="1"/>
    <col min="514" max="514" width="2.140625" style="48" customWidth="1"/>
    <col min="515" max="515" width="50" style="48" customWidth="1"/>
    <col min="516" max="516" width="4.140625" style="48" customWidth="1"/>
    <col min="517" max="517" width="2.42578125" style="48" customWidth="1"/>
    <col min="518" max="518" width="1.5703125" style="48" customWidth="1"/>
    <col min="519" max="519" width="14.42578125" style="48" customWidth="1"/>
    <col min="520" max="520" width="1" style="48" customWidth="1"/>
    <col min="521" max="521" width="14.42578125" style="48" customWidth="1"/>
    <col min="522" max="522" width="1" style="48" customWidth="1"/>
    <col min="523" max="523" width="14.42578125" style="48" customWidth="1"/>
    <col min="524" max="524" width="0.85546875" style="48" customWidth="1"/>
    <col min="525" max="525" width="14.42578125" style="48" customWidth="1"/>
    <col min="526" max="526" width="1" style="48" customWidth="1"/>
    <col min="527" max="527" width="14.42578125" style="48" customWidth="1"/>
    <col min="528" max="528" width="14.140625" style="48" bestFit="1" customWidth="1"/>
    <col min="529" max="768" width="9.140625" style="48"/>
    <col min="769" max="769" width="1.5703125" style="48" customWidth="1"/>
    <col min="770" max="770" width="2.140625" style="48" customWidth="1"/>
    <col min="771" max="771" width="50" style="48" customWidth="1"/>
    <col min="772" max="772" width="4.140625" style="48" customWidth="1"/>
    <col min="773" max="773" width="2.42578125" style="48" customWidth="1"/>
    <col min="774" max="774" width="1.5703125" style="48" customWidth="1"/>
    <col min="775" max="775" width="14.42578125" style="48" customWidth="1"/>
    <col min="776" max="776" width="1" style="48" customWidth="1"/>
    <col min="777" max="777" width="14.42578125" style="48" customWidth="1"/>
    <col min="778" max="778" width="1" style="48" customWidth="1"/>
    <col min="779" max="779" width="14.42578125" style="48" customWidth="1"/>
    <col min="780" max="780" width="0.85546875" style="48" customWidth="1"/>
    <col min="781" max="781" width="14.42578125" style="48" customWidth="1"/>
    <col min="782" max="782" width="1" style="48" customWidth="1"/>
    <col min="783" max="783" width="14.42578125" style="48" customWidth="1"/>
    <col min="784" max="784" width="14.140625" style="48" bestFit="1" customWidth="1"/>
    <col min="785" max="1024" width="9.140625" style="48"/>
    <col min="1025" max="1025" width="1.5703125" style="48" customWidth="1"/>
    <col min="1026" max="1026" width="2.140625" style="48" customWidth="1"/>
    <col min="1027" max="1027" width="50" style="48" customWidth="1"/>
    <col min="1028" max="1028" width="4.140625" style="48" customWidth="1"/>
    <col min="1029" max="1029" width="2.42578125" style="48" customWidth="1"/>
    <col min="1030" max="1030" width="1.5703125" style="48" customWidth="1"/>
    <col min="1031" max="1031" width="14.42578125" style="48" customWidth="1"/>
    <col min="1032" max="1032" width="1" style="48" customWidth="1"/>
    <col min="1033" max="1033" width="14.42578125" style="48" customWidth="1"/>
    <col min="1034" max="1034" width="1" style="48" customWidth="1"/>
    <col min="1035" max="1035" width="14.42578125" style="48" customWidth="1"/>
    <col min="1036" max="1036" width="0.85546875" style="48" customWidth="1"/>
    <col min="1037" max="1037" width="14.42578125" style="48" customWidth="1"/>
    <col min="1038" max="1038" width="1" style="48" customWidth="1"/>
    <col min="1039" max="1039" width="14.42578125" style="48" customWidth="1"/>
    <col min="1040" max="1040" width="14.140625" style="48" bestFit="1" customWidth="1"/>
    <col min="1041" max="1280" width="9.140625" style="48"/>
    <col min="1281" max="1281" width="1.5703125" style="48" customWidth="1"/>
    <col min="1282" max="1282" width="2.140625" style="48" customWidth="1"/>
    <col min="1283" max="1283" width="50" style="48" customWidth="1"/>
    <col min="1284" max="1284" width="4.140625" style="48" customWidth="1"/>
    <col min="1285" max="1285" width="2.42578125" style="48" customWidth="1"/>
    <col min="1286" max="1286" width="1.5703125" style="48" customWidth="1"/>
    <col min="1287" max="1287" width="14.42578125" style="48" customWidth="1"/>
    <col min="1288" max="1288" width="1" style="48" customWidth="1"/>
    <col min="1289" max="1289" width="14.42578125" style="48" customWidth="1"/>
    <col min="1290" max="1290" width="1" style="48" customWidth="1"/>
    <col min="1291" max="1291" width="14.42578125" style="48" customWidth="1"/>
    <col min="1292" max="1292" width="0.85546875" style="48" customWidth="1"/>
    <col min="1293" max="1293" width="14.42578125" style="48" customWidth="1"/>
    <col min="1294" max="1294" width="1" style="48" customWidth="1"/>
    <col min="1295" max="1295" width="14.42578125" style="48" customWidth="1"/>
    <col min="1296" max="1296" width="14.140625" style="48" bestFit="1" customWidth="1"/>
    <col min="1297" max="1536" width="9.140625" style="48"/>
    <col min="1537" max="1537" width="1.5703125" style="48" customWidth="1"/>
    <col min="1538" max="1538" width="2.140625" style="48" customWidth="1"/>
    <col min="1539" max="1539" width="50" style="48" customWidth="1"/>
    <col min="1540" max="1540" width="4.140625" style="48" customWidth="1"/>
    <col min="1541" max="1541" width="2.42578125" style="48" customWidth="1"/>
    <col min="1542" max="1542" width="1.5703125" style="48" customWidth="1"/>
    <col min="1543" max="1543" width="14.42578125" style="48" customWidth="1"/>
    <col min="1544" max="1544" width="1" style="48" customWidth="1"/>
    <col min="1545" max="1545" width="14.42578125" style="48" customWidth="1"/>
    <col min="1546" max="1546" width="1" style="48" customWidth="1"/>
    <col min="1547" max="1547" width="14.42578125" style="48" customWidth="1"/>
    <col min="1548" max="1548" width="0.85546875" style="48" customWidth="1"/>
    <col min="1549" max="1549" width="14.42578125" style="48" customWidth="1"/>
    <col min="1550" max="1550" width="1" style="48" customWidth="1"/>
    <col min="1551" max="1551" width="14.42578125" style="48" customWidth="1"/>
    <col min="1552" max="1552" width="14.140625" style="48" bestFit="1" customWidth="1"/>
    <col min="1553" max="1792" width="9.140625" style="48"/>
    <col min="1793" max="1793" width="1.5703125" style="48" customWidth="1"/>
    <col min="1794" max="1794" width="2.140625" style="48" customWidth="1"/>
    <col min="1795" max="1795" width="50" style="48" customWidth="1"/>
    <col min="1796" max="1796" width="4.140625" style="48" customWidth="1"/>
    <col min="1797" max="1797" width="2.42578125" style="48" customWidth="1"/>
    <col min="1798" max="1798" width="1.5703125" style="48" customWidth="1"/>
    <col min="1799" max="1799" width="14.42578125" style="48" customWidth="1"/>
    <col min="1800" max="1800" width="1" style="48" customWidth="1"/>
    <col min="1801" max="1801" width="14.42578125" style="48" customWidth="1"/>
    <col min="1802" max="1802" width="1" style="48" customWidth="1"/>
    <col min="1803" max="1803" width="14.42578125" style="48" customWidth="1"/>
    <col min="1804" max="1804" width="0.85546875" style="48" customWidth="1"/>
    <col min="1805" max="1805" width="14.42578125" style="48" customWidth="1"/>
    <col min="1806" max="1806" width="1" style="48" customWidth="1"/>
    <col min="1807" max="1807" width="14.42578125" style="48" customWidth="1"/>
    <col min="1808" max="1808" width="14.140625" style="48" bestFit="1" customWidth="1"/>
    <col min="1809" max="2048" width="9.140625" style="48"/>
    <col min="2049" max="2049" width="1.5703125" style="48" customWidth="1"/>
    <col min="2050" max="2050" width="2.140625" style="48" customWidth="1"/>
    <col min="2051" max="2051" width="50" style="48" customWidth="1"/>
    <col min="2052" max="2052" width="4.140625" style="48" customWidth="1"/>
    <col min="2053" max="2053" width="2.42578125" style="48" customWidth="1"/>
    <col min="2054" max="2054" width="1.5703125" style="48" customWidth="1"/>
    <col min="2055" max="2055" width="14.42578125" style="48" customWidth="1"/>
    <col min="2056" max="2056" width="1" style="48" customWidth="1"/>
    <col min="2057" max="2057" width="14.42578125" style="48" customWidth="1"/>
    <col min="2058" max="2058" width="1" style="48" customWidth="1"/>
    <col min="2059" max="2059" width="14.42578125" style="48" customWidth="1"/>
    <col min="2060" max="2060" width="0.85546875" style="48" customWidth="1"/>
    <col min="2061" max="2061" width="14.42578125" style="48" customWidth="1"/>
    <col min="2062" max="2062" width="1" style="48" customWidth="1"/>
    <col min="2063" max="2063" width="14.42578125" style="48" customWidth="1"/>
    <col min="2064" max="2064" width="14.140625" style="48" bestFit="1" customWidth="1"/>
    <col min="2065" max="2304" width="9.140625" style="48"/>
    <col min="2305" max="2305" width="1.5703125" style="48" customWidth="1"/>
    <col min="2306" max="2306" width="2.140625" style="48" customWidth="1"/>
    <col min="2307" max="2307" width="50" style="48" customWidth="1"/>
    <col min="2308" max="2308" width="4.140625" style="48" customWidth="1"/>
    <col min="2309" max="2309" width="2.42578125" style="48" customWidth="1"/>
    <col min="2310" max="2310" width="1.5703125" style="48" customWidth="1"/>
    <col min="2311" max="2311" width="14.42578125" style="48" customWidth="1"/>
    <col min="2312" max="2312" width="1" style="48" customWidth="1"/>
    <col min="2313" max="2313" width="14.42578125" style="48" customWidth="1"/>
    <col min="2314" max="2314" width="1" style="48" customWidth="1"/>
    <col min="2315" max="2315" width="14.42578125" style="48" customWidth="1"/>
    <col min="2316" max="2316" width="0.85546875" style="48" customWidth="1"/>
    <col min="2317" max="2317" width="14.42578125" style="48" customWidth="1"/>
    <col min="2318" max="2318" width="1" style="48" customWidth="1"/>
    <col min="2319" max="2319" width="14.42578125" style="48" customWidth="1"/>
    <col min="2320" max="2320" width="14.140625" style="48" bestFit="1" customWidth="1"/>
    <col min="2321" max="2560" width="9.140625" style="48"/>
    <col min="2561" max="2561" width="1.5703125" style="48" customWidth="1"/>
    <col min="2562" max="2562" width="2.140625" style="48" customWidth="1"/>
    <col min="2563" max="2563" width="50" style="48" customWidth="1"/>
    <col min="2564" max="2564" width="4.140625" style="48" customWidth="1"/>
    <col min="2565" max="2565" width="2.42578125" style="48" customWidth="1"/>
    <col min="2566" max="2566" width="1.5703125" style="48" customWidth="1"/>
    <col min="2567" max="2567" width="14.42578125" style="48" customWidth="1"/>
    <col min="2568" max="2568" width="1" style="48" customWidth="1"/>
    <col min="2569" max="2569" width="14.42578125" style="48" customWidth="1"/>
    <col min="2570" max="2570" width="1" style="48" customWidth="1"/>
    <col min="2571" max="2571" width="14.42578125" style="48" customWidth="1"/>
    <col min="2572" max="2572" width="0.85546875" style="48" customWidth="1"/>
    <col min="2573" max="2573" width="14.42578125" style="48" customWidth="1"/>
    <col min="2574" max="2574" width="1" style="48" customWidth="1"/>
    <col min="2575" max="2575" width="14.42578125" style="48" customWidth="1"/>
    <col min="2576" max="2576" width="14.140625" style="48" bestFit="1" customWidth="1"/>
    <col min="2577" max="2816" width="9.140625" style="48"/>
    <col min="2817" max="2817" width="1.5703125" style="48" customWidth="1"/>
    <col min="2818" max="2818" width="2.140625" style="48" customWidth="1"/>
    <col min="2819" max="2819" width="50" style="48" customWidth="1"/>
    <col min="2820" max="2820" width="4.140625" style="48" customWidth="1"/>
    <col min="2821" max="2821" width="2.42578125" style="48" customWidth="1"/>
    <col min="2822" max="2822" width="1.5703125" style="48" customWidth="1"/>
    <col min="2823" max="2823" width="14.42578125" style="48" customWidth="1"/>
    <col min="2824" max="2824" width="1" style="48" customWidth="1"/>
    <col min="2825" max="2825" width="14.42578125" style="48" customWidth="1"/>
    <col min="2826" max="2826" width="1" style="48" customWidth="1"/>
    <col min="2827" max="2827" width="14.42578125" style="48" customWidth="1"/>
    <col min="2828" max="2828" width="0.85546875" style="48" customWidth="1"/>
    <col min="2829" max="2829" width="14.42578125" style="48" customWidth="1"/>
    <col min="2830" max="2830" width="1" style="48" customWidth="1"/>
    <col min="2831" max="2831" width="14.42578125" style="48" customWidth="1"/>
    <col min="2832" max="2832" width="14.140625" style="48" bestFit="1" customWidth="1"/>
    <col min="2833" max="3072" width="9.140625" style="48"/>
    <col min="3073" max="3073" width="1.5703125" style="48" customWidth="1"/>
    <col min="3074" max="3074" width="2.140625" style="48" customWidth="1"/>
    <col min="3075" max="3075" width="50" style="48" customWidth="1"/>
    <col min="3076" max="3076" width="4.140625" style="48" customWidth="1"/>
    <col min="3077" max="3077" width="2.42578125" style="48" customWidth="1"/>
    <col min="3078" max="3078" width="1.5703125" style="48" customWidth="1"/>
    <col min="3079" max="3079" width="14.42578125" style="48" customWidth="1"/>
    <col min="3080" max="3080" width="1" style="48" customWidth="1"/>
    <col min="3081" max="3081" width="14.42578125" style="48" customWidth="1"/>
    <col min="3082" max="3082" width="1" style="48" customWidth="1"/>
    <col min="3083" max="3083" width="14.42578125" style="48" customWidth="1"/>
    <col min="3084" max="3084" width="0.85546875" style="48" customWidth="1"/>
    <col min="3085" max="3085" width="14.42578125" style="48" customWidth="1"/>
    <col min="3086" max="3086" width="1" style="48" customWidth="1"/>
    <col min="3087" max="3087" width="14.42578125" style="48" customWidth="1"/>
    <col min="3088" max="3088" width="14.140625" style="48" bestFit="1" customWidth="1"/>
    <col min="3089" max="3328" width="9.140625" style="48"/>
    <col min="3329" max="3329" width="1.5703125" style="48" customWidth="1"/>
    <col min="3330" max="3330" width="2.140625" style="48" customWidth="1"/>
    <col min="3331" max="3331" width="50" style="48" customWidth="1"/>
    <col min="3332" max="3332" width="4.140625" style="48" customWidth="1"/>
    <col min="3333" max="3333" width="2.42578125" style="48" customWidth="1"/>
    <col min="3334" max="3334" width="1.5703125" style="48" customWidth="1"/>
    <col min="3335" max="3335" width="14.42578125" style="48" customWidth="1"/>
    <col min="3336" max="3336" width="1" style="48" customWidth="1"/>
    <col min="3337" max="3337" width="14.42578125" style="48" customWidth="1"/>
    <col min="3338" max="3338" width="1" style="48" customWidth="1"/>
    <col min="3339" max="3339" width="14.42578125" style="48" customWidth="1"/>
    <col min="3340" max="3340" width="0.85546875" style="48" customWidth="1"/>
    <col min="3341" max="3341" width="14.42578125" style="48" customWidth="1"/>
    <col min="3342" max="3342" width="1" style="48" customWidth="1"/>
    <col min="3343" max="3343" width="14.42578125" style="48" customWidth="1"/>
    <col min="3344" max="3344" width="14.140625" style="48" bestFit="1" customWidth="1"/>
    <col min="3345" max="3584" width="9.140625" style="48"/>
    <col min="3585" max="3585" width="1.5703125" style="48" customWidth="1"/>
    <col min="3586" max="3586" width="2.140625" style="48" customWidth="1"/>
    <col min="3587" max="3587" width="50" style="48" customWidth="1"/>
    <col min="3588" max="3588" width="4.140625" style="48" customWidth="1"/>
    <col min="3589" max="3589" width="2.42578125" style="48" customWidth="1"/>
    <col min="3590" max="3590" width="1.5703125" style="48" customWidth="1"/>
    <col min="3591" max="3591" width="14.42578125" style="48" customWidth="1"/>
    <col min="3592" max="3592" width="1" style="48" customWidth="1"/>
    <col min="3593" max="3593" width="14.42578125" style="48" customWidth="1"/>
    <col min="3594" max="3594" width="1" style="48" customWidth="1"/>
    <col min="3595" max="3595" width="14.42578125" style="48" customWidth="1"/>
    <col min="3596" max="3596" width="0.85546875" style="48" customWidth="1"/>
    <col min="3597" max="3597" width="14.42578125" style="48" customWidth="1"/>
    <col min="3598" max="3598" width="1" style="48" customWidth="1"/>
    <col min="3599" max="3599" width="14.42578125" style="48" customWidth="1"/>
    <col min="3600" max="3600" width="14.140625" style="48" bestFit="1" customWidth="1"/>
    <col min="3601" max="3840" width="9.140625" style="48"/>
    <col min="3841" max="3841" width="1.5703125" style="48" customWidth="1"/>
    <col min="3842" max="3842" width="2.140625" style="48" customWidth="1"/>
    <col min="3843" max="3843" width="50" style="48" customWidth="1"/>
    <col min="3844" max="3844" width="4.140625" style="48" customWidth="1"/>
    <col min="3845" max="3845" width="2.42578125" style="48" customWidth="1"/>
    <col min="3846" max="3846" width="1.5703125" style="48" customWidth="1"/>
    <col min="3847" max="3847" width="14.42578125" style="48" customWidth="1"/>
    <col min="3848" max="3848" width="1" style="48" customWidth="1"/>
    <col min="3849" max="3849" width="14.42578125" style="48" customWidth="1"/>
    <col min="3850" max="3850" width="1" style="48" customWidth="1"/>
    <col min="3851" max="3851" width="14.42578125" style="48" customWidth="1"/>
    <col min="3852" max="3852" width="0.85546875" style="48" customWidth="1"/>
    <col min="3853" max="3853" width="14.42578125" style="48" customWidth="1"/>
    <col min="3854" max="3854" width="1" style="48" customWidth="1"/>
    <col min="3855" max="3855" width="14.42578125" style="48" customWidth="1"/>
    <col min="3856" max="3856" width="14.140625" style="48" bestFit="1" customWidth="1"/>
    <col min="3857" max="4096" width="9.140625" style="48"/>
    <col min="4097" max="4097" width="1.5703125" style="48" customWidth="1"/>
    <col min="4098" max="4098" width="2.140625" style="48" customWidth="1"/>
    <col min="4099" max="4099" width="50" style="48" customWidth="1"/>
    <col min="4100" max="4100" width="4.140625" style="48" customWidth="1"/>
    <col min="4101" max="4101" width="2.42578125" style="48" customWidth="1"/>
    <col min="4102" max="4102" width="1.5703125" style="48" customWidth="1"/>
    <col min="4103" max="4103" width="14.42578125" style="48" customWidth="1"/>
    <col min="4104" max="4104" width="1" style="48" customWidth="1"/>
    <col min="4105" max="4105" width="14.42578125" style="48" customWidth="1"/>
    <col min="4106" max="4106" width="1" style="48" customWidth="1"/>
    <col min="4107" max="4107" width="14.42578125" style="48" customWidth="1"/>
    <col min="4108" max="4108" width="0.85546875" style="48" customWidth="1"/>
    <col min="4109" max="4109" width="14.42578125" style="48" customWidth="1"/>
    <col min="4110" max="4110" width="1" style="48" customWidth="1"/>
    <col min="4111" max="4111" width="14.42578125" style="48" customWidth="1"/>
    <col min="4112" max="4112" width="14.140625" style="48" bestFit="1" customWidth="1"/>
    <col min="4113" max="4352" width="9.140625" style="48"/>
    <col min="4353" max="4353" width="1.5703125" style="48" customWidth="1"/>
    <col min="4354" max="4354" width="2.140625" style="48" customWidth="1"/>
    <col min="4355" max="4355" width="50" style="48" customWidth="1"/>
    <col min="4356" max="4356" width="4.140625" style="48" customWidth="1"/>
    <col min="4357" max="4357" width="2.42578125" style="48" customWidth="1"/>
    <col min="4358" max="4358" width="1.5703125" style="48" customWidth="1"/>
    <col min="4359" max="4359" width="14.42578125" style="48" customWidth="1"/>
    <col min="4360" max="4360" width="1" style="48" customWidth="1"/>
    <col min="4361" max="4361" width="14.42578125" style="48" customWidth="1"/>
    <col min="4362" max="4362" width="1" style="48" customWidth="1"/>
    <col min="4363" max="4363" width="14.42578125" style="48" customWidth="1"/>
    <col min="4364" max="4364" width="0.85546875" style="48" customWidth="1"/>
    <col min="4365" max="4365" width="14.42578125" style="48" customWidth="1"/>
    <col min="4366" max="4366" width="1" style="48" customWidth="1"/>
    <col min="4367" max="4367" width="14.42578125" style="48" customWidth="1"/>
    <col min="4368" max="4368" width="14.140625" style="48" bestFit="1" customWidth="1"/>
    <col min="4369" max="4608" width="9.140625" style="48"/>
    <col min="4609" max="4609" width="1.5703125" style="48" customWidth="1"/>
    <col min="4610" max="4610" width="2.140625" style="48" customWidth="1"/>
    <col min="4611" max="4611" width="50" style="48" customWidth="1"/>
    <col min="4612" max="4612" width="4.140625" style="48" customWidth="1"/>
    <col min="4613" max="4613" width="2.42578125" style="48" customWidth="1"/>
    <col min="4614" max="4614" width="1.5703125" style="48" customWidth="1"/>
    <col min="4615" max="4615" width="14.42578125" style="48" customWidth="1"/>
    <col min="4616" max="4616" width="1" style="48" customWidth="1"/>
    <col min="4617" max="4617" width="14.42578125" style="48" customWidth="1"/>
    <col min="4618" max="4618" width="1" style="48" customWidth="1"/>
    <col min="4619" max="4619" width="14.42578125" style="48" customWidth="1"/>
    <col min="4620" max="4620" width="0.85546875" style="48" customWidth="1"/>
    <col min="4621" max="4621" width="14.42578125" style="48" customWidth="1"/>
    <col min="4622" max="4622" width="1" style="48" customWidth="1"/>
    <col min="4623" max="4623" width="14.42578125" style="48" customWidth="1"/>
    <col min="4624" max="4624" width="14.140625" style="48" bestFit="1" customWidth="1"/>
    <col min="4625" max="4864" width="9.140625" style="48"/>
    <col min="4865" max="4865" width="1.5703125" style="48" customWidth="1"/>
    <col min="4866" max="4866" width="2.140625" style="48" customWidth="1"/>
    <col min="4867" max="4867" width="50" style="48" customWidth="1"/>
    <col min="4868" max="4868" width="4.140625" style="48" customWidth="1"/>
    <col min="4869" max="4869" width="2.42578125" style="48" customWidth="1"/>
    <col min="4870" max="4870" width="1.5703125" style="48" customWidth="1"/>
    <col min="4871" max="4871" width="14.42578125" style="48" customWidth="1"/>
    <col min="4872" max="4872" width="1" style="48" customWidth="1"/>
    <col min="4873" max="4873" width="14.42578125" style="48" customWidth="1"/>
    <col min="4874" max="4874" width="1" style="48" customWidth="1"/>
    <col min="4875" max="4875" width="14.42578125" style="48" customWidth="1"/>
    <col min="4876" max="4876" width="0.85546875" style="48" customWidth="1"/>
    <col min="4877" max="4877" width="14.42578125" style="48" customWidth="1"/>
    <col min="4878" max="4878" width="1" style="48" customWidth="1"/>
    <col min="4879" max="4879" width="14.42578125" style="48" customWidth="1"/>
    <col min="4880" max="4880" width="14.140625" style="48" bestFit="1" customWidth="1"/>
    <col min="4881" max="5120" width="9.140625" style="48"/>
    <col min="5121" max="5121" width="1.5703125" style="48" customWidth="1"/>
    <col min="5122" max="5122" width="2.140625" style="48" customWidth="1"/>
    <col min="5123" max="5123" width="50" style="48" customWidth="1"/>
    <col min="5124" max="5124" width="4.140625" style="48" customWidth="1"/>
    <col min="5125" max="5125" width="2.42578125" style="48" customWidth="1"/>
    <col min="5126" max="5126" width="1.5703125" style="48" customWidth="1"/>
    <col min="5127" max="5127" width="14.42578125" style="48" customWidth="1"/>
    <col min="5128" max="5128" width="1" style="48" customWidth="1"/>
    <col min="5129" max="5129" width="14.42578125" style="48" customWidth="1"/>
    <col min="5130" max="5130" width="1" style="48" customWidth="1"/>
    <col min="5131" max="5131" width="14.42578125" style="48" customWidth="1"/>
    <col min="5132" max="5132" width="0.85546875" style="48" customWidth="1"/>
    <col min="5133" max="5133" width="14.42578125" style="48" customWidth="1"/>
    <col min="5134" max="5134" width="1" style="48" customWidth="1"/>
    <col min="5135" max="5135" width="14.42578125" style="48" customWidth="1"/>
    <col min="5136" max="5136" width="14.140625" style="48" bestFit="1" customWidth="1"/>
    <col min="5137" max="5376" width="9.140625" style="48"/>
    <col min="5377" max="5377" width="1.5703125" style="48" customWidth="1"/>
    <col min="5378" max="5378" width="2.140625" style="48" customWidth="1"/>
    <col min="5379" max="5379" width="50" style="48" customWidth="1"/>
    <col min="5380" max="5380" width="4.140625" style="48" customWidth="1"/>
    <col min="5381" max="5381" width="2.42578125" style="48" customWidth="1"/>
    <col min="5382" max="5382" width="1.5703125" style="48" customWidth="1"/>
    <col min="5383" max="5383" width="14.42578125" style="48" customWidth="1"/>
    <col min="5384" max="5384" width="1" style="48" customWidth="1"/>
    <col min="5385" max="5385" width="14.42578125" style="48" customWidth="1"/>
    <col min="5386" max="5386" width="1" style="48" customWidth="1"/>
    <col min="5387" max="5387" width="14.42578125" style="48" customWidth="1"/>
    <col min="5388" max="5388" width="0.85546875" style="48" customWidth="1"/>
    <col min="5389" max="5389" width="14.42578125" style="48" customWidth="1"/>
    <col min="5390" max="5390" width="1" style="48" customWidth="1"/>
    <col min="5391" max="5391" width="14.42578125" style="48" customWidth="1"/>
    <col min="5392" max="5392" width="14.140625" style="48" bestFit="1" customWidth="1"/>
    <col min="5393" max="5632" width="9.140625" style="48"/>
    <col min="5633" max="5633" width="1.5703125" style="48" customWidth="1"/>
    <col min="5634" max="5634" width="2.140625" style="48" customWidth="1"/>
    <col min="5635" max="5635" width="50" style="48" customWidth="1"/>
    <col min="5636" max="5636" width="4.140625" style="48" customWidth="1"/>
    <col min="5637" max="5637" width="2.42578125" style="48" customWidth="1"/>
    <col min="5638" max="5638" width="1.5703125" style="48" customWidth="1"/>
    <col min="5639" max="5639" width="14.42578125" style="48" customWidth="1"/>
    <col min="5640" max="5640" width="1" style="48" customWidth="1"/>
    <col min="5641" max="5641" width="14.42578125" style="48" customWidth="1"/>
    <col min="5642" max="5642" width="1" style="48" customWidth="1"/>
    <col min="5643" max="5643" width="14.42578125" style="48" customWidth="1"/>
    <col min="5644" max="5644" width="0.85546875" style="48" customWidth="1"/>
    <col min="5645" max="5645" width="14.42578125" style="48" customWidth="1"/>
    <col min="5646" max="5646" width="1" style="48" customWidth="1"/>
    <col min="5647" max="5647" width="14.42578125" style="48" customWidth="1"/>
    <col min="5648" max="5648" width="14.140625" style="48" bestFit="1" customWidth="1"/>
    <col min="5649" max="5888" width="9.140625" style="48"/>
    <col min="5889" max="5889" width="1.5703125" style="48" customWidth="1"/>
    <col min="5890" max="5890" width="2.140625" style="48" customWidth="1"/>
    <col min="5891" max="5891" width="50" style="48" customWidth="1"/>
    <col min="5892" max="5892" width="4.140625" style="48" customWidth="1"/>
    <col min="5893" max="5893" width="2.42578125" style="48" customWidth="1"/>
    <col min="5894" max="5894" width="1.5703125" style="48" customWidth="1"/>
    <col min="5895" max="5895" width="14.42578125" style="48" customWidth="1"/>
    <col min="5896" max="5896" width="1" style="48" customWidth="1"/>
    <col min="5897" max="5897" width="14.42578125" style="48" customWidth="1"/>
    <col min="5898" max="5898" width="1" style="48" customWidth="1"/>
    <col min="5899" max="5899" width="14.42578125" style="48" customWidth="1"/>
    <col min="5900" max="5900" width="0.85546875" style="48" customWidth="1"/>
    <col min="5901" max="5901" width="14.42578125" style="48" customWidth="1"/>
    <col min="5902" max="5902" width="1" style="48" customWidth="1"/>
    <col min="5903" max="5903" width="14.42578125" style="48" customWidth="1"/>
    <col min="5904" max="5904" width="14.140625" style="48" bestFit="1" customWidth="1"/>
    <col min="5905" max="6144" width="9.140625" style="48"/>
    <col min="6145" max="6145" width="1.5703125" style="48" customWidth="1"/>
    <col min="6146" max="6146" width="2.140625" style="48" customWidth="1"/>
    <col min="6147" max="6147" width="50" style="48" customWidth="1"/>
    <col min="6148" max="6148" width="4.140625" style="48" customWidth="1"/>
    <col min="6149" max="6149" width="2.42578125" style="48" customWidth="1"/>
    <col min="6150" max="6150" width="1.5703125" style="48" customWidth="1"/>
    <col min="6151" max="6151" width="14.42578125" style="48" customWidth="1"/>
    <col min="6152" max="6152" width="1" style="48" customWidth="1"/>
    <col min="6153" max="6153" width="14.42578125" style="48" customWidth="1"/>
    <col min="6154" max="6154" width="1" style="48" customWidth="1"/>
    <col min="6155" max="6155" width="14.42578125" style="48" customWidth="1"/>
    <col min="6156" max="6156" width="0.85546875" style="48" customWidth="1"/>
    <col min="6157" max="6157" width="14.42578125" style="48" customWidth="1"/>
    <col min="6158" max="6158" width="1" style="48" customWidth="1"/>
    <col min="6159" max="6159" width="14.42578125" style="48" customWidth="1"/>
    <col min="6160" max="6160" width="14.140625" style="48" bestFit="1" customWidth="1"/>
    <col min="6161" max="6400" width="9.140625" style="48"/>
    <col min="6401" max="6401" width="1.5703125" style="48" customWidth="1"/>
    <col min="6402" max="6402" width="2.140625" style="48" customWidth="1"/>
    <col min="6403" max="6403" width="50" style="48" customWidth="1"/>
    <col min="6404" max="6404" width="4.140625" style="48" customWidth="1"/>
    <col min="6405" max="6405" width="2.42578125" style="48" customWidth="1"/>
    <col min="6406" max="6406" width="1.5703125" style="48" customWidth="1"/>
    <col min="6407" max="6407" width="14.42578125" style="48" customWidth="1"/>
    <col min="6408" max="6408" width="1" style="48" customWidth="1"/>
    <col min="6409" max="6409" width="14.42578125" style="48" customWidth="1"/>
    <col min="6410" max="6410" width="1" style="48" customWidth="1"/>
    <col min="6411" max="6411" width="14.42578125" style="48" customWidth="1"/>
    <col min="6412" max="6412" width="0.85546875" style="48" customWidth="1"/>
    <col min="6413" max="6413" width="14.42578125" style="48" customWidth="1"/>
    <col min="6414" max="6414" width="1" style="48" customWidth="1"/>
    <col min="6415" max="6415" width="14.42578125" style="48" customWidth="1"/>
    <col min="6416" max="6416" width="14.140625" style="48" bestFit="1" customWidth="1"/>
    <col min="6417" max="6656" width="9.140625" style="48"/>
    <col min="6657" max="6657" width="1.5703125" style="48" customWidth="1"/>
    <col min="6658" max="6658" width="2.140625" style="48" customWidth="1"/>
    <col min="6659" max="6659" width="50" style="48" customWidth="1"/>
    <col min="6660" max="6660" width="4.140625" style="48" customWidth="1"/>
    <col min="6661" max="6661" width="2.42578125" style="48" customWidth="1"/>
    <col min="6662" max="6662" width="1.5703125" style="48" customWidth="1"/>
    <col min="6663" max="6663" width="14.42578125" style="48" customWidth="1"/>
    <col min="6664" max="6664" width="1" style="48" customWidth="1"/>
    <col min="6665" max="6665" width="14.42578125" style="48" customWidth="1"/>
    <col min="6666" max="6666" width="1" style="48" customWidth="1"/>
    <col min="6667" max="6667" width="14.42578125" style="48" customWidth="1"/>
    <col min="6668" max="6668" width="0.85546875" style="48" customWidth="1"/>
    <col min="6669" max="6669" width="14.42578125" style="48" customWidth="1"/>
    <col min="6670" max="6670" width="1" style="48" customWidth="1"/>
    <col min="6671" max="6671" width="14.42578125" style="48" customWidth="1"/>
    <col min="6672" max="6672" width="14.140625" style="48" bestFit="1" customWidth="1"/>
    <col min="6673" max="6912" width="9.140625" style="48"/>
    <col min="6913" max="6913" width="1.5703125" style="48" customWidth="1"/>
    <col min="6914" max="6914" width="2.140625" style="48" customWidth="1"/>
    <col min="6915" max="6915" width="50" style="48" customWidth="1"/>
    <col min="6916" max="6916" width="4.140625" style="48" customWidth="1"/>
    <col min="6917" max="6917" width="2.42578125" style="48" customWidth="1"/>
    <col min="6918" max="6918" width="1.5703125" style="48" customWidth="1"/>
    <col min="6919" max="6919" width="14.42578125" style="48" customWidth="1"/>
    <col min="6920" max="6920" width="1" style="48" customWidth="1"/>
    <col min="6921" max="6921" width="14.42578125" style="48" customWidth="1"/>
    <col min="6922" max="6922" width="1" style="48" customWidth="1"/>
    <col min="6923" max="6923" width="14.42578125" style="48" customWidth="1"/>
    <col min="6924" max="6924" width="0.85546875" style="48" customWidth="1"/>
    <col min="6925" max="6925" width="14.42578125" style="48" customWidth="1"/>
    <col min="6926" max="6926" width="1" style="48" customWidth="1"/>
    <col min="6927" max="6927" width="14.42578125" style="48" customWidth="1"/>
    <col min="6928" max="6928" width="14.140625" style="48" bestFit="1" customWidth="1"/>
    <col min="6929" max="7168" width="9.140625" style="48"/>
    <col min="7169" max="7169" width="1.5703125" style="48" customWidth="1"/>
    <col min="7170" max="7170" width="2.140625" style="48" customWidth="1"/>
    <col min="7171" max="7171" width="50" style="48" customWidth="1"/>
    <col min="7172" max="7172" width="4.140625" style="48" customWidth="1"/>
    <col min="7173" max="7173" width="2.42578125" style="48" customWidth="1"/>
    <col min="7174" max="7174" width="1.5703125" style="48" customWidth="1"/>
    <col min="7175" max="7175" width="14.42578125" style="48" customWidth="1"/>
    <col min="7176" max="7176" width="1" style="48" customWidth="1"/>
    <col min="7177" max="7177" width="14.42578125" style="48" customWidth="1"/>
    <col min="7178" max="7178" width="1" style="48" customWidth="1"/>
    <col min="7179" max="7179" width="14.42578125" style="48" customWidth="1"/>
    <col min="7180" max="7180" width="0.85546875" style="48" customWidth="1"/>
    <col min="7181" max="7181" width="14.42578125" style="48" customWidth="1"/>
    <col min="7182" max="7182" width="1" style="48" customWidth="1"/>
    <col min="7183" max="7183" width="14.42578125" style="48" customWidth="1"/>
    <col min="7184" max="7184" width="14.140625" style="48" bestFit="1" customWidth="1"/>
    <col min="7185" max="7424" width="9.140625" style="48"/>
    <col min="7425" max="7425" width="1.5703125" style="48" customWidth="1"/>
    <col min="7426" max="7426" width="2.140625" style="48" customWidth="1"/>
    <col min="7427" max="7427" width="50" style="48" customWidth="1"/>
    <col min="7428" max="7428" width="4.140625" style="48" customWidth="1"/>
    <col min="7429" max="7429" width="2.42578125" style="48" customWidth="1"/>
    <col min="7430" max="7430" width="1.5703125" style="48" customWidth="1"/>
    <col min="7431" max="7431" width="14.42578125" style="48" customWidth="1"/>
    <col min="7432" max="7432" width="1" style="48" customWidth="1"/>
    <col min="7433" max="7433" width="14.42578125" style="48" customWidth="1"/>
    <col min="7434" max="7434" width="1" style="48" customWidth="1"/>
    <col min="7435" max="7435" width="14.42578125" style="48" customWidth="1"/>
    <col min="7436" max="7436" width="0.85546875" style="48" customWidth="1"/>
    <col min="7437" max="7437" width="14.42578125" style="48" customWidth="1"/>
    <col min="7438" max="7438" width="1" style="48" customWidth="1"/>
    <col min="7439" max="7439" width="14.42578125" style="48" customWidth="1"/>
    <col min="7440" max="7440" width="14.140625" style="48" bestFit="1" customWidth="1"/>
    <col min="7441" max="7680" width="9.140625" style="48"/>
    <col min="7681" max="7681" width="1.5703125" style="48" customWidth="1"/>
    <col min="7682" max="7682" width="2.140625" style="48" customWidth="1"/>
    <col min="7683" max="7683" width="50" style="48" customWidth="1"/>
    <col min="7684" max="7684" width="4.140625" style="48" customWidth="1"/>
    <col min="7685" max="7685" width="2.42578125" style="48" customWidth="1"/>
    <col min="7686" max="7686" width="1.5703125" style="48" customWidth="1"/>
    <col min="7687" max="7687" width="14.42578125" style="48" customWidth="1"/>
    <col min="7688" max="7688" width="1" style="48" customWidth="1"/>
    <col min="7689" max="7689" width="14.42578125" style="48" customWidth="1"/>
    <col min="7690" max="7690" width="1" style="48" customWidth="1"/>
    <col min="7691" max="7691" width="14.42578125" style="48" customWidth="1"/>
    <col min="7692" max="7692" width="0.85546875" style="48" customWidth="1"/>
    <col min="7693" max="7693" width="14.42578125" style="48" customWidth="1"/>
    <col min="7694" max="7694" width="1" style="48" customWidth="1"/>
    <col min="7695" max="7695" width="14.42578125" style="48" customWidth="1"/>
    <col min="7696" max="7696" width="14.140625" style="48" bestFit="1" customWidth="1"/>
    <col min="7697" max="7936" width="9.140625" style="48"/>
    <col min="7937" max="7937" width="1.5703125" style="48" customWidth="1"/>
    <col min="7938" max="7938" width="2.140625" style="48" customWidth="1"/>
    <col min="7939" max="7939" width="50" style="48" customWidth="1"/>
    <col min="7940" max="7940" width="4.140625" style="48" customWidth="1"/>
    <col min="7941" max="7941" width="2.42578125" style="48" customWidth="1"/>
    <col min="7942" max="7942" width="1.5703125" style="48" customWidth="1"/>
    <col min="7943" max="7943" width="14.42578125" style="48" customWidth="1"/>
    <col min="7944" max="7944" width="1" style="48" customWidth="1"/>
    <col min="7945" max="7945" width="14.42578125" style="48" customWidth="1"/>
    <col min="7946" max="7946" width="1" style="48" customWidth="1"/>
    <col min="7947" max="7947" width="14.42578125" style="48" customWidth="1"/>
    <col min="7948" max="7948" width="0.85546875" style="48" customWidth="1"/>
    <col min="7949" max="7949" width="14.42578125" style="48" customWidth="1"/>
    <col min="7950" max="7950" width="1" style="48" customWidth="1"/>
    <col min="7951" max="7951" width="14.42578125" style="48" customWidth="1"/>
    <col min="7952" max="7952" width="14.140625" style="48" bestFit="1" customWidth="1"/>
    <col min="7953" max="8192" width="9.140625" style="48"/>
    <col min="8193" max="8193" width="1.5703125" style="48" customWidth="1"/>
    <col min="8194" max="8194" width="2.140625" style="48" customWidth="1"/>
    <col min="8195" max="8195" width="50" style="48" customWidth="1"/>
    <col min="8196" max="8196" width="4.140625" style="48" customWidth="1"/>
    <col min="8197" max="8197" width="2.42578125" style="48" customWidth="1"/>
    <col min="8198" max="8198" width="1.5703125" style="48" customWidth="1"/>
    <col min="8199" max="8199" width="14.42578125" style="48" customWidth="1"/>
    <col min="8200" max="8200" width="1" style="48" customWidth="1"/>
    <col min="8201" max="8201" width="14.42578125" style="48" customWidth="1"/>
    <col min="8202" max="8202" width="1" style="48" customWidth="1"/>
    <col min="8203" max="8203" width="14.42578125" style="48" customWidth="1"/>
    <col min="8204" max="8204" width="0.85546875" style="48" customWidth="1"/>
    <col min="8205" max="8205" width="14.42578125" style="48" customWidth="1"/>
    <col min="8206" max="8206" width="1" style="48" customWidth="1"/>
    <col min="8207" max="8207" width="14.42578125" style="48" customWidth="1"/>
    <col min="8208" max="8208" width="14.140625" style="48" bestFit="1" customWidth="1"/>
    <col min="8209" max="8448" width="9.140625" style="48"/>
    <col min="8449" max="8449" width="1.5703125" style="48" customWidth="1"/>
    <col min="8450" max="8450" width="2.140625" style="48" customWidth="1"/>
    <col min="8451" max="8451" width="50" style="48" customWidth="1"/>
    <col min="8452" max="8452" width="4.140625" style="48" customWidth="1"/>
    <col min="8453" max="8453" width="2.42578125" style="48" customWidth="1"/>
    <col min="8454" max="8454" width="1.5703125" style="48" customWidth="1"/>
    <col min="8455" max="8455" width="14.42578125" style="48" customWidth="1"/>
    <col min="8456" max="8456" width="1" style="48" customWidth="1"/>
    <col min="8457" max="8457" width="14.42578125" style="48" customWidth="1"/>
    <col min="8458" max="8458" width="1" style="48" customWidth="1"/>
    <col min="8459" max="8459" width="14.42578125" style="48" customWidth="1"/>
    <col min="8460" max="8460" width="0.85546875" style="48" customWidth="1"/>
    <col min="8461" max="8461" width="14.42578125" style="48" customWidth="1"/>
    <col min="8462" max="8462" width="1" style="48" customWidth="1"/>
    <col min="8463" max="8463" width="14.42578125" style="48" customWidth="1"/>
    <col min="8464" max="8464" width="14.140625" style="48" bestFit="1" customWidth="1"/>
    <col min="8465" max="8704" width="9.140625" style="48"/>
    <col min="8705" max="8705" width="1.5703125" style="48" customWidth="1"/>
    <col min="8706" max="8706" width="2.140625" style="48" customWidth="1"/>
    <col min="8707" max="8707" width="50" style="48" customWidth="1"/>
    <col min="8708" max="8708" width="4.140625" style="48" customWidth="1"/>
    <col min="8709" max="8709" width="2.42578125" style="48" customWidth="1"/>
    <col min="8710" max="8710" width="1.5703125" style="48" customWidth="1"/>
    <col min="8711" max="8711" width="14.42578125" style="48" customWidth="1"/>
    <col min="8712" max="8712" width="1" style="48" customWidth="1"/>
    <col min="8713" max="8713" width="14.42578125" style="48" customWidth="1"/>
    <col min="8714" max="8714" width="1" style="48" customWidth="1"/>
    <col min="8715" max="8715" width="14.42578125" style="48" customWidth="1"/>
    <col min="8716" max="8716" width="0.85546875" style="48" customWidth="1"/>
    <col min="8717" max="8717" width="14.42578125" style="48" customWidth="1"/>
    <col min="8718" max="8718" width="1" style="48" customWidth="1"/>
    <col min="8719" max="8719" width="14.42578125" style="48" customWidth="1"/>
    <col min="8720" max="8720" width="14.140625" style="48" bestFit="1" customWidth="1"/>
    <col min="8721" max="8960" width="9.140625" style="48"/>
    <col min="8961" max="8961" width="1.5703125" style="48" customWidth="1"/>
    <col min="8962" max="8962" width="2.140625" style="48" customWidth="1"/>
    <col min="8963" max="8963" width="50" style="48" customWidth="1"/>
    <col min="8964" max="8964" width="4.140625" style="48" customWidth="1"/>
    <col min="8965" max="8965" width="2.42578125" style="48" customWidth="1"/>
    <col min="8966" max="8966" width="1.5703125" style="48" customWidth="1"/>
    <col min="8967" max="8967" width="14.42578125" style="48" customWidth="1"/>
    <col min="8968" max="8968" width="1" style="48" customWidth="1"/>
    <col min="8969" max="8969" width="14.42578125" style="48" customWidth="1"/>
    <col min="8970" max="8970" width="1" style="48" customWidth="1"/>
    <col min="8971" max="8971" width="14.42578125" style="48" customWidth="1"/>
    <col min="8972" max="8972" width="0.85546875" style="48" customWidth="1"/>
    <col min="8973" max="8973" width="14.42578125" style="48" customWidth="1"/>
    <col min="8974" max="8974" width="1" style="48" customWidth="1"/>
    <col min="8975" max="8975" width="14.42578125" style="48" customWidth="1"/>
    <col min="8976" max="8976" width="14.140625" style="48" bestFit="1" customWidth="1"/>
    <col min="8977" max="9216" width="9.140625" style="48"/>
    <col min="9217" max="9217" width="1.5703125" style="48" customWidth="1"/>
    <col min="9218" max="9218" width="2.140625" style="48" customWidth="1"/>
    <col min="9219" max="9219" width="50" style="48" customWidth="1"/>
    <col min="9220" max="9220" width="4.140625" style="48" customWidth="1"/>
    <col min="9221" max="9221" width="2.42578125" style="48" customWidth="1"/>
    <col min="9222" max="9222" width="1.5703125" style="48" customWidth="1"/>
    <col min="9223" max="9223" width="14.42578125" style="48" customWidth="1"/>
    <col min="9224" max="9224" width="1" style="48" customWidth="1"/>
    <col min="9225" max="9225" width="14.42578125" style="48" customWidth="1"/>
    <col min="9226" max="9226" width="1" style="48" customWidth="1"/>
    <col min="9227" max="9227" width="14.42578125" style="48" customWidth="1"/>
    <col min="9228" max="9228" width="0.85546875" style="48" customWidth="1"/>
    <col min="9229" max="9229" width="14.42578125" style="48" customWidth="1"/>
    <col min="9230" max="9230" width="1" style="48" customWidth="1"/>
    <col min="9231" max="9231" width="14.42578125" style="48" customWidth="1"/>
    <col min="9232" max="9232" width="14.140625" style="48" bestFit="1" customWidth="1"/>
    <col min="9233" max="9472" width="9.140625" style="48"/>
    <col min="9473" max="9473" width="1.5703125" style="48" customWidth="1"/>
    <col min="9474" max="9474" width="2.140625" style="48" customWidth="1"/>
    <col min="9475" max="9475" width="50" style="48" customWidth="1"/>
    <col min="9476" max="9476" width="4.140625" style="48" customWidth="1"/>
    <col min="9477" max="9477" width="2.42578125" style="48" customWidth="1"/>
    <col min="9478" max="9478" width="1.5703125" style="48" customWidth="1"/>
    <col min="9479" max="9479" width="14.42578125" style="48" customWidth="1"/>
    <col min="9480" max="9480" width="1" style="48" customWidth="1"/>
    <col min="9481" max="9481" width="14.42578125" style="48" customWidth="1"/>
    <col min="9482" max="9482" width="1" style="48" customWidth="1"/>
    <col min="9483" max="9483" width="14.42578125" style="48" customWidth="1"/>
    <col min="9484" max="9484" width="0.85546875" style="48" customWidth="1"/>
    <col min="9485" max="9485" width="14.42578125" style="48" customWidth="1"/>
    <col min="9486" max="9486" width="1" style="48" customWidth="1"/>
    <col min="9487" max="9487" width="14.42578125" style="48" customWidth="1"/>
    <col min="9488" max="9488" width="14.140625" style="48" bestFit="1" customWidth="1"/>
    <col min="9489" max="9728" width="9.140625" style="48"/>
    <col min="9729" max="9729" width="1.5703125" style="48" customWidth="1"/>
    <col min="9730" max="9730" width="2.140625" style="48" customWidth="1"/>
    <col min="9731" max="9731" width="50" style="48" customWidth="1"/>
    <col min="9732" max="9732" width="4.140625" style="48" customWidth="1"/>
    <col min="9733" max="9733" width="2.42578125" style="48" customWidth="1"/>
    <col min="9734" max="9734" width="1.5703125" style="48" customWidth="1"/>
    <col min="9735" max="9735" width="14.42578125" style="48" customWidth="1"/>
    <col min="9736" max="9736" width="1" style="48" customWidth="1"/>
    <col min="9737" max="9737" width="14.42578125" style="48" customWidth="1"/>
    <col min="9738" max="9738" width="1" style="48" customWidth="1"/>
    <col min="9739" max="9739" width="14.42578125" style="48" customWidth="1"/>
    <col min="9740" max="9740" width="0.85546875" style="48" customWidth="1"/>
    <col min="9741" max="9741" width="14.42578125" style="48" customWidth="1"/>
    <col min="9742" max="9742" width="1" style="48" customWidth="1"/>
    <col min="9743" max="9743" width="14.42578125" style="48" customWidth="1"/>
    <col min="9744" max="9744" width="14.140625" style="48" bestFit="1" customWidth="1"/>
    <col min="9745" max="9984" width="9.140625" style="48"/>
    <col min="9985" max="9985" width="1.5703125" style="48" customWidth="1"/>
    <col min="9986" max="9986" width="2.140625" style="48" customWidth="1"/>
    <col min="9987" max="9987" width="50" style="48" customWidth="1"/>
    <col min="9988" max="9988" width="4.140625" style="48" customWidth="1"/>
    <col min="9989" max="9989" width="2.42578125" style="48" customWidth="1"/>
    <col min="9990" max="9990" width="1.5703125" style="48" customWidth="1"/>
    <col min="9991" max="9991" width="14.42578125" style="48" customWidth="1"/>
    <col min="9992" max="9992" width="1" style="48" customWidth="1"/>
    <col min="9993" max="9993" width="14.42578125" style="48" customWidth="1"/>
    <col min="9994" max="9994" width="1" style="48" customWidth="1"/>
    <col min="9995" max="9995" width="14.42578125" style="48" customWidth="1"/>
    <col min="9996" max="9996" width="0.85546875" style="48" customWidth="1"/>
    <col min="9997" max="9997" width="14.42578125" style="48" customWidth="1"/>
    <col min="9998" max="9998" width="1" style="48" customWidth="1"/>
    <col min="9999" max="9999" width="14.42578125" style="48" customWidth="1"/>
    <col min="10000" max="10000" width="14.140625" style="48" bestFit="1" customWidth="1"/>
    <col min="10001" max="10240" width="9.140625" style="48"/>
    <col min="10241" max="10241" width="1.5703125" style="48" customWidth="1"/>
    <col min="10242" max="10242" width="2.140625" style="48" customWidth="1"/>
    <col min="10243" max="10243" width="50" style="48" customWidth="1"/>
    <col min="10244" max="10244" width="4.140625" style="48" customWidth="1"/>
    <col min="10245" max="10245" width="2.42578125" style="48" customWidth="1"/>
    <col min="10246" max="10246" width="1.5703125" style="48" customWidth="1"/>
    <col min="10247" max="10247" width="14.42578125" style="48" customWidth="1"/>
    <col min="10248" max="10248" width="1" style="48" customWidth="1"/>
    <col min="10249" max="10249" width="14.42578125" style="48" customWidth="1"/>
    <col min="10250" max="10250" width="1" style="48" customWidth="1"/>
    <col min="10251" max="10251" width="14.42578125" style="48" customWidth="1"/>
    <col min="10252" max="10252" width="0.85546875" style="48" customWidth="1"/>
    <col min="10253" max="10253" width="14.42578125" style="48" customWidth="1"/>
    <col min="10254" max="10254" width="1" style="48" customWidth="1"/>
    <col min="10255" max="10255" width="14.42578125" style="48" customWidth="1"/>
    <col min="10256" max="10256" width="14.140625" style="48" bestFit="1" customWidth="1"/>
    <col min="10257" max="10496" width="9.140625" style="48"/>
    <col min="10497" max="10497" width="1.5703125" style="48" customWidth="1"/>
    <col min="10498" max="10498" width="2.140625" style="48" customWidth="1"/>
    <col min="10499" max="10499" width="50" style="48" customWidth="1"/>
    <col min="10500" max="10500" width="4.140625" style="48" customWidth="1"/>
    <col min="10501" max="10501" width="2.42578125" style="48" customWidth="1"/>
    <col min="10502" max="10502" width="1.5703125" style="48" customWidth="1"/>
    <col min="10503" max="10503" width="14.42578125" style="48" customWidth="1"/>
    <col min="10504" max="10504" width="1" style="48" customWidth="1"/>
    <col min="10505" max="10505" width="14.42578125" style="48" customWidth="1"/>
    <col min="10506" max="10506" width="1" style="48" customWidth="1"/>
    <col min="10507" max="10507" width="14.42578125" style="48" customWidth="1"/>
    <col min="10508" max="10508" width="0.85546875" style="48" customWidth="1"/>
    <col min="10509" max="10509" width="14.42578125" style="48" customWidth="1"/>
    <col min="10510" max="10510" width="1" style="48" customWidth="1"/>
    <col min="10511" max="10511" width="14.42578125" style="48" customWidth="1"/>
    <col min="10512" max="10512" width="14.140625" style="48" bestFit="1" customWidth="1"/>
    <col min="10513" max="10752" width="9.140625" style="48"/>
    <col min="10753" max="10753" width="1.5703125" style="48" customWidth="1"/>
    <col min="10754" max="10754" width="2.140625" style="48" customWidth="1"/>
    <col min="10755" max="10755" width="50" style="48" customWidth="1"/>
    <col min="10756" max="10756" width="4.140625" style="48" customWidth="1"/>
    <col min="10757" max="10757" width="2.42578125" style="48" customWidth="1"/>
    <col min="10758" max="10758" width="1.5703125" style="48" customWidth="1"/>
    <col min="10759" max="10759" width="14.42578125" style="48" customWidth="1"/>
    <col min="10760" max="10760" width="1" style="48" customWidth="1"/>
    <col min="10761" max="10761" width="14.42578125" style="48" customWidth="1"/>
    <col min="10762" max="10762" width="1" style="48" customWidth="1"/>
    <col min="10763" max="10763" width="14.42578125" style="48" customWidth="1"/>
    <col min="10764" max="10764" width="0.85546875" style="48" customWidth="1"/>
    <col min="10765" max="10765" width="14.42578125" style="48" customWidth="1"/>
    <col min="10766" max="10766" width="1" style="48" customWidth="1"/>
    <col min="10767" max="10767" width="14.42578125" style="48" customWidth="1"/>
    <col min="10768" max="10768" width="14.140625" style="48" bestFit="1" customWidth="1"/>
    <col min="10769" max="11008" width="9.140625" style="48"/>
    <col min="11009" max="11009" width="1.5703125" style="48" customWidth="1"/>
    <col min="11010" max="11010" width="2.140625" style="48" customWidth="1"/>
    <col min="11011" max="11011" width="50" style="48" customWidth="1"/>
    <col min="11012" max="11012" width="4.140625" style="48" customWidth="1"/>
    <col min="11013" max="11013" width="2.42578125" style="48" customWidth="1"/>
    <col min="11014" max="11014" width="1.5703125" style="48" customWidth="1"/>
    <col min="11015" max="11015" width="14.42578125" style="48" customWidth="1"/>
    <col min="11016" max="11016" width="1" style="48" customWidth="1"/>
    <col min="11017" max="11017" width="14.42578125" style="48" customWidth="1"/>
    <col min="11018" max="11018" width="1" style="48" customWidth="1"/>
    <col min="11019" max="11019" width="14.42578125" style="48" customWidth="1"/>
    <col min="11020" max="11020" width="0.85546875" style="48" customWidth="1"/>
    <col min="11021" max="11021" width="14.42578125" style="48" customWidth="1"/>
    <col min="11022" max="11022" width="1" style="48" customWidth="1"/>
    <col min="11023" max="11023" width="14.42578125" style="48" customWidth="1"/>
    <col min="11024" max="11024" width="14.140625" style="48" bestFit="1" customWidth="1"/>
    <col min="11025" max="11264" width="9.140625" style="48"/>
    <col min="11265" max="11265" width="1.5703125" style="48" customWidth="1"/>
    <col min="11266" max="11266" width="2.140625" style="48" customWidth="1"/>
    <col min="11267" max="11267" width="50" style="48" customWidth="1"/>
    <col min="11268" max="11268" width="4.140625" style="48" customWidth="1"/>
    <col min="11269" max="11269" width="2.42578125" style="48" customWidth="1"/>
    <col min="11270" max="11270" width="1.5703125" style="48" customWidth="1"/>
    <col min="11271" max="11271" width="14.42578125" style="48" customWidth="1"/>
    <col min="11272" max="11272" width="1" style="48" customWidth="1"/>
    <col min="11273" max="11273" width="14.42578125" style="48" customWidth="1"/>
    <col min="11274" max="11274" width="1" style="48" customWidth="1"/>
    <col min="11275" max="11275" width="14.42578125" style="48" customWidth="1"/>
    <col min="11276" max="11276" width="0.85546875" style="48" customWidth="1"/>
    <col min="11277" max="11277" width="14.42578125" style="48" customWidth="1"/>
    <col min="11278" max="11278" width="1" style="48" customWidth="1"/>
    <col min="11279" max="11279" width="14.42578125" style="48" customWidth="1"/>
    <col min="11280" max="11280" width="14.140625" style="48" bestFit="1" customWidth="1"/>
    <col min="11281" max="11520" width="9.140625" style="48"/>
    <col min="11521" max="11521" width="1.5703125" style="48" customWidth="1"/>
    <col min="11522" max="11522" width="2.140625" style="48" customWidth="1"/>
    <col min="11523" max="11523" width="50" style="48" customWidth="1"/>
    <col min="11524" max="11524" width="4.140625" style="48" customWidth="1"/>
    <col min="11525" max="11525" width="2.42578125" style="48" customWidth="1"/>
    <col min="11526" max="11526" width="1.5703125" style="48" customWidth="1"/>
    <col min="11527" max="11527" width="14.42578125" style="48" customWidth="1"/>
    <col min="11528" max="11528" width="1" style="48" customWidth="1"/>
    <col min="11529" max="11529" width="14.42578125" style="48" customWidth="1"/>
    <col min="11530" max="11530" width="1" style="48" customWidth="1"/>
    <col min="11531" max="11531" width="14.42578125" style="48" customWidth="1"/>
    <col min="11532" max="11532" width="0.85546875" style="48" customWidth="1"/>
    <col min="11533" max="11533" width="14.42578125" style="48" customWidth="1"/>
    <col min="11534" max="11534" width="1" style="48" customWidth="1"/>
    <col min="11535" max="11535" width="14.42578125" style="48" customWidth="1"/>
    <col min="11536" max="11536" width="14.140625" style="48" bestFit="1" customWidth="1"/>
    <col min="11537" max="11776" width="9.140625" style="48"/>
    <col min="11777" max="11777" width="1.5703125" style="48" customWidth="1"/>
    <col min="11778" max="11778" width="2.140625" style="48" customWidth="1"/>
    <col min="11779" max="11779" width="50" style="48" customWidth="1"/>
    <col min="11780" max="11780" width="4.140625" style="48" customWidth="1"/>
    <col min="11781" max="11781" width="2.42578125" style="48" customWidth="1"/>
    <col min="11782" max="11782" width="1.5703125" style="48" customWidth="1"/>
    <col min="11783" max="11783" width="14.42578125" style="48" customWidth="1"/>
    <col min="11784" max="11784" width="1" style="48" customWidth="1"/>
    <col min="11785" max="11785" width="14.42578125" style="48" customWidth="1"/>
    <col min="11786" max="11786" width="1" style="48" customWidth="1"/>
    <col min="11787" max="11787" width="14.42578125" style="48" customWidth="1"/>
    <col min="11788" max="11788" width="0.85546875" style="48" customWidth="1"/>
    <col min="11789" max="11789" width="14.42578125" style="48" customWidth="1"/>
    <col min="11790" max="11790" width="1" style="48" customWidth="1"/>
    <col min="11791" max="11791" width="14.42578125" style="48" customWidth="1"/>
    <col min="11792" max="11792" width="14.140625" style="48" bestFit="1" customWidth="1"/>
    <col min="11793" max="12032" width="9.140625" style="48"/>
    <col min="12033" max="12033" width="1.5703125" style="48" customWidth="1"/>
    <col min="12034" max="12034" width="2.140625" style="48" customWidth="1"/>
    <col min="12035" max="12035" width="50" style="48" customWidth="1"/>
    <col min="12036" max="12036" width="4.140625" style="48" customWidth="1"/>
    <col min="12037" max="12037" width="2.42578125" style="48" customWidth="1"/>
    <col min="12038" max="12038" width="1.5703125" style="48" customWidth="1"/>
    <col min="12039" max="12039" width="14.42578125" style="48" customWidth="1"/>
    <col min="12040" max="12040" width="1" style="48" customWidth="1"/>
    <col min="12041" max="12041" width="14.42578125" style="48" customWidth="1"/>
    <col min="12042" max="12042" width="1" style="48" customWidth="1"/>
    <col min="12043" max="12043" width="14.42578125" style="48" customWidth="1"/>
    <col min="12044" max="12044" width="0.85546875" style="48" customWidth="1"/>
    <col min="12045" max="12045" width="14.42578125" style="48" customWidth="1"/>
    <col min="12046" max="12046" width="1" style="48" customWidth="1"/>
    <col min="12047" max="12047" width="14.42578125" style="48" customWidth="1"/>
    <col min="12048" max="12048" width="14.140625" style="48" bestFit="1" customWidth="1"/>
    <col min="12049" max="12288" width="9.140625" style="48"/>
    <col min="12289" max="12289" width="1.5703125" style="48" customWidth="1"/>
    <col min="12290" max="12290" width="2.140625" style="48" customWidth="1"/>
    <col min="12291" max="12291" width="50" style="48" customWidth="1"/>
    <col min="12292" max="12292" width="4.140625" style="48" customWidth="1"/>
    <col min="12293" max="12293" width="2.42578125" style="48" customWidth="1"/>
    <col min="12294" max="12294" width="1.5703125" style="48" customWidth="1"/>
    <col min="12295" max="12295" width="14.42578125" style="48" customWidth="1"/>
    <col min="12296" max="12296" width="1" style="48" customWidth="1"/>
    <col min="12297" max="12297" width="14.42578125" style="48" customWidth="1"/>
    <col min="12298" max="12298" width="1" style="48" customWidth="1"/>
    <col min="12299" max="12299" width="14.42578125" style="48" customWidth="1"/>
    <col min="12300" max="12300" width="0.85546875" style="48" customWidth="1"/>
    <col min="12301" max="12301" width="14.42578125" style="48" customWidth="1"/>
    <col min="12302" max="12302" width="1" style="48" customWidth="1"/>
    <col min="12303" max="12303" width="14.42578125" style="48" customWidth="1"/>
    <col min="12304" max="12304" width="14.140625" style="48" bestFit="1" customWidth="1"/>
    <col min="12305" max="12544" width="9.140625" style="48"/>
    <col min="12545" max="12545" width="1.5703125" style="48" customWidth="1"/>
    <col min="12546" max="12546" width="2.140625" style="48" customWidth="1"/>
    <col min="12547" max="12547" width="50" style="48" customWidth="1"/>
    <col min="12548" max="12548" width="4.140625" style="48" customWidth="1"/>
    <col min="12549" max="12549" width="2.42578125" style="48" customWidth="1"/>
    <col min="12550" max="12550" width="1.5703125" style="48" customWidth="1"/>
    <col min="12551" max="12551" width="14.42578125" style="48" customWidth="1"/>
    <col min="12552" max="12552" width="1" style="48" customWidth="1"/>
    <col min="12553" max="12553" width="14.42578125" style="48" customWidth="1"/>
    <col min="12554" max="12554" width="1" style="48" customWidth="1"/>
    <col min="12555" max="12555" width="14.42578125" style="48" customWidth="1"/>
    <col min="12556" max="12556" width="0.85546875" style="48" customWidth="1"/>
    <col min="12557" max="12557" width="14.42578125" style="48" customWidth="1"/>
    <col min="12558" max="12558" width="1" style="48" customWidth="1"/>
    <col min="12559" max="12559" width="14.42578125" style="48" customWidth="1"/>
    <col min="12560" max="12560" width="14.140625" style="48" bestFit="1" customWidth="1"/>
    <col min="12561" max="12800" width="9.140625" style="48"/>
    <col min="12801" max="12801" width="1.5703125" style="48" customWidth="1"/>
    <col min="12802" max="12802" width="2.140625" style="48" customWidth="1"/>
    <col min="12803" max="12803" width="50" style="48" customWidth="1"/>
    <col min="12804" max="12804" width="4.140625" style="48" customWidth="1"/>
    <col min="12805" max="12805" width="2.42578125" style="48" customWidth="1"/>
    <col min="12806" max="12806" width="1.5703125" style="48" customWidth="1"/>
    <col min="12807" max="12807" width="14.42578125" style="48" customWidth="1"/>
    <col min="12808" max="12808" width="1" style="48" customWidth="1"/>
    <col min="12809" max="12809" width="14.42578125" style="48" customWidth="1"/>
    <col min="12810" max="12810" width="1" style="48" customWidth="1"/>
    <col min="12811" max="12811" width="14.42578125" style="48" customWidth="1"/>
    <col min="12812" max="12812" width="0.85546875" style="48" customWidth="1"/>
    <col min="12813" max="12813" width="14.42578125" style="48" customWidth="1"/>
    <col min="12814" max="12814" width="1" style="48" customWidth="1"/>
    <col min="12815" max="12815" width="14.42578125" style="48" customWidth="1"/>
    <col min="12816" max="12816" width="14.140625" style="48" bestFit="1" customWidth="1"/>
    <col min="12817" max="13056" width="9.140625" style="48"/>
    <col min="13057" max="13057" width="1.5703125" style="48" customWidth="1"/>
    <col min="13058" max="13058" width="2.140625" style="48" customWidth="1"/>
    <col min="13059" max="13059" width="50" style="48" customWidth="1"/>
    <col min="13060" max="13060" width="4.140625" style="48" customWidth="1"/>
    <col min="13061" max="13061" width="2.42578125" style="48" customWidth="1"/>
    <col min="13062" max="13062" width="1.5703125" style="48" customWidth="1"/>
    <col min="13063" max="13063" width="14.42578125" style="48" customWidth="1"/>
    <col min="13064" max="13064" width="1" style="48" customWidth="1"/>
    <col min="13065" max="13065" width="14.42578125" style="48" customWidth="1"/>
    <col min="13066" max="13066" width="1" style="48" customWidth="1"/>
    <col min="13067" max="13067" width="14.42578125" style="48" customWidth="1"/>
    <col min="13068" max="13068" width="0.85546875" style="48" customWidth="1"/>
    <col min="13069" max="13069" width="14.42578125" style="48" customWidth="1"/>
    <col min="13070" max="13070" width="1" style="48" customWidth="1"/>
    <col min="13071" max="13071" width="14.42578125" style="48" customWidth="1"/>
    <col min="13072" max="13072" width="14.140625" style="48" bestFit="1" customWidth="1"/>
    <col min="13073" max="13312" width="9.140625" style="48"/>
    <col min="13313" max="13313" width="1.5703125" style="48" customWidth="1"/>
    <col min="13314" max="13314" width="2.140625" style="48" customWidth="1"/>
    <col min="13315" max="13315" width="50" style="48" customWidth="1"/>
    <col min="13316" max="13316" width="4.140625" style="48" customWidth="1"/>
    <col min="13317" max="13317" width="2.42578125" style="48" customWidth="1"/>
    <col min="13318" max="13318" width="1.5703125" style="48" customWidth="1"/>
    <col min="13319" max="13319" width="14.42578125" style="48" customWidth="1"/>
    <col min="13320" max="13320" width="1" style="48" customWidth="1"/>
    <col min="13321" max="13321" width="14.42578125" style="48" customWidth="1"/>
    <col min="13322" max="13322" width="1" style="48" customWidth="1"/>
    <col min="13323" max="13323" width="14.42578125" style="48" customWidth="1"/>
    <col min="13324" max="13324" width="0.85546875" style="48" customWidth="1"/>
    <col min="13325" max="13325" width="14.42578125" style="48" customWidth="1"/>
    <col min="13326" max="13326" width="1" style="48" customWidth="1"/>
    <col min="13327" max="13327" width="14.42578125" style="48" customWidth="1"/>
    <col min="13328" max="13328" width="14.140625" style="48" bestFit="1" customWidth="1"/>
    <col min="13329" max="13568" width="9.140625" style="48"/>
    <col min="13569" max="13569" width="1.5703125" style="48" customWidth="1"/>
    <col min="13570" max="13570" width="2.140625" style="48" customWidth="1"/>
    <col min="13571" max="13571" width="50" style="48" customWidth="1"/>
    <col min="13572" max="13572" width="4.140625" style="48" customWidth="1"/>
    <col min="13573" max="13573" width="2.42578125" style="48" customWidth="1"/>
    <col min="13574" max="13574" width="1.5703125" style="48" customWidth="1"/>
    <col min="13575" max="13575" width="14.42578125" style="48" customWidth="1"/>
    <col min="13576" max="13576" width="1" style="48" customWidth="1"/>
    <col min="13577" max="13577" width="14.42578125" style="48" customWidth="1"/>
    <col min="13578" max="13578" width="1" style="48" customWidth="1"/>
    <col min="13579" max="13579" width="14.42578125" style="48" customWidth="1"/>
    <col min="13580" max="13580" width="0.85546875" style="48" customWidth="1"/>
    <col min="13581" max="13581" width="14.42578125" style="48" customWidth="1"/>
    <col min="13582" max="13582" width="1" style="48" customWidth="1"/>
    <col min="13583" max="13583" width="14.42578125" style="48" customWidth="1"/>
    <col min="13584" max="13584" width="14.140625" style="48" bestFit="1" customWidth="1"/>
    <col min="13585" max="13824" width="9.140625" style="48"/>
    <col min="13825" max="13825" width="1.5703125" style="48" customWidth="1"/>
    <col min="13826" max="13826" width="2.140625" style="48" customWidth="1"/>
    <col min="13827" max="13827" width="50" style="48" customWidth="1"/>
    <col min="13828" max="13828" width="4.140625" style="48" customWidth="1"/>
    <col min="13829" max="13829" width="2.42578125" style="48" customWidth="1"/>
    <col min="13830" max="13830" width="1.5703125" style="48" customWidth="1"/>
    <col min="13831" max="13831" width="14.42578125" style="48" customWidth="1"/>
    <col min="13832" max="13832" width="1" style="48" customWidth="1"/>
    <col min="13833" max="13833" width="14.42578125" style="48" customWidth="1"/>
    <col min="13834" max="13834" width="1" style="48" customWidth="1"/>
    <col min="13835" max="13835" width="14.42578125" style="48" customWidth="1"/>
    <col min="13836" max="13836" width="0.85546875" style="48" customWidth="1"/>
    <col min="13837" max="13837" width="14.42578125" style="48" customWidth="1"/>
    <col min="13838" max="13838" width="1" style="48" customWidth="1"/>
    <col min="13839" max="13839" width="14.42578125" style="48" customWidth="1"/>
    <col min="13840" max="13840" width="14.140625" style="48" bestFit="1" customWidth="1"/>
    <col min="13841" max="14080" width="9.140625" style="48"/>
    <col min="14081" max="14081" width="1.5703125" style="48" customWidth="1"/>
    <col min="14082" max="14082" width="2.140625" style="48" customWidth="1"/>
    <col min="14083" max="14083" width="50" style="48" customWidth="1"/>
    <col min="14084" max="14084" width="4.140625" style="48" customWidth="1"/>
    <col min="14085" max="14085" width="2.42578125" style="48" customWidth="1"/>
    <col min="14086" max="14086" width="1.5703125" style="48" customWidth="1"/>
    <col min="14087" max="14087" width="14.42578125" style="48" customWidth="1"/>
    <col min="14088" max="14088" width="1" style="48" customWidth="1"/>
    <col min="14089" max="14089" width="14.42578125" style="48" customWidth="1"/>
    <col min="14090" max="14090" width="1" style="48" customWidth="1"/>
    <col min="14091" max="14091" width="14.42578125" style="48" customWidth="1"/>
    <col min="14092" max="14092" width="0.85546875" style="48" customWidth="1"/>
    <col min="14093" max="14093" width="14.42578125" style="48" customWidth="1"/>
    <col min="14094" max="14094" width="1" style="48" customWidth="1"/>
    <col min="14095" max="14095" width="14.42578125" style="48" customWidth="1"/>
    <col min="14096" max="14096" width="14.140625" style="48" bestFit="1" customWidth="1"/>
    <col min="14097" max="14336" width="9.140625" style="48"/>
    <col min="14337" max="14337" width="1.5703125" style="48" customWidth="1"/>
    <col min="14338" max="14338" width="2.140625" style="48" customWidth="1"/>
    <col min="14339" max="14339" width="50" style="48" customWidth="1"/>
    <col min="14340" max="14340" width="4.140625" style="48" customWidth="1"/>
    <col min="14341" max="14341" width="2.42578125" style="48" customWidth="1"/>
    <col min="14342" max="14342" width="1.5703125" style="48" customWidth="1"/>
    <col min="14343" max="14343" width="14.42578125" style="48" customWidth="1"/>
    <col min="14344" max="14344" width="1" style="48" customWidth="1"/>
    <col min="14345" max="14345" width="14.42578125" style="48" customWidth="1"/>
    <col min="14346" max="14346" width="1" style="48" customWidth="1"/>
    <col min="14347" max="14347" width="14.42578125" style="48" customWidth="1"/>
    <col min="14348" max="14348" width="0.85546875" style="48" customWidth="1"/>
    <col min="14349" max="14349" width="14.42578125" style="48" customWidth="1"/>
    <col min="14350" max="14350" width="1" style="48" customWidth="1"/>
    <col min="14351" max="14351" width="14.42578125" style="48" customWidth="1"/>
    <col min="14352" max="14352" width="14.140625" style="48" bestFit="1" customWidth="1"/>
    <col min="14353" max="14592" width="9.140625" style="48"/>
    <col min="14593" max="14593" width="1.5703125" style="48" customWidth="1"/>
    <col min="14594" max="14594" width="2.140625" style="48" customWidth="1"/>
    <col min="14595" max="14595" width="50" style="48" customWidth="1"/>
    <col min="14596" max="14596" width="4.140625" style="48" customWidth="1"/>
    <col min="14597" max="14597" width="2.42578125" style="48" customWidth="1"/>
    <col min="14598" max="14598" width="1.5703125" style="48" customWidth="1"/>
    <col min="14599" max="14599" width="14.42578125" style="48" customWidth="1"/>
    <col min="14600" max="14600" width="1" style="48" customWidth="1"/>
    <col min="14601" max="14601" width="14.42578125" style="48" customWidth="1"/>
    <col min="14602" max="14602" width="1" style="48" customWidth="1"/>
    <col min="14603" max="14603" width="14.42578125" style="48" customWidth="1"/>
    <col min="14604" max="14604" width="0.85546875" style="48" customWidth="1"/>
    <col min="14605" max="14605" width="14.42578125" style="48" customWidth="1"/>
    <col min="14606" max="14606" width="1" style="48" customWidth="1"/>
    <col min="14607" max="14607" width="14.42578125" style="48" customWidth="1"/>
    <col min="14608" max="14608" width="14.140625" style="48" bestFit="1" customWidth="1"/>
    <col min="14609" max="14848" width="9.140625" style="48"/>
    <col min="14849" max="14849" width="1.5703125" style="48" customWidth="1"/>
    <col min="14850" max="14850" width="2.140625" style="48" customWidth="1"/>
    <col min="14851" max="14851" width="50" style="48" customWidth="1"/>
    <col min="14852" max="14852" width="4.140625" style="48" customWidth="1"/>
    <col min="14853" max="14853" width="2.42578125" style="48" customWidth="1"/>
    <col min="14854" max="14854" width="1.5703125" style="48" customWidth="1"/>
    <col min="14855" max="14855" width="14.42578125" style="48" customWidth="1"/>
    <col min="14856" max="14856" width="1" style="48" customWidth="1"/>
    <col min="14857" max="14857" width="14.42578125" style="48" customWidth="1"/>
    <col min="14858" max="14858" width="1" style="48" customWidth="1"/>
    <col min="14859" max="14859" width="14.42578125" style="48" customWidth="1"/>
    <col min="14860" max="14860" width="0.85546875" style="48" customWidth="1"/>
    <col min="14861" max="14861" width="14.42578125" style="48" customWidth="1"/>
    <col min="14862" max="14862" width="1" style="48" customWidth="1"/>
    <col min="14863" max="14863" width="14.42578125" style="48" customWidth="1"/>
    <col min="14864" max="14864" width="14.140625" style="48" bestFit="1" customWidth="1"/>
    <col min="14865" max="15104" width="9.140625" style="48"/>
    <col min="15105" max="15105" width="1.5703125" style="48" customWidth="1"/>
    <col min="15106" max="15106" width="2.140625" style="48" customWidth="1"/>
    <col min="15107" max="15107" width="50" style="48" customWidth="1"/>
    <col min="15108" max="15108" width="4.140625" style="48" customWidth="1"/>
    <col min="15109" max="15109" width="2.42578125" style="48" customWidth="1"/>
    <col min="15110" max="15110" width="1.5703125" style="48" customWidth="1"/>
    <col min="15111" max="15111" width="14.42578125" style="48" customWidth="1"/>
    <col min="15112" max="15112" width="1" style="48" customWidth="1"/>
    <col min="15113" max="15113" width="14.42578125" style="48" customWidth="1"/>
    <col min="15114" max="15114" width="1" style="48" customWidth="1"/>
    <col min="15115" max="15115" width="14.42578125" style="48" customWidth="1"/>
    <col min="15116" max="15116" width="0.85546875" style="48" customWidth="1"/>
    <col min="15117" max="15117" width="14.42578125" style="48" customWidth="1"/>
    <col min="15118" max="15118" width="1" style="48" customWidth="1"/>
    <col min="15119" max="15119" width="14.42578125" style="48" customWidth="1"/>
    <col min="15120" max="15120" width="14.140625" style="48" bestFit="1" customWidth="1"/>
    <col min="15121" max="15360" width="9.140625" style="48"/>
    <col min="15361" max="15361" width="1.5703125" style="48" customWidth="1"/>
    <col min="15362" max="15362" width="2.140625" style="48" customWidth="1"/>
    <col min="15363" max="15363" width="50" style="48" customWidth="1"/>
    <col min="15364" max="15364" width="4.140625" style="48" customWidth="1"/>
    <col min="15365" max="15365" width="2.42578125" style="48" customWidth="1"/>
    <col min="15366" max="15366" width="1.5703125" style="48" customWidth="1"/>
    <col min="15367" max="15367" width="14.42578125" style="48" customWidth="1"/>
    <col min="15368" max="15368" width="1" style="48" customWidth="1"/>
    <col min="15369" max="15369" width="14.42578125" style="48" customWidth="1"/>
    <col min="15370" max="15370" width="1" style="48" customWidth="1"/>
    <col min="15371" max="15371" width="14.42578125" style="48" customWidth="1"/>
    <col min="15372" max="15372" width="0.85546875" style="48" customWidth="1"/>
    <col min="15373" max="15373" width="14.42578125" style="48" customWidth="1"/>
    <col min="15374" max="15374" width="1" style="48" customWidth="1"/>
    <col min="15375" max="15375" width="14.42578125" style="48" customWidth="1"/>
    <col min="15376" max="15376" width="14.140625" style="48" bestFit="1" customWidth="1"/>
    <col min="15377" max="15616" width="9.140625" style="48"/>
    <col min="15617" max="15617" width="1.5703125" style="48" customWidth="1"/>
    <col min="15618" max="15618" width="2.140625" style="48" customWidth="1"/>
    <col min="15619" max="15619" width="50" style="48" customWidth="1"/>
    <col min="15620" max="15620" width="4.140625" style="48" customWidth="1"/>
    <col min="15621" max="15621" width="2.42578125" style="48" customWidth="1"/>
    <col min="15622" max="15622" width="1.5703125" style="48" customWidth="1"/>
    <col min="15623" max="15623" width="14.42578125" style="48" customWidth="1"/>
    <col min="15624" max="15624" width="1" style="48" customWidth="1"/>
    <col min="15625" max="15625" width="14.42578125" style="48" customWidth="1"/>
    <col min="15626" max="15626" width="1" style="48" customWidth="1"/>
    <col min="15627" max="15627" width="14.42578125" style="48" customWidth="1"/>
    <col min="15628" max="15628" width="0.85546875" style="48" customWidth="1"/>
    <col min="15629" max="15629" width="14.42578125" style="48" customWidth="1"/>
    <col min="15630" max="15630" width="1" style="48" customWidth="1"/>
    <col min="15631" max="15631" width="14.42578125" style="48" customWidth="1"/>
    <col min="15632" max="15632" width="14.140625" style="48" bestFit="1" customWidth="1"/>
    <col min="15633" max="15872" width="9.140625" style="48"/>
    <col min="15873" max="15873" width="1.5703125" style="48" customWidth="1"/>
    <col min="15874" max="15874" width="2.140625" style="48" customWidth="1"/>
    <col min="15875" max="15875" width="50" style="48" customWidth="1"/>
    <col min="15876" max="15876" width="4.140625" style="48" customWidth="1"/>
    <col min="15877" max="15877" width="2.42578125" style="48" customWidth="1"/>
    <col min="15878" max="15878" width="1.5703125" style="48" customWidth="1"/>
    <col min="15879" max="15879" width="14.42578125" style="48" customWidth="1"/>
    <col min="15880" max="15880" width="1" style="48" customWidth="1"/>
    <col min="15881" max="15881" width="14.42578125" style="48" customWidth="1"/>
    <col min="15882" max="15882" width="1" style="48" customWidth="1"/>
    <col min="15883" max="15883" width="14.42578125" style="48" customWidth="1"/>
    <col min="15884" max="15884" width="0.85546875" style="48" customWidth="1"/>
    <col min="15885" max="15885" width="14.42578125" style="48" customWidth="1"/>
    <col min="15886" max="15886" width="1" style="48" customWidth="1"/>
    <col min="15887" max="15887" width="14.42578125" style="48" customWidth="1"/>
    <col min="15888" max="15888" width="14.140625" style="48" bestFit="1" customWidth="1"/>
    <col min="15889" max="16128" width="9.140625" style="48"/>
    <col min="16129" max="16129" width="1.5703125" style="48" customWidth="1"/>
    <col min="16130" max="16130" width="2.140625" style="48" customWidth="1"/>
    <col min="16131" max="16131" width="50" style="48" customWidth="1"/>
    <col min="16132" max="16132" width="4.140625" style="48" customWidth="1"/>
    <col min="16133" max="16133" width="2.42578125" style="48" customWidth="1"/>
    <col min="16134" max="16134" width="1.5703125" style="48" customWidth="1"/>
    <col min="16135" max="16135" width="14.42578125" style="48" customWidth="1"/>
    <col min="16136" max="16136" width="1" style="48" customWidth="1"/>
    <col min="16137" max="16137" width="14.42578125" style="48" customWidth="1"/>
    <col min="16138" max="16138" width="1" style="48" customWidth="1"/>
    <col min="16139" max="16139" width="14.42578125" style="48" customWidth="1"/>
    <col min="16140" max="16140" width="0.85546875" style="48" customWidth="1"/>
    <col min="16141" max="16141" width="14.42578125" style="48" customWidth="1"/>
    <col min="16142" max="16142" width="1" style="48" customWidth="1"/>
    <col min="16143" max="16143" width="14.42578125" style="48" customWidth="1"/>
    <col min="16144" max="16144" width="14.140625" style="48" bestFit="1" customWidth="1"/>
    <col min="16145" max="16384" width="9.140625" style="48"/>
  </cols>
  <sheetData>
    <row r="1" spans="1:15" ht="21.95" customHeight="1">
      <c r="M1" s="17" t="s">
        <v>100</v>
      </c>
    </row>
    <row r="2" spans="1:15" ht="21.95" customHeight="1">
      <c r="M2" s="17" t="s">
        <v>101</v>
      </c>
    </row>
    <row r="3" spans="1:15" ht="21.95" customHeight="1">
      <c r="A3" s="229" t="s">
        <v>77</v>
      </c>
      <c r="B3" s="229"/>
      <c r="C3" s="229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1:15" s="50" customFormat="1" ht="21.95" customHeight="1">
      <c r="A4" s="217" t="s">
        <v>106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5" s="50" customFormat="1" ht="21.95" customHeight="1">
      <c r="A5" s="217" t="s">
        <v>119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</row>
    <row r="6" spans="1:15" s="50" customFormat="1" ht="21.95" customHeight="1">
      <c r="A6" s="217" t="s">
        <v>148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</row>
    <row r="7" spans="1:15" s="50" customFormat="1" ht="9.9499999999999993" customHeight="1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</row>
    <row r="8" spans="1:15" s="58" customFormat="1" ht="21.95" customHeight="1">
      <c r="A8" s="58" t="s">
        <v>14</v>
      </c>
      <c r="G8" s="234" t="s">
        <v>46</v>
      </c>
      <c r="H8" s="234"/>
      <c r="I8" s="234"/>
      <c r="J8" s="234"/>
      <c r="K8" s="234"/>
      <c r="L8" s="234"/>
      <c r="M8" s="234"/>
      <c r="N8" s="234"/>
      <c r="O8" s="234"/>
    </row>
    <row r="9" spans="1:15" s="58" customFormat="1" ht="21.95" customHeight="1">
      <c r="G9" s="234" t="s">
        <v>45</v>
      </c>
      <c r="H9" s="234"/>
      <c r="I9" s="234"/>
      <c r="J9" s="234"/>
      <c r="K9" s="234"/>
      <c r="L9" s="234"/>
      <c r="M9" s="234"/>
      <c r="N9" s="234"/>
      <c r="O9" s="234"/>
    </row>
    <row r="10" spans="1:15" s="58" customFormat="1" ht="21.95" customHeight="1">
      <c r="G10" s="60" t="s">
        <v>37</v>
      </c>
      <c r="H10" s="60"/>
      <c r="I10" s="60" t="s">
        <v>21</v>
      </c>
      <c r="J10" s="60"/>
      <c r="K10" s="232" t="s">
        <v>108</v>
      </c>
      <c r="L10" s="232"/>
      <c r="M10" s="232"/>
      <c r="N10" s="61"/>
      <c r="O10" s="60" t="s">
        <v>19</v>
      </c>
    </row>
    <row r="11" spans="1:15" s="58" customFormat="1" ht="21.95" customHeight="1">
      <c r="G11" s="60" t="s">
        <v>20</v>
      </c>
      <c r="H11" s="60"/>
      <c r="I11" s="60" t="s">
        <v>4</v>
      </c>
      <c r="J11" s="60"/>
      <c r="K11" s="62" t="s">
        <v>109</v>
      </c>
      <c r="L11" s="63"/>
      <c r="M11" s="60" t="s">
        <v>9</v>
      </c>
      <c r="N11" s="61"/>
      <c r="O11" s="60" t="s">
        <v>22</v>
      </c>
    </row>
    <row r="12" spans="1:15" s="58" customFormat="1" ht="21.95" customHeight="1">
      <c r="C12" s="233" t="s">
        <v>27</v>
      </c>
      <c r="D12" s="233"/>
      <c r="E12" s="233"/>
      <c r="G12" s="59" t="s">
        <v>66</v>
      </c>
      <c r="H12" s="60"/>
      <c r="I12" s="64"/>
      <c r="J12" s="60"/>
      <c r="K12" s="64" t="s">
        <v>107</v>
      </c>
      <c r="L12" s="60"/>
      <c r="M12" s="59"/>
      <c r="N12" s="61"/>
      <c r="O12" s="65"/>
    </row>
    <row r="13" spans="1:15" s="58" customFormat="1" ht="21.95" customHeight="1">
      <c r="A13" s="66" t="s">
        <v>132</v>
      </c>
      <c r="B13" s="67"/>
      <c r="G13" s="68">
        <v>210000000</v>
      </c>
      <c r="H13" s="68"/>
      <c r="I13" s="68">
        <v>275836899.70999998</v>
      </c>
      <c r="J13" s="68"/>
      <c r="K13" s="68">
        <v>10260633.369999999</v>
      </c>
      <c r="L13" s="68"/>
      <c r="M13" s="68">
        <v>24930497.57999998</v>
      </c>
      <c r="N13" s="68"/>
      <c r="O13" s="68">
        <f t="shared" ref="O13" si="0">SUM(G13:N13)</f>
        <v>521028030.65999997</v>
      </c>
    </row>
    <row r="14" spans="1:15" s="58" customFormat="1" ht="20.100000000000001" customHeight="1">
      <c r="A14" s="66" t="s">
        <v>152</v>
      </c>
      <c r="B14" s="67"/>
      <c r="D14" s="58">
        <v>21</v>
      </c>
      <c r="G14" s="69">
        <v>0</v>
      </c>
      <c r="H14" s="68"/>
      <c r="I14" s="69">
        <v>0</v>
      </c>
      <c r="J14" s="68"/>
      <c r="K14" s="69">
        <v>0</v>
      </c>
      <c r="L14" s="68"/>
      <c r="M14" s="172">
        <v>-8397996</v>
      </c>
      <c r="N14" s="68"/>
      <c r="O14" s="172">
        <v>-8397996</v>
      </c>
    </row>
    <row r="15" spans="1:15" s="58" customFormat="1" ht="21.95" customHeight="1">
      <c r="A15" s="66" t="s">
        <v>110</v>
      </c>
      <c r="B15" s="67"/>
      <c r="G15" s="69">
        <v>0</v>
      </c>
      <c r="H15" s="68"/>
      <c r="I15" s="69">
        <v>0</v>
      </c>
      <c r="J15" s="68"/>
      <c r="K15" s="69">
        <v>0</v>
      </c>
      <c r="L15" s="68"/>
      <c r="M15" s="68">
        <v>100783863.72</v>
      </c>
      <c r="N15" s="68"/>
      <c r="O15" s="68">
        <v>100783863.72</v>
      </c>
    </row>
    <row r="16" spans="1:15" s="58" customFormat="1" ht="21.95" customHeight="1" thickBot="1">
      <c r="A16" s="66" t="s">
        <v>149</v>
      </c>
      <c r="B16" s="67"/>
      <c r="G16" s="70">
        <f>SUM(G13:G15)</f>
        <v>210000000</v>
      </c>
      <c r="H16" s="71"/>
      <c r="I16" s="70">
        <f>SUM(I13:I15)</f>
        <v>275836899.70999998</v>
      </c>
      <c r="J16" s="71"/>
      <c r="K16" s="70">
        <f>SUM(K13:K15)</f>
        <v>10260633.369999999</v>
      </c>
      <c r="L16" s="71"/>
      <c r="M16" s="70">
        <f>SUM(M13:M15)</f>
        <v>117316365.29999998</v>
      </c>
      <c r="N16" s="71"/>
      <c r="O16" s="70">
        <f>SUM(O13:O15)</f>
        <v>613413898.38</v>
      </c>
    </row>
    <row r="17" spans="1:15" s="58" customFormat="1" ht="21.95" customHeight="1" thickTop="1">
      <c r="A17" s="66"/>
      <c r="B17" s="67"/>
      <c r="G17" s="69"/>
      <c r="H17" s="68"/>
      <c r="I17" s="69"/>
      <c r="J17" s="68"/>
      <c r="K17" s="69"/>
      <c r="L17" s="68"/>
      <c r="M17" s="68"/>
      <c r="N17" s="68"/>
      <c r="O17" s="68"/>
    </row>
    <row r="18" spans="1:15" s="58" customFormat="1" ht="21.95" customHeight="1">
      <c r="A18" s="66" t="s">
        <v>111</v>
      </c>
      <c r="B18" s="67"/>
      <c r="G18" s="68">
        <v>210000000</v>
      </c>
      <c r="H18" s="68"/>
      <c r="I18" s="68">
        <v>275836899.70999998</v>
      </c>
      <c r="J18" s="68"/>
      <c r="K18" s="68">
        <v>8284749.5999999996</v>
      </c>
      <c r="L18" s="68"/>
      <c r="M18" s="68">
        <v>20568657.989999998</v>
      </c>
      <c r="N18" s="68"/>
      <c r="O18" s="68">
        <f>SUM(G18:N18)</f>
        <v>514690307.30000001</v>
      </c>
    </row>
    <row r="19" spans="1:15" s="58" customFormat="1" ht="20.100000000000001" customHeight="1">
      <c r="A19" s="66" t="s">
        <v>152</v>
      </c>
      <c r="B19" s="67"/>
      <c r="G19" s="69">
        <v>0</v>
      </c>
      <c r="H19" s="68"/>
      <c r="I19" s="69">
        <v>0</v>
      </c>
      <c r="J19" s="68"/>
      <c r="K19" s="69">
        <v>0</v>
      </c>
      <c r="L19" s="68"/>
      <c r="M19" s="172">
        <v>-16380000</v>
      </c>
      <c r="N19" s="68"/>
      <c r="O19" s="172">
        <v>-16380000</v>
      </c>
    </row>
    <row r="20" spans="1:15" s="58" customFormat="1" ht="21.95" customHeight="1">
      <c r="A20" s="66" t="s">
        <v>110</v>
      </c>
      <c r="B20" s="67"/>
      <c r="G20" s="69">
        <v>0</v>
      </c>
      <c r="H20" s="68"/>
      <c r="I20" s="69">
        <v>0</v>
      </c>
      <c r="J20" s="68"/>
      <c r="K20" s="69">
        <v>0</v>
      </c>
      <c r="L20" s="68"/>
      <c r="M20" s="68">
        <v>13751681.629999997</v>
      </c>
      <c r="N20" s="68"/>
      <c r="O20" s="68">
        <v>13751681.629999997</v>
      </c>
    </row>
    <row r="21" spans="1:15" s="58" customFormat="1" ht="21.95" customHeight="1" thickBot="1">
      <c r="A21" s="66" t="s">
        <v>150</v>
      </c>
      <c r="B21" s="67"/>
      <c r="G21" s="70">
        <f>SUM(G18:G20)</f>
        <v>210000000</v>
      </c>
      <c r="H21" s="71"/>
      <c r="I21" s="70">
        <f>SUM(I18:I20)</f>
        <v>275836899.70999998</v>
      </c>
      <c r="J21" s="71"/>
      <c r="K21" s="70">
        <f>SUM(K18:K20)</f>
        <v>8284749.5999999996</v>
      </c>
      <c r="L21" s="71"/>
      <c r="M21" s="70">
        <v>17940339.620000001</v>
      </c>
      <c r="N21" s="71"/>
      <c r="O21" s="70">
        <v>512061988.93000001</v>
      </c>
    </row>
    <row r="22" spans="1:15" ht="18" customHeight="1" thickTop="1">
      <c r="H22" s="47"/>
    </row>
  </sheetData>
  <mergeCells count="8">
    <mergeCell ref="K10:M10"/>
    <mergeCell ref="C12:E12"/>
    <mergeCell ref="A3:O3"/>
    <mergeCell ref="A4:O4"/>
    <mergeCell ref="A5:O5"/>
    <mergeCell ref="A6:O6"/>
    <mergeCell ref="G8:O8"/>
    <mergeCell ref="G9:O9"/>
  </mergeCells>
  <printOptions horizontalCentered="1"/>
  <pageMargins left="1.1811023622047245" right="0.59055118110236227" top="0.59055118110236227" bottom="0.78740157480314965" header="0.59055118110236227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rgb="FF92D050"/>
  </sheetPr>
  <dimension ref="A1:Q76"/>
  <sheetViews>
    <sheetView view="pageBreakPreview" zoomScale="115" zoomScaleNormal="100" zoomScaleSheetLayoutView="115" workbookViewId="0">
      <selection activeCell="D1" sqref="D1"/>
    </sheetView>
  </sheetViews>
  <sheetFormatPr defaultColWidth="9.140625" defaultRowHeight="17.25" customHeight="1"/>
  <cols>
    <col min="1" max="3" width="1.42578125" style="1" customWidth="1"/>
    <col min="4" max="4" width="35.5703125" style="1" customWidth="1"/>
    <col min="5" max="5" width="12.7109375" style="2" customWidth="1"/>
    <col min="6" max="6" width="0.7109375" style="2" customWidth="1"/>
    <col min="7" max="7" width="12.7109375" style="2" customWidth="1"/>
    <col min="8" max="8" width="0.7109375" style="2" customWidth="1"/>
    <col min="9" max="9" width="12.7109375" style="2" customWidth="1"/>
    <col min="10" max="10" width="0.7109375" style="2" customWidth="1"/>
    <col min="11" max="11" width="12.7109375" style="2" customWidth="1"/>
    <col min="12" max="16" width="9.140625" style="1"/>
    <col min="17" max="17" width="12.140625" style="1" bestFit="1" customWidth="1"/>
    <col min="18" max="16384" width="9.140625" style="1"/>
  </cols>
  <sheetData>
    <row r="1" spans="1:15" ht="21.95" customHeight="1">
      <c r="K1" s="3" t="s">
        <v>100</v>
      </c>
    </row>
    <row r="2" spans="1:15" ht="21.95" customHeight="1">
      <c r="K2" s="3" t="s">
        <v>101</v>
      </c>
    </row>
    <row r="3" spans="1:15" ht="21.95" customHeight="1">
      <c r="A3" s="235" t="s">
        <v>78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</row>
    <row r="4" spans="1:15" s="4" customFormat="1" ht="21.95" customHeight="1">
      <c r="A4" s="217" t="s">
        <v>106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50"/>
      <c r="M4" s="50"/>
      <c r="N4" s="50"/>
      <c r="O4" s="50"/>
    </row>
    <row r="5" spans="1:15" s="4" customFormat="1" ht="21.95" customHeight="1">
      <c r="A5" s="237" t="s">
        <v>3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</row>
    <row r="6" spans="1:15" s="4" customFormat="1" ht="21.95" customHeight="1">
      <c r="A6" s="213" t="s">
        <v>148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</row>
    <row r="7" spans="1:15" s="4" customFormat="1" ht="9.9499999999999993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5" ht="18.95" customHeight="1">
      <c r="A8" s="6"/>
      <c r="B8" s="7"/>
      <c r="C8" s="7"/>
      <c r="E8" s="238" t="s">
        <v>46</v>
      </c>
      <c r="F8" s="238"/>
      <c r="G8" s="238"/>
      <c r="H8" s="238"/>
      <c r="I8" s="238"/>
      <c r="J8" s="238"/>
      <c r="K8" s="238"/>
    </row>
    <row r="9" spans="1:15" ht="18.95" customHeight="1">
      <c r="A9" s="6"/>
      <c r="B9" s="7"/>
      <c r="C9" s="7"/>
      <c r="E9" s="236" t="s">
        <v>17</v>
      </c>
      <c r="F9" s="236"/>
      <c r="G9" s="236"/>
      <c r="H9" s="142"/>
      <c r="I9" s="236" t="s">
        <v>45</v>
      </c>
      <c r="J9" s="236"/>
      <c r="K9" s="236"/>
    </row>
    <row r="10" spans="1:15" ht="18.95" customHeight="1">
      <c r="A10" s="6"/>
      <c r="B10" s="7"/>
      <c r="C10" s="7"/>
      <c r="E10" s="143" t="s">
        <v>131</v>
      </c>
      <c r="F10" s="142"/>
      <c r="G10" s="143" t="s">
        <v>81</v>
      </c>
      <c r="H10" s="142"/>
      <c r="I10" s="143" t="s">
        <v>131</v>
      </c>
      <c r="J10" s="142"/>
      <c r="K10" s="143" t="s">
        <v>81</v>
      </c>
    </row>
    <row r="11" spans="1:15" ht="18.95" customHeight="1">
      <c r="A11" s="144" t="s">
        <v>24</v>
      </c>
      <c r="B11" s="7"/>
      <c r="C11" s="7"/>
      <c r="D11" s="8"/>
      <c r="E11" s="9"/>
      <c r="F11" s="9"/>
      <c r="G11" s="9"/>
      <c r="H11" s="9"/>
      <c r="I11" s="9"/>
      <c r="J11" s="9"/>
      <c r="K11" s="9"/>
    </row>
    <row r="12" spans="1:15" ht="18.95" customHeight="1">
      <c r="A12" s="6" t="s">
        <v>105</v>
      </c>
      <c r="C12" s="6"/>
      <c r="D12" s="8"/>
      <c r="E12" s="2">
        <v>100800836.93000001</v>
      </c>
      <c r="G12" s="2">
        <v>14159045.330000015</v>
      </c>
      <c r="I12" s="2">
        <v>100783863.72</v>
      </c>
      <c r="K12" s="2">
        <v>13751681.630000001</v>
      </c>
    </row>
    <row r="13" spans="1:15" ht="18.95" customHeight="1">
      <c r="A13" s="145" t="s">
        <v>114</v>
      </c>
      <c r="C13" s="145"/>
      <c r="D13" s="8"/>
      <c r="E13" s="94"/>
      <c r="G13" s="94"/>
      <c r="I13" s="94"/>
      <c r="K13" s="94"/>
    </row>
    <row r="14" spans="1:15" ht="18.95" customHeight="1">
      <c r="B14" s="146" t="s">
        <v>64</v>
      </c>
      <c r="D14" s="8"/>
      <c r="E14" s="94"/>
      <c r="G14" s="94"/>
      <c r="I14" s="94"/>
      <c r="K14" s="94"/>
    </row>
    <row r="15" spans="1:15" ht="18.95" customHeight="1">
      <c r="C15" s="6" t="s">
        <v>142</v>
      </c>
      <c r="D15" s="8"/>
      <c r="E15" s="94">
        <v>-18617.950000000186</v>
      </c>
      <c r="F15" s="147"/>
      <c r="G15" s="94">
        <v>-1309463.05</v>
      </c>
      <c r="I15" s="94">
        <v>-18617.95</v>
      </c>
      <c r="J15" s="147"/>
      <c r="K15" s="94">
        <v>-1309463.05</v>
      </c>
    </row>
    <row r="16" spans="1:15" ht="18.95" customHeight="1">
      <c r="C16" s="1" t="s">
        <v>79</v>
      </c>
      <c r="D16" s="8"/>
      <c r="E16" s="94">
        <v>20494282.350000001</v>
      </c>
      <c r="F16" s="147"/>
      <c r="G16" s="94">
        <v>19782913.710000001</v>
      </c>
      <c r="I16" s="94">
        <v>20494282.350000001</v>
      </c>
      <c r="J16" s="147"/>
      <c r="K16" s="94">
        <v>19782913.710000001</v>
      </c>
    </row>
    <row r="17" spans="1:11" ht="18.95" customHeight="1">
      <c r="C17" s="6" t="s">
        <v>162</v>
      </c>
      <c r="D17" s="8"/>
      <c r="E17" s="94">
        <v>653683.23</v>
      </c>
      <c r="F17" s="148"/>
      <c r="G17" s="94">
        <v>150000</v>
      </c>
      <c r="I17" s="94">
        <v>653683.23</v>
      </c>
      <c r="J17" s="149"/>
      <c r="K17" s="94">
        <v>150000</v>
      </c>
    </row>
    <row r="18" spans="1:11" ht="18.95" customHeight="1">
      <c r="C18" s="6" t="s">
        <v>126</v>
      </c>
      <c r="D18" s="8"/>
      <c r="E18" s="207">
        <v>0</v>
      </c>
      <c r="F18" s="149"/>
      <c r="G18" s="94">
        <v>-329900</v>
      </c>
      <c r="I18" s="207">
        <v>0</v>
      </c>
      <c r="J18" s="208"/>
      <c r="K18" s="207">
        <v>0</v>
      </c>
    </row>
    <row r="19" spans="1:11" ht="18.95" customHeight="1">
      <c r="C19" s="6" t="s">
        <v>143</v>
      </c>
      <c r="D19" s="8"/>
      <c r="E19" s="207">
        <v>0</v>
      </c>
      <c r="F19" s="149"/>
      <c r="G19" s="94">
        <v>-11620.809999999998</v>
      </c>
      <c r="I19" s="207">
        <v>0</v>
      </c>
      <c r="J19" s="148"/>
      <c r="K19" s="94">
        <v>-11620.809999999998</v>
      </c>
    </row>
    <row r="20" spans="1:11" ht="18.95" customHeight="1">
      <c r="C20" s="1" t="s">
        <v>62</v>
      </c>
      <c r="D20" s="8"/>
      <c r="E20" s="94">
        <v>1285372.67</v>
      </c>
      <c r="F20" s="147"/>
      <c r="G20" s="94">
        <v>1223324.04</v>
      </c>
      <c r="I20" s="94">
        <v>1285372.67</v>
      </c>
      <c r="J20" s="147"/>
      <c r="K20" s="94">
        <v>1223324.04</v>
      </c>
    </row>
    <row r="21" spans="1:11" ht="18.95" customHeight="1">
      <c r="C21" s="6" t="s">
        <v>1</v>
      </c>
      <c r="D21" s="8"/>
      <c r="E21" s="94">
        <v>-1435653.23</v>
      </c>
      <c r="F21" s="147"/>
      <c r="G21" s="94">
        <v>-1325088.47</v>
      </c>
      <c r="I21" s="94">
        <v>-1435097.09</v>
      </c>
      <c r="J21" s="147"/>
      <c r="K21" s="94">
        <v>-1325088.47</v>
      </c>
    </row>
    <row r="22" spans="1:11" ht="18.95" customHeight="1">
      <c r="C22" s="6" t="s">
        <v>70</v>
      </c>
      <c r="D22" s="8"/>
      <c r="E22" s="94">
        <v>568102.74</v>
      </c>
      <c r="F22" s="147"/>
      <c r="G22" s="94">
        <v>1049597.43</v>
      </c>
      <c r="I22" s="94">
        <v>568102.74</v>
      </c>
      <c r="J22" s="147"/>
      <c r="K22" s="94">
        <v>1049597.43</v>
      </c>
    </row>
    <row r="23" spans="1:11" ht="18.95" customHeight="1">
      <c r="C23" s="6" t="s">
        <v>140</v>
      </c>
      <c r="D23" s="8"/>
      <c r="E23" s="98">
        <v>-652263.18000000005</v>
      </c>
      <c r="F23" s="151"/>
      <c r="G23" s="98">
        <v>1605090.35</v>
      </c>
      <c r="H23" s="152"/>
      <c r="I23" s="98">
        <v>-652263.18000000005</v>
      </c>
      <c r="J23" s="151"/>
      <c r="K23" s="98">
        <v>1605090.35</v>
      </c>
    </row>
    <row r="24" spans="1:11" ht="18.95" customHeight="1">
      <c r="A24" s="1" t="s">
        <v>6</v>
      </c>
      <c r="C24" s="6"/>
      <c r="D24" s="8"/>
      <c r="F24" s="147"/>
      <c r="J24" s="147"/>
    </row>
    <row r="25" spans="1:11" ht="18.95" customHeight="1">
      <c r="A25" s="153"/>
      <c r="B25" s="153" t="s">
        <v>0</v>
      </c>
      <c r="C25" s="153"/>
      <c r="D25" s="153"/>
      <c r="E25" s="94">
        <f>SUM(E12:E24)</f>
        <v>121695743.56</v>
      </c>
      <c r="G25" s="94">
        <v>34993898.530000024</v>
      </c>
      <c r="I25" s="94">
        <f>SUM(I12:I24)</f>
        <v>121679326.48999999</v>
      </c>
      <c r="K25" s="94">
        <v>34916434.829999998</v>
      </c>
    </row>
    <row r="26" spans="1:11" ht="18.95" customHeight="1">
      <c r="A26" s="153" t="s">
        <v>68</v>
      </c>
      <c r="B26" s="153"/>
      <c r="C26" s="153"/>
      <c r="D26" s="153"/>
      <c r="F26" s="147"/>
      <c r="J26" s="147"/>
    </row>
    <row r="27" spans="1:11" ht="18.95" customHeight="1">
      <c r="A27" s="153"/>
      <c r="C27" s="1" t="s">
        <v>71</v>
      </c>
      <c r="D27" s="8"/>
      <c r="E27" s="95">
        <v>7408249.8399999999</v>
      </c>
      <c r="G27" s="95">
        <v>-1371817.46</v>
      </c>
      <c r="I27" s="95">
        <v>7408389.8399999999</v>
      </c>
      <c r="K27" s="95">
        <v>-1546441.46</v>
      </c>
    </row>
    <row r="28" spans="1:11" ht="18.95" customHeight="1">
      <c r="C28" s="6" t="s">
        <v>82</v>
      </c>
      <c r="D28" s="8"/>
      <c r="E28" s="95">
        <v>752474.59999999986</v>
      </c>
      <c r="F28" s="154"/>
      <c r="G28" s="95">
        <v>1070975.5000000056</v>
      </c>
      <c r="I28" s="95">
        <v>752474.59999999986</v>
      </c>
      <c r="J28" s="154"/>
      <c r="K28" s="95">
        <v>1070975.5000000056</v>
      </c>
    </row>
    <row r="29" spans="1:11" ht="18.95" customHeight="1">
      <c r="C29" s="6" t="s">
        <v>29</v>
      </c>
      <c r="D29" s="8"/>
      <c r="E29" s="95">
        <v>-1564062.67</v>
      </c>
      <c r="F29" s="155"/>
      <c r="G29" s="95">
        <v>209705.36</v>
      </c>
      <c r="I29" s="95">
        <v>-1564062.67</v>
      </c>
      <c r="J29" s="155"/>
      <c r="K29" s="95">
        <v>209705.36</v>
      </c>
    </row>
    <row r="30" spans="1:11" ht="18.95" customHeight="1">
      <c r="C30" s="6" t="s">
        <v>54</v>
      </c>
      <c r="D30" s="8"/>
      <c r="E30" s="95">
        <v>-23859.48</v>
      </c>
      <c r="F30" s="147"/>
      <c r="G30" s="95">
        <v>-31254.05</v>
      </c>
      <c r="I30" s="95">
        <v>-23859.48</v>
      </c>
      <c r="J30" s="147"/>
      <c r="K30" s="95">
        <v>-31254.05</v>
      </c>
    </row>
    <row r="31" spans="1:11" ht="18.95" customHeight="1">
      <c r="C31" s="1" t="s">
        <v>43</v>
      </c>
      <c r="D31" s="8"/>
      <c r="E31" s="95">
        <v>-14000</v>
      </c>
      <c r="F31" s="147"/>
      <c r="G31" s="95">
        <v>-22000</v>
      </c>
      <c r="I31" s="95">
        <v>-14000</v>
      </c>
      <c r="J31" s="147"/>
      <c r="K31" s="95">
        <v>-22000</v>
      </c>
    </row>
    <row r="32" spans="1:11" ht="18.95" customHeight="1">
      <c r="A32" s="1" t="s">
        <v>69</v>
      </c>
      <c r="C32" s="6"/>
      <c r="D32" s="156"/>
      <c r="F32" s="147"/>
      <c r="J32" s="147"/>
    </row>
    <row r="33" spans="1:11" ht="18.95" customHeight="1">
      <c r="A33" s="153"/>
      <c r="B33" s="6"/>
      <c r="C33" s="6" t="s">
        <v>72</v>
      </c>
      <c r="D33" s="8"/>
      <c r="E33" s="95">
        <v>208556.97</v>
      </c>
      <c r="G33" s="95">
        <v>-1920882.03</v>
      </c>
      <c r="I33" s="95">
        <v>191084.07</v>
      </c>
      <c r="K33" s="95">
        <v>-1920389.36</v>
      </c>
    </row>
    <row r="34" spans="1:11" ht="18.95" customHeight="1">
      <c r="C34" s="6" t="s">
        <v>55</v>
      </c>
      <c r="D34" s="8"/>
      <c r="E34" s="96">
        <v>-563866.46</v>
      </c>
      <c r="G34" s="96">
        <v>124355.88</v>
      </c>
      <c r="I34" s="96">
        <v>-563376.46</v>
      </c>
      <c r="K34" s="96">
        <v>124355.88</v>
      </c>
    </row>
    <row r="35" spans="1:11" ht="18.95" customHeight="1">
      <c r="A35" s="1" t="s">
        <v>93</v>
      </c>
      <c r="C35" s="6"/>
      <c r="D35" s="8"/>
      <c r="E35" s="95">
        <f>SUM(E25:E34)</f>
        <v>127899236.36</v>
      </c>
      <c r="G35" s="95">
        <v>33052981.73</v>
      </c>
      <c r="I35" s="95">
        <f>SUM(I25:I34)</f>
        <v>127865976.38999999</v>
      </c>
      <c r="K35" s="95">
        <f>SUM(K25:K34)</f>
        <v>32801386.700000007</v>
      </c>
    </row>
    <row r="36" spans="1:11" s="73" customFormat="1" ht="18.95" customHeight="1">
      <c r="C36" s="72"/>
      <c r="D36" s="74"/>
      <c r="E36" s="76"/>
      <c r="F36" s="75"/>
      <c r="G36" s="76"/>
      <c r="H36" s="75"/>
      <c r="I36" s="76"/>
      <c r="J36" s="75"/>
      <c r="K36" s="76"/>
    </row>
    <row r="37" spans="1:11" s="11" customFormat="1" ht="21.95" customHeight="1">
      <c r="E37" s="12"/>
      <c r="F37" s="12"/>
      <c r="G37" s="12"/>
      <c r="H37" s="12"/>
      <c r="I37" s="12"/>
      <c r="J37" s="12"/>
      <c r="K37" s="3" t="s">
        <v>100</v>
      </c>
    </row>
    <row r="38" spans="1:11" s="11" customFormat="1" ht="21.95" customHeight="1">
      <c r="E38" s="12"/>
      <c r="F38" s="12"/>
      <c r="G38" s="12"/>
      <c r="H38" s="12"/>
      <c r="I38" s="12"/>
      <c r="J38" s="12"/>
      <c r="K38" s="3" t="s">
        <v>101</v>
      </c>
    </row>
    <row r="39" spans="1:11" ht="21.95" customHeight="1">
      <c r="A39" s="235" t="s">
        <v>156</v>
      </c>
      <c r="B39" s="235"/>
      <c r="C39" s="235"/>
      <c r="D39" s="235"/>
      <c r="E39" s="235"/>
      <c r="F39" s="235"/>
      <c r="G39" s="235"/>
      <c r="H39" s="235"/>
      <c r="I39" s="235"/>
      <c r="J39" s="235"/>
      <c r="K39" s="235"/>
    </row>
    <row r="40" spans="1:11" s="4" customFormat="1" ht="21.95" customHeight="1">
      <c r="A40" s="217" t="s">
        <v>106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</row>
    <row r="41" spans="1:11" s="4" customFormat="1" ht="21.95" customHeight="1">
      <c r="A41" s="237" t="s">
        <v>56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</row>
    <row r="42" spans="1:11" s="4" customFormat="1" ht="21.95" customHeight="1">
      <c r="A42" s="213" t="s">
        <v>148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</row>
    <row r="43" spans="1:11" s="4" customFormat="1" ht="9.949999999999999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ht="18" customHeight="1">
      <c r="A44" s="6"/>
      <c r="B44" s="7"/>
      <c r="C44" s="7"/>
      <c r="E44" s="238" t="s">
        <v>46</v>
      </c>
      <c r="F44" s="238"/>
      <c r="G44" s="238"/>
      <c r="H44" s="238"/>
      <c r="I44" s="238"/>
      <c r="J44" s="238"/>
      <c r="K44" s="238"/>
    </row>
    <row r="45" spans="1:11" ht="18" customHeight="1">
      <c r="A45" s="6"/>
      <c r="B45" s="7"/>
      <c r="C45" s="7"/>
      <c r="E45" s="236" t="s">
        <v>17</v>
      </c>
      <c r="F45" s="236"/>
      <c r="G45" s="236"/>
      <c r="H45" s="158"/>
      <c r="I45" s="236" t="s">
        <v>45</v>
      </c>
      <c r="J45" s="236"/>
      <c r="K45" s="236"/>
    </row>
    <row r="46" spans="1:11" ht="18" customHeight="1">
      <c r="A46" s="6"/>
      <c r="B46" s="7"/>
      <c r="C46" s="7"/>
      <c r="E46" s="159" t="s">
        <v>131</v>
      </c>
      <c r="F46" s="142"/>
      <c r="G46" s="143" t="s">
        <v>81</v>
      </c>
      <c r="H46" s="142"/>
      <c r="I46" s="143" t="s">
        <v>131</v>
      </c>
      <c r="J46" s="142"/>
      <c r="K46" s="143" t="s">
        <v>81</v>
      </c>
    </row>
    <row r="47" spans="1:11" ht="18" customHeight="1">
      <c r="A47" s="1" t="s">
        <v>61</v>
      </c>
      <c r="C47" s="6"/>
      <c r="D47" s="8"/>
      <c r="E47" s="95">
        <v>165941.14000000001</v>
      </c>
      <c r="G47" s="97">
        <v>127998.91</v>
      </c>
      <c r="I47" s="95">
        <v>165385</v>
      </c>
      <c r="K47" s="97">
        <v>127998.91</v>
      </c>
    </row>
    <row r="48" spans="1:11" ht="18" customHeight="1">
      <c r="A48" s="1" t="s">
        <v>136</v>
      </c>
      <c r="C48" s="6"/>
      <c r="D48" s="8"/>
      <c r="E48" s="157">
        <v>-442400</v>
      </c>
      <c r="G48" s="95">
        <v>2965328.69</v>
      </c>
      <c r="I48" s="157">
        <v>-442400</v>
      </c>
      <c r="K48" s="95">
        <v>2965328.69</v>
      </c>
    </row>
    <row r="49" spans="1:17" ht="18" customHeight="1">
      <c r="A49" s="1" t="s">
        <v>94</v>
      </c>
      <c r="C49" s="6"/>
      <c r="D49" s="8"/>
      <c r="E49" s="95">
        <v>-1358887.2500000007</v>
      </c>
      <c r="G49" s="95">
        <v>-982862.10000000021</v>
      </c>
      <c r="I49" s="95">
        <v>-1356562.3900000006</v>
      </c>
      <c r="K49" s="95">
        <v>-979589.95000000019</v>
      </c>
      <c r="Q49" s="209"/>
    </row>
    <row r="50" spans="1:17" ht="18" customHeight="1">
      <c r="C50" s="6"/>
      <c r="D50" s="210" t="s">
        <v>76</v>
      </c>
      <c r="E50" s="160">
        <v>126263890.25</v>
      </c>
      <c r="G50" s="160">
        <v>35163447.230000034</v>
      </c>
      <c r="I50" s="160">
        <v>126232399</v>
      </c>
      <c r="K50" s="160">
        <v>34915124.350000001</v>
      </c>
    </row>
    <row r="51" spans="1:17" ht="18" customHeight="1">
      <c r="A51" s="211" t="s">
        <v>25</v>
      </c>
      <c r="D51" s="8"/>
      <c r="E51" s="150"/>
      <c r="F51" s="9"/>
      <c r="G51" s="150"/>
      <c r="H51" s="9"/>
      <c r="I51" s="150"/>
      <c r="J51" s="9"/>
      <c r="K51" s="1"/>
    </row>
    <row r="52" spans="1:17" ht="18" customHeight="1">
      <c r="A52" s="211"/>
      <c r="B52" s="1" t="s">
        <v>157</v>
      </c>
      <c r="D52" s="8"/>
      <c r="E52" s="95">
        <v>-50000000</v>
      </c>
      <c r="F52" s="9"/>
      <c r="G52" s="207">
        <v>0</v>
      </c>
      <c r="H52" s="9"/>
      <c r="I52" s="95">
        <v>-50000000</v>
      </c>
      <c r="J52" s="9"/>
      <c r="K52" s="207">
        <v>0</v>
      </c>
    </row>
    <row r="53" spans="1:17" ht="18" customHeight="1">
      <c r="B53" s="1" t="s">
        <v>95</v>
      </c>
      <c r="D53" s="8"/>
      <c r="E53" s="161">
        <v>-16077248.279999997</v>
      </c>
      <c r="F53" s="147"/>
      <c r="G53" s="95">
        <v>-6424041.5300000012</v>
      </c>
      <c r="H53" s="95"/>
      <c r="I53" s="95">
        <v>-16077248.279999997</v>
      </c>
      <c r="J53" s="95"/>
      <c r="K53" s="95">
        <v>-6424041.5300000012</v>
      </c>
    </row>
    <row r="54" spans="1:17" ht="18" customHeight="1">
      <c r="B54" s="1" t="s">
        <v>153</v>
      </c>
      <c r="D54" s="8"/>
      <c r="E54" s="207">
        <v>0</v>
      </c>
      <c r="G54" s="95">
        <v>-5430000</v>
      </c>
      <c r="H54" s="95"/>
      <c r="I54" s="207">
        <v>0</v>
      </c>
      <c r="J54" s="95"/>
      <c r="K54" s="95">
        <v>-5430000</v>
      </c>
    </row>
    <row r="55" spans="1:17" ht="18" customHeight="1">
      <c r="B55" s="1" t="s">
        <v>60</v>
      </c>
      <c r="D55" s="8"/>
      <c r="E55" s="161">
        <v>-276681.64</v>
      </c>
      <c r="F55" s="151"/>
      <c r="G55" s="95">
        <v>-1011285.8</v>
      </c>
      <c r="H55" s="95"/>
      <c r="I55" s="95">
        <v>-276681.64</v>
      </c>
      <c r="J55" s="95"/>
      <c r="K55" s="95">
        <v>-1011285.8</v>
      </c>
    </row>
    <row r="56" spans="1:17" ht="18" customHeight="1">
      <c r="B56" s="1" t="s">
        <v>96</v>
      </c>
      <c r="D56" s="8"/>
      <c r="E56" s="149">
        <v>1869.16</v>
      </c>
      <c r="F56" s="147"/>
      <c r="G56" s="207">
        <v>0</v>
      </c>
      <c r="H56" s="95"/>
      <c r="I56" s="95">
        <v>1869.16</v>
      </c>
      <c r="J56" s="95"/>
      <c r="K56" s="207">
        <v>0</v>
      </c>
    </row>
    <row r="57" spans="1:17" ht="18" customHeight="1">
      <c r="B57" s="1" t="s">
        <v>122</v>
      </c>
      <c r="D57" s="8"/>
      <c r="E57" s="207">
        <v>0</v>
      </c>
      <c r="F57" s="147"/>
      <c r="G57" s="95">
        <v>329900</v>
      </c>
      <c r="H57" s="95"/>
      <c r="I57" s="207">
        <v>0</v>
      </c>
      <c r="J57" s="95"/>
      <c r="K57" s="95">
        <v>329900</v>
      </c>
    </row>
    <row r="58" spans="1:17" ht="18" customHeight="1">
      <c r="B58" s="1" t="s">
        <v>61</v>
      </c>
      <c r="D58" s="8"/>
      <c r="E58" s="97">
        <v>1128973.94</v>
      </c>
      <c r="F58" s="9"/>
      <c r="G58" s="161">
        <v>1118777.0100000005</v>
      </c>
      <c r="H58" s="9"/>
      <c r="I58" s="161">
        <v>1128973.94</v>
      </c>
      <c r="J58" s="9"/>
      <c r="K58" s="161">
        <v>1118777.0100000005</v>
      </c>
    </row>
    <row r="59" spans="1:17" ht="18" customHeight="1">
      <c r="D59" s="1" t="s">
        <v>138</v>
      </c>
      <c r="E59" s="162">
        <f>SUM(E52:E58)</f>
        <v>-65223086.820000008</v>
      </c>
      <c r="G59" s="162">
        <f>SUM(G52:G58)</f>
        <v>-11416650.320000002</v>
      </c>
      <c r="I59" s="162">
        <f>SUM(I52:I58)</f>
        <v>-65223086.820000008</v>
      </c>
      <c r="K59" s="162">
        <f>SUM(K52:K58)</f>
        <v>-11416650.320000002</v>
      </c>
    </row>
    <row r="60" spans="1:17" ht="18" customHeight="1">
      <c r="A60" s="211" t="s">
        <v>26</v>
      </c>
      <c r="D60" s="8"/>
      <c r="E60" s="150"/>
      <c r="G60" s="150"/>
      <c r="I60" s="150"/>
      <c r="K60" s="150"/>
    </row>
    <row r="61" spans="1:17" ht="18" customHeight="1">
      <c r="A61" s="211"/>
      <c r="B61" s="1" t="s">
        <v>159</v>
      </c>
      <c r="D61" s="8"/>
      <c r="E61" s="150">
        <v>4071493.53</v>
      </c>
      <c r="G61" s="207">
        <v>0</v>
      </c>
      <c r="I61" s="150">
        <v>4071493.53</v>
      </c>
      <c r="K61" s="207">
        <v>0</v>
      </c>
    </row>
    <row r="62" spans="1:17" ht="18" customHeight="1">
      <c r="B62" s="1" t="s">
        <v>123</v>
      </c>
      <c r="D62" s="8"/>
      <c r="E62" s="95">
        <v>-11725169.73</v>
      </c>
      <c r="G62" s="95">
        <v>-17599024.010000002</v>
      </c>
      <c r="I62" s="95">
        <v>-11725169.73</v>
      </c>
      <c r="K62" s="95">
        <v>-17599024.010000002</v>
      </c>
    </row>
    <row r="63" spans="1:17" ht="18" customHeight="1">
      <c r="B63" s="1" t="s">
        <v>154</v>
      </c>
      <c r="D63" s="8"/>
      <c r="E63" s="95">
        <v>-8399611.3000000007</v>
      </c>
      <c r="G63" s="95">
        <v>-16365039.290000001</v>
      </c>
      <c r="H63" s="95"/>
      <c r="I63" s="95">
        <v>-8399611.3000000007</v>
      </c>
      <c r="J63" s="95"/>
      <c r="K63" s="95">
        <v>-16365039.290000001</v>
      </c>
    </row>
    <row r="64" spans="1:17" ht="18" customHeight="1">
      <c r="B64" s="1" t="s">
        <v>63</v>
      </c>
      <c r="D64" s="8"/>
      <c r="E64" s="95">
        <v>-568102.74</v>
      </c>
      <c r="G64" s="95">
        <v>-1049597.43</v>
      </c>
      <c r="I64" s="95">
        <v>-568102.74</v>
      </c>
      <c r="K64" s="95">
        <v>-1049597.43</v>
      </c>
    </row>
    <row r="65" spans="1:11" ht="18" customHeight="1">
      <c r="D65" s="1" t="s">
        <v>127</v>
      </c>
      <c r="E65" s="163">
        <f>SUM(E61:E64)</f>
        <v>-16621390.240000002</v>
      </c>
      <c r="G65" s="163">
        <v>-35013660.730000004</v>
      </c>
      <c r="I65" s="163">
        <f>SUM(I61:I64)</f>
        <v>-16621390.240000002</v>
      </c>
      <c r="K65" s="163">
        <v>-35013660.730000004</v>
      </c>
    </row>
    <row r="66" spans="1:11" ht="18" customHeight="1">
      <c r="A66" s="6" t="s">
        <v>158</v>
      </c>
      <c r="B66" s="7"/>
      <c r="C66" s="7"/>
      <c r="E66" s="95">
        <v>44419413.189999998</v>
      </c>
      <c r="G66" s="95">
        <v>-11266863.82</v>
      </c>
      <c r="I66" s="95">
        <v>44387921.939999998</v>
      </c>
      <c r="K66" s="95">
        <v>-11515186.699999999</v>
      </c>
    </row>
    <row r="67" spans="1:11" ht="18" customHeight="1">
      <c r="A67" s="6" t="s">
        <v>112</v>
      </c>
      <c r="B67" s="7"/>
      <c r="C67" s="7"/>
      <c r="E67" s="2">
        <v>30375372.600000001</v>
      </c>
      <c r="F67" s="147"/>
      <c r="G67" s="2">
        <v>33024958.390000001</v>
      </c>
      <c r="H67" s="147"/>
      <c r="I67" s="2">
        <v>30067318.43</v>
      </c>
      <c r="J67" s="147"/>
      <c r="K67" s="2">
        <v>32774975.41</v>
      </c>
    </row>
    <row r="68" spans="1:11" ht="18" customHeight="1" thickBot="1">
      <c r="A68" s="6" t="s">
        <v>113</v>
      </c>
      <c r="B68" s="7"/>
      <c r="C68" s="7"/>
      <c r="E68" s="164">
        <f>SUM(E66:E67)</f>
        <v>74794785.789999992</v>
      </c>
      <c r="F68" s="147"/>
      <c r="G68" s="164">
        <f>SUM(G66:G67)</f>
        <v>21758094.57</v>
      </c>
      <c r="H68" s="147"/>
      <c r="I68" s="164">
        <f>SUM(I66:I67)</f>
        <v>74455240.370000005</v>
      </c>
      <c r="J68" s="147"/>
      <c r="K68" s="164">
        <f>SUM(K66:K67)</f>
        <v>21259788.710000001</v>
      </c>
    </row>
    <row r="69" spans="1:11" ht="9.9499999999999993" customHeight="1" thickTop="1">
      <c r="E69" s="154"/>
      <c r="F69" s="147"/>
      <c r="G69" s="154"/>
      <c r="H69" s="1"/>
      <c r="I69" s="154"/>
      <c r="J69" s="147"/>
      <c r="K69" s="154"/>
    </row>
    <row r="70" spans="1:11" ht="18.95" customHeight="1">
      <c r="A70" s="212" t="s">
        <v>98</v>
      </c>
      <c r="B70" s="210"/>
      <c r="C70" s="210"/>
      <c r="D70" s="210"/>
      <c r="F70" s="147"/>
      <c r="J70" s="147"/>
    </row>
    <row r="71" spans="1:11" ht="18.95" customHeight="1">
      <c r="A71" s="210" t="s">
        <v>99</v>
      </c>
      <c r="B71" s="210"/>
      <c r="C71" s="210"/>
    </row>
    <row r="72" spans="1:11" ht="18.95" customHeight="1">
      <c r="A72" s="210"/>
      <c r="B72" s="210"/>
      <c r="C72" s="210" t="s">
        <v>115</v>
      </c>
      <c r="E72" s="165">
        <v>-37576005.769999996</v>
      </c>
      <c r="G72" s="165">
        <v>-5638462.1300000008</v>
      </c>
      <c r="I72" s="165">
        <v>-37576005.769999996</v>
      </c>
      <c r="K72" s="165">
        <v>-5638462.1300000008</v>
      </c>
    </row>
    <row r="73" spans="1:11" ht="18.95" customHeight="1">
      <c r="A73" s="210"/>
      <c r="B73" s="210"/>
      <c r="C73" s="210" t="s">
        <v>155</v>
      </c>
      <c r="E73" s="165">
        <v>19974925.699999999</v>
      </c>
      <c r="G73" s="165">
        <v>-785579.4</v>
      </c>
      <c r="I73" s="165">
        <v>19974925.699999999</v>
      </c>
      <c r="K73" s="165">
        <v>-785579.4</v>
      </c>
    </row>
    <row r="74" spans="1:11" ht="18.95" customHeight="1">
      <c r="A74" s="210"/>
      <c r="B74" s="210"/>
      <c r="C74" s="210" t="s">
        <v>137</v>
      </c>
      <c r="E74" s="165">
        <v>1523831.79</v>
      </c>
      <c r="F74" s="165"/>
      <c r="G74" s="207">
        <v>0</v>
      </c>
      <c r="I74" s="165">
        <v>1523831.79</v>
      </c>
      <c r="K74" s="207">
        <v>0</v>
      </c>
    </row>
    <row r="75" spans="1:11" ht="18.95" customHeight="1" thickBot="1">
      <c r="A75" s="210"/>
      <c r="B75" s="210"/>
      <c r="C75" s="210" t="s">
        <v>95</v>
      </c>
      <c r="E75" s="166">
        <v>-16077248.279999997</v>
      </c>
      <c r="G75" s="166">
        <v>-6424041.5300000012</v>
      </c>
      <c r="I75" s="166">
        <v>-16077248.279999997</v>
      </c>
      <c r="K75" s="166">
        <v>-6424041.5300000012</v>
      </c>
    </row>
    <row r="76" spans="1:11" s="73" customFormat="1" ht="12" customHeight="1" thickTop="1">
      <c r="E76" s="2"/>
      <c r="F76" s="2"/>
      <c r="G76" s="2"/>
      <c r="H76" s="2"/>
      <c r="I76" s="2"/>
      <c r="J76" s="2"/>
      <c r="K76" s="2"/>
    </row>
  </sheetData>
  <mergeCells count="14">
    <mergeCell ref="A3:K3"/>
    <mergeCell ref="A40:K40"/>
    <mergeCell ref="A6:K6"/>
    <mergeCell ref="I45:K45"/>
    <mergeCell ref="A39:K39"/>
    <mergeCell ref="A4:K4"/>
    <mergeCell ref="A5:K5"/>
    <mergeCell ref="A41:K41"/>
    <mergeCell ref="I9:K9"/>
    <mergeCell ref="A42:K42"/>
    <mergeCell ref="E9:G9"/>
    <mergeCell ref="E45:G45"/>
    <mergeCell ref="E8:K8"/>
    <mergeCell ref="E44:K44"/>
  </mergeCells>
  <phoneticPr fontId="5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(3M)</vt:lpstr>
      <vt:lpstr>งบกำไรขาดทุนเบ็ดเสร็จ (6M)</vt:lpstr>
      <vt:lpstr>งบแสดงส่วนของผู้ถือหุ้นรวม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'งบกำไรขาดทุนเบ็ดเสร็จ (3M)'!Print_Area</vt:lpstr>
      <vt:lpstr>'งบกำไรขาดทุนเบ็ดเสร็จ (6M)'!Print_Area</vt:lpstr>
      <vt:lpstr>งบฐานะการเงิน!Print_Area</vt:lpstr>
      <vt:lpstr>งบแสดงเฉพาะกิจการ!Print_Area</vt:lpstr>
      <vt:lpstr>งบแสดงส่วนของผู้ถือหุ้นรวม!Print_Area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Secretariat</cp:lastModifiedBy>
  <cp:lastPrinted>2025-08-05T10:05:21Z</cp:lastPrinted>
  <dcterms:created xsi:type="dcterms:W3CDTF">2001-04-13T04:43:23Z</dcterms:created>
  <dcterms:modified xsi:type="dcterms:W3CDTF">2025-08-07T04:47:10Z</dcterms:modified>
</cp:coreProperties>
</file>