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E-23-01\Desktop\"/>
    </mc:Choice>
  </mc:AlternateContent>
  <xr:revisionPtr revIDLastSave="0" documentId="8_{9054A9E2-328F-47A3-ABBD-F43F92AB8052}" xr6:coauthVersionLast="47" xr6:coauthVersionMax="47" xr10:uidLastSave="{00000000-0000-0000-0000-000000000000}"/>
  <bookViews>
    <workbookView xWindow="-120" yWindow="-120" windowWidth="29040" windowHeight="15840" tabRatio="847" xr2:uid="{00000000-000D-0000-FFFF-FFFF00000000}"/>
  </bookViews>
  <sheets>
    <sheet name="Statements of Financial Positio" sheetId="160" r:id="rId1"/>
    <sheet name="Statement of income (3M)" sheetId="167" r:id="rId2"/>
    <sheet name="Statement of income (6M)" sheetId="168" r:id="rId3"/>
    <sheet name="Statements of Changes  (Con)" sheetId="164" r:id="rId4"/>
    <sheet name="Statements of Changes" sheetId="166" r:id="rId5"/>
    <sheet name="Cash flow" sheetId="16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[2]เงินกู้ธนชาติ!$G$2</definedName>
    <definedName name="_Key1" hidden="1">#REF!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WP2007">#REF!</definedName>
    <definedName name="a" localSheetId="2">IF('Statement of income (6M)'!Values_Entered,[0]!Header_Row+'Statement of income (6M)'!Number_of_Payments,[0]!Header_Row)</definedName>
    <definedName name="a" localSheetId="4">IF('Statements of Changes'!Values_Entered,[0]!Header_Row+'Statements of Changes'!Number_of_Payments,[0]!Header_Row)</definedName>
    <definedName name="a" localSheetId="3">IF('Statements of Changes  (Con)'!Values_Entered,[0]!Header_Row+'Statements of Changes  (Con)'!Number_of_Payments,[0]!Header_Row)</definedName>
    <definedName name="a">IF([0]!Values_Entered,[0]!Header_Row+[0]!Number_of_Payments,[0]!Header_Row)</definedName>
    <definedName name="AAA">#REF!</definedName>
    <definedName name="aaaaaa">#REF!</definedName>
    <definedName name="AAAAAAA">#REF!</definedName>
    <definedName name="ACT">[4]เงินกู้ธนชาติ!$F$15</definedName>
    <definedName name="as">#N/A</definedName>
    <definedName name="asd" localSheetId="1">Scheduled_Payment+Extra_Payment</definedName>
    <definedName name="asd" localSheetId="2">Scheduled_Payment+Extra_Payment</definedName>
    <definedName name="asd" localSheetId="4">Scheduled_Payment+Extra_Payment</definedName>
    <definedName name="asd" localSheetId="3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T">#REF!</definedName>
    <definedName name="BBL">'[5]ADJ - RATE'!#REF!</definedName>
    <definedName name="Beg_Bal">#REF!</definedName>
    <definedName name="bid_bs">#REF!</definedName>
    <definedName name="bid_pl">#REF!</definedName>
    <definedName name="BSsheet">#REF!</definedName>
    <definedName name="cc">#REF!</definedName>
    <definedName name="cobs1">#REF!</definedName>
    <definedName name="cobs2">#REF!</definedName>
    <definedName name="copl1">#REF!</definedName>
    <definedName name="cost_per_unit">#REF!</definedName>
    <definedName name="Cover">#REF!</definedName>
    <definedName name="d">#REF!</definedName>
    <definedName name="D_Purchased_Vehicles">'[6]K-5'!#REF!</definedName>
    <definedName name="Data">#REF!</definedName>
    <definedName name="_xlnm.Database">'[7]TO - SP'!#REF!</definedName>
    <definedName name="date">[8]ตั๋วเงินรับ!$F$1</definedName>
    <definedName name="dd">[9]ตั๋วเงินรับ!$F$1</definedName>
    <definedName name="Derty">#REF!</definedName>
    <definedName name="description">#REF!</definedName>
    <definedName name="dfg">#REF!</definedName>
    <definedName name="dflt7">[10]Invoice!#REF!</definedName>
    <definedName name="dkil">#N/A</definedName>
    <definedName name="DKK">'[11]ADJ - RATE'!$B$4</definedName>
    <definedName name="e">#REF!</definedName>
    <definedName name="ed">[12]Conso!#REF!</definedName>
    <definedName name="EE">[4]เงินกู้ธนชาติ!$G$2</definedName>
    <definedName name="End_Bal">#REF!</definedName>
    <definedName name="equit1">#REF!</definedName>
    <definedName name="equit2">#REF!</definedName>
    <definedName name="Excel_BuiltIn_Database">'[13]TO _ SP'!#REF!</definedName>
    <definedName name="Extra_Pay">#REF!</definedName>
    <definedName name="ff">#REF!</definedName>
    <definedName name="ffs">#N/A</definedName>
    <definedName name="Fon">#REF!</definedName>
    <definedName name="fre">#REF!</definedName>
    <definedName name="free">#REF!</definedName>
    <definedName name="Full_Print">#REF!</definedName>
    <definedName name="gif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'[5]ADJ - RATE'!#REF!</definedName>
    <definedName name="i">#N/A</definedName>
    <definedName name="ier">#REF!</definedName>
    <definedName name="Int">#REF!</definedName>
    <definedName name="Interest_Rate">#REF!</definedName>
    <definedName name="jhhj" localSheetId="2">OFFSET([0]!Full_Print,0,0,'Statement of income (6M)'!Last_Row)</definedName>
    <definedName name="jhhj" localSheetId="4">OFFSET([0]!Full_Print,0,0,'Statements of Changes'!Last_Row)</definedName>
    <definedName name="jhhj" localSheetId="3">OFFSET([0]!Full_Print,0,0,'Statements of Changes  (Con)'!Last_Row)</definedName>
    <definedName name="jhhj">OFFSET([0]!Full_Print,0,0,[0]!Last_Row)</definedName>
    <definedName name="jhhk">#N/A</definedName>
    <definedName name="jj">#N/A</definedName>
    <definedName name="K" localSheetId="1">Scheduled_Payment+Extra_Payment</definedName>
    <definedName name="K" localSheetId="2">Scheduled_Payment+Extra_Payment</definedName>
    <definedName name="K" localSheetId="4">Scheduled_Payment+Extra_Payment</definedName>
    <definedName name="K" localSheetId="3">Scheduled_Payment+Extra_Payment</definedName>
    <definedName name="K">Scheduled_Payment+Extra_Payment</definedName>
    <definedName name="L">#N/A</definedName>
    <definedName name="Last_Row" localSheetId="2">IF('Statement of income (6M)'!Values_Entered,Header_Row+'Statement of income (6M)'!Number_of_Payments,Header_Row)</definedName>
    <definedName name="Last_Row" localSheetId="4">IF('Statements of Changes'!Values_Entered,Header_Row+'Statements of Changes'!Number_of_Payments,Header_Row)</definedName>
    <definedName name="Last_Row" localSheetId="3">IF('Statements of Changes  (Con)'!Values_Entered,Header_Row+'Statements of Changes  (Con)'!Number_of_Payments,Header_Row)</definedName>
    <definedName name="Last_Row">IF(Values_Entered,Header_Row+Number_of_Payments,Header_Row)</definedName>
    <definedName name="LIT">'[11]ADJ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ng">[14]เงินกู้ธนชาติ!$F$15</definedName>
    <definedName name="Long1">'[14]เงินกู้ MGC'!$F$15</definedName>
    <definedName name="NCode" localSheetId="1">'[15]B131 '!NCode</definedName>
    <definedName name="NCode">'[15]B131 '!NCode</definedName>
    <definedName name="nee">#REF!</definedName>
    <definedName name="Notes">#REF!</definedName>
    <definedName name="Num_Pmt_Per_Year">#REF!</definedName>
    <definedName name="Number_of_Payments" localSheetId="2">MATCH(0.01,End_Bal,-1)+1</definedName>
    <definedName name="Number_of_Payments" localSheetId="4">MATCH(0.01,End_Bal,-1)+1</definedName>
    <definedName name="Number_of_Payments" localSheetId="3">MATCH(0.01,End_Bal,-1)+1</definedName>
    <definedName name="Number_of_Payments">MATCH(0.01,End_Bal,-1)+1</definedName>
    <definedName name="oldData">#REF!</definedName>
    <definedName name="p">#N/A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2">DATE(YEAR(Loan_Start),MONTH(Loan_Start)+Payment_Number,DAY(Loan_Start))</definedName>
    <definedName name="Payment_Date" localSheetId="4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l">#REF!</definedName>
    <definedName name="PLstment">#REF!</definedName>
    <definedName name="Princ">#REF!</definedName>
    <definedName name="_xlnm.Print_Area" localSheetId="5">'Cash flow'!$A$1:$M$79</definedName>
    <definedName name="_xlnm.Print_Area" localSheetId="1">'Statement of income (3M)'!$A$1:$N$31</definedName>
    <definedName name="_xlnm.Print_Area" localSheetId="2">'Statement of income (6M)'!$A$1:$M$32</definedName>
    <definedName name="_xlnm.Print_Area" localSheetId="4">'Statements of Changes'!$A$1:$N$25</definedName>
    <definedName name="_xlnm.Print_Area" localSheetId="3">'Statements of Changes  (Con)'!$A$1:$N$24</definedName>
    <definedName name="_xlnm.Print_Area" localSheetId="0">'Statements of Financial Positio'!$A$1:$N$81</definedName>
    <definedName name="Print_Area_MI">#REF!</definedName>
    <definedName name="Print_Area_Reset" localSheetId="2">OFFSET(Full_Print,0,0,'Statement of income (6M)'!Last_Row)</definedName>
    <definedName name="Print_Area_Reset" localSheetId="4">OFFSET(Full_Print,0,0,'Statements of Changes'!Last_Row)</definedName>
    <definedName name="Print_Area_Reset" localSheetId="3">OFFSET(Full_Print,0,0,'Statements of Changes  (Con)'!Last_Row)</definedName>
    <definedName name="Print_Area_Reset">OFFSET(Full_Print,0,0,Last_Row)</definedName>
    <definedName name="Print_PL">'[16]19'!#REF!</definedName>
    <definedName name="q">#REF!</definedName>
    <definedName name="qqqqqq">#REF!</definedName>
    <definedName name="Report">#REF!</definedName>
    <definedName name="RM">'[11]ADJ - RATE'!$B$5</definedName>
    <definedName name="sa">#REF!</definedName>
    <definedName name="SCB">'[5]ADJ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hort">[14]เงินกู้ธนชาติ!$E$17</definedName>
    <definedName name="short1">'[14]เงินกู้ MGC'!$E$17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 localSheetId="4">Scheduled_Payment+Extra_Payment</definedName>
    <definedName name="Total_Payment" localSheetId="3">Scheduled_Payment+Extra_Payment</definedName>
    <definedName name="Total_Payment">Scheduled_Payment+Extra_Payment</definedName>
    <definedName name="tribal">#REF!</definedName>
    <definedName name="US">'[11]ADJ - RATE'!$B$3</definedName>
    <definedName name="USD">#REF!</definedName>
    <definedName name="Values_Entered" localSheetId="2">IF(Loan_Amount*Interest_Rate*Loan_Years*Loan_Start&gt;0,1,0)</definedName>
    <definedName name="Values_Entered" localSheetId="4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>#REF!</definedName>
    <definedName name="ก138">'[18]คชจ.ดำเนินงาน6-43'!#REF!</definedName>
    <definedName name="เช่าซื้อ">#N/A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1" i="163" l="1"/>
  <c r="J61" i="163"/>
  <c r="H61" i="163"/>
  <c r="F61" i="163"/>
  <c r="L36" i="163"/>
  <c r="J26" i="163"/>
  <c r="J36" i="163" s="1"/>
  <c r="F26" i="163"/>
  <c r="F36" i="163" s="1"/>
  <c r="K21" i="168"/>
  <c r="K16" i="168"/>
  <c r="K22" i="168" s="1"/>
  <c r="K24" i="168" s="1"/>
  <c r="K26" i="168" s="1"/>
  <c r="K28" i="168" s="1"/>
  <c r="G21" i="168"/>
  <c r="G16" i="168"/>
  <c r="G22" i="168" s="1"/>
  <c r="G24" i="168" s="1"/>
  <c r="G26" i="168" s="1"/>
  <c r="G28" i="168" s="1"/>
  <c r="L20" i="167"/>
  <c r="L15" i="167"/>
  <c r="L21" i="167" s="1"/>
  <c r="L23" i="167" s="1"/>
  <c r="L25" i="167" s="1"/>
  <c r="L27" i="167" s="1"/>
  <c r="H20" i="167"/>
  <c r="H15" i="167"/>
  <c r="H21" i="167" s="1"/>
  <c r="H23" i="167" s="1"/>
  <c r="H25" i="167" s="1"/>
  <c r="H27" i="167" s="1"/>
  <c r="N62" i="160"/>
  <c r="L62" i="160"/>
  <c r="H62" i="160"/>
  <c r="L30" i="160"/>
  <c r="H30" i="160"/>
  <c r="N17" i="164"/>
  <c r="L17" i="164"/>
</calcChain>
</file>

<file path=xl/sharedStrings.xml><?xml version="1.0" encoding="utf-8"?>
<sst xmlns="http://schemas.openxmlformats.org/spreadsheetml/2006/main" count="276" uniqueCount="162">
  <si>
    <t>Current assets</t>
  </si>
  <si>
    <t xml:space="preserve">Cash and cash equivalents </t>
  </si>
  <si>
    <t>Non-current assets</t>
  </si>
  <si>
    <t>Current liabilities</t>
  </si>
  <si>
    <t>Total liabilities</t>
  </si>
  <si>
    <t>Shareholders' equity</t>
  </si>
  <si>
    <t>Retained earnings</t>
  </si>
  <si>
    <t>Inventories</t>
  </si>
  <si>
    <t xml:space="preserve"> </t>
  </si>
  <si>
    <t>Notes</t>
  </si>
  <si>
    <t>Total current assets</t>
  </si>
  <si>
    <t>Total non-current assets</t>
  </si>
  <si>
    <t>Total current liabilities</t>
  </si>
  <si>
    <t>Interest income</t>
  </si>
  <si>
    <t>Issued and</t>
  </si>
  <si>
    <t xml:space="preserve">Total </t>
  </si>
  <si>
    <t>paid-up</t>
  </si>
  <si>
    <t>Appropriated to</t>
  </si>
  <si>
    <t>Cash flows from operating activities</t>
  </si>
  <si>
    <t>Consolidated financial statements</t>
  </si>
  <si>
    <t>Other non - current assets</t>
  </si>
  <si>
    <t>Other incomes</t>
  </si>
  <si>
    <t>shareholders'</t>
  </si>
  <si>
    <t>share capital</t>
  </si>
  <si>
    <t>Unappropriated</t>
  </si>
  <si>
    <t>equity</t>
  </si>
  <si>
    <t>Cash flows from investing activities</t>
  </si>
  <si>
    <t>Cash flows from financing activities</t>
  </si>
  <si>
    <t>Separate financial statements</t>
  </si>
  <si>
    <t xml:space="preserve">shareholders' </t>
  </si>
  <si>
    <t xml:space="preserve">equity  </t>
  </si>
  <si>
    <t>Authorized share capital</t>
  </si>
  <si>
    <t xml:space="preserve">Legal reserve  </t>
  </si>
  <si>
    <t>Total shareholders' equity</t>
  </si>
  <si>
    <t>Total liabilities and shareholders' equity</t>
  </si>
  <si>
    <t>Total expenses</t>
  </si>
  <si>
    <t>Baht</t>
  </si>
  <si>
    <t>- 3 -</t>
  </si>
  <si>
    <t>ASSETS</t>
  </si>
  <si>
    <t>- 4 -</t>
  </si>
  <si>
    <t>LIABILITIES AND SHAREHOLDERS' EQUITY</t>
  </si>
  <si>
    <t xml:space="preserve">Other current assets </t>
  </si>
  <si>
    <t xml:space="preserve">Intangible assets </t>
  </si>
  <si>
    <t>- 6 -</t>
  </si>
  <si>
    <t xml:space="preserve"> Baht</t>
  </si>
  <si>
    <t>Total assets</t>
  </si>
  <si>
    <t xml:space="preserve">Inventories </t>
  </si>
  <si>
    <t>Share capital</t>
  </si>
  <si>
    <t>As at December</t>
  </si>
  <si>
    <t>Deferred tax liabilities</t>
  </si>
  <si>
    <t>Total comprehensive income for the period</t>
  </si>
  <si>
    <t>Cash generated from operation</t>
  </si>
  <si>
    <t>Cash received from interest income</t>
  </si>
  <si>
    <t>Cash paid for interest expenses</t>
  </si>
  <si>
    <t>STATEMENT OF FINANCIAL POSITION</t>
  </si>
  <si>
    <t xml:space="preserve">Fixed deposits pledged as collateral </t>
  </si>
  <si>
    <t>STATEMENT OF COMPREHENSIVE INCOME</t>
  </si>
  <si>
    <t>STATEMENT OF CHANGES IN SHAREHOLDERS' EQUITY</t>
  </si>
  <si>
    <t>STATEMENT OF CHANGES IN SHAREHOLDERS' EQUITY (CONT.)</t>
  </si>
  <si>
    <t>STATEMENT OF CASH FLOWS</t>
  </si>
  <si>
    <t>Employee benefit expenses</t>
  </si>
  <si>
    <t>STATEMENT OF CASH FLOWS (CONT.)</t>
  </si>
  <si>
    <t>Cash paid for purchase of intangible assets</t>
  </si>
  <si>
    <t>STATEMENT OF FINANCIAL POSITION (CONT.)</t>
  </si>
  <si>
    <t>Premium on ordinary shares</t>
  </si>
  <si>
    <t>Cost of services</t>
  </si>
  <si>
    <t>Revenues from services</t>
  </si>
  <si>
    <t>Other current assets</t>
  </si>
  <si>
    <t>Other non-current assets</t>
  </si>
  <si>
    <t>Interest expenses</t>
  </si>
  <si>
    <t>Legal reserve</t>
  </si>
  <si>
    <t>Trade and other current receivables</t>
  </si>
  <si>
    <t>Trade and other current payables</t>
  </si>
  <si>
    <t>Lease liabilities</t>
  </si>
  <si>
    <t xml:space="preserve">Trade and other current receivables </t>
  </si>
  <si>
    <t>Right-of-use assets</t>
  </si>
  <si>
    <t>- 2 -</t>
  </si>
  <si>
    <t>Net cash provided by operating activities</t>
  </si>
  <si>
    <t>- 7 -</t>
  </si>
  <si>
    <t>- 8 -</t>
  </si>
  <si>
    <t xml:space="preserve">Depreciation and amortization </t>
  </si>
  <si>
    <t>Other current financial assets</t>
  </si>
  <si>
    <t>Other non-current financial assets</t>
  </si>
  <si>
    <t xml:space="preserve">ASIA MEDICAL AND AGRICULTURAL LABORATORY </t>
  </si>
  <si>
    <t>Current contract assets</t>
  </si>
  <si>
    <t>Property, plant and equipment</t>
  </si>
  <si>
    <t>Payables for purchase - fixed assets</t>
  </si>
  <si>
    <t xml:space="preserve">Current portion of lease liabilities </t>
  </si>
  <si>
    <t>Others current liabilities</t>
  </si>
  <si>
    <t>Non-current liabilities</t>
  </si>
  <si>
    <t>Provisions for employee benefits</t>
  </si>
  <si>
    <t>Total non-current liabilities</t>
  </si>
  <si>
    <t>420,000,000 ordinary shares, Baht 0.50 par value</t>
  </si>
  <si>
    <t>Issued and paid share capital</t>
  </si>
  <si>
    <t>Renvenues</t>
  </si>
  <si>
    <t>Expenses</t>
  </si>
  <si>
    <t>Selling expenses</t>
  </si>
  <si>
    <t>Administrative expenses</t>
  </si>
  <si>
    <t>Profit from operating activities</t>
  </si>
  <si>
    <t>Finance costs</t>
  </si>
  <si>
    <t xml:space="preserve">Basic earinings per share </t>
  </si>
  <si>
    <t>Other currents liabilities</t>
  </si>
  <si>
    <t>Cash paid for income tax</t>
  </si>
  <si>
    <t>Cash paid for purchase of fixed assets</t>
  </si>
  <si>
    <t>Cash received from sale of fixed assets</t>
  </si>
  <si>
    <t>Cash paid for lease liabilities</t>
  </si>
  <si>
    <t>Additional disclosure items to cash flows statements</t>
  </si>
  <si>
    <t>Cash paid for fixed asset transaction</t>
  </si>
  <si>
    <t>Net cash used in financing activities</t>
  </si>
  <si>
    <t>AND RESEARCH CENTER PUBLIC COMPANY LIMITED AND ITS SUBSIDIARY</t>
  </si>
  <si>
    <t>Gain on sale of investments in associated</t>
  </si>
  <si>
    <t>Profit for the period</t>
  </si>
  <si>
    <t>Cash and cash equivalents at beginning of the period</t>
  </si>
  <si>
    <t>Cash and cash equivalents at end of the period</t>
  </si>
  <si>
    <t>Purchase of fixed assets during the period</t>
  </si>
  <si>
    <t>Balance, as at January 1, 2024</t>
  </si>
  <si>
    <t>Share premium</t>
  </si>
  <si>
    <t>Total revenues</t>
  </si>
  <si>
    <t xml:space="preserve">Cash received from sale of investments in associated </t>
  </si>
  <si>
    <t>Changes in operating liabilities - Increase (Decrease)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</si>
  <si>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</si>
  <si>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</si>
  <si>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Other comprehensive income for the period</t>
  </si>
  <si>
    <t>(Income) tax expenses</t>
  </si>
  <si>
    <t xml:space="preserve"> 31, 2024</t>
  </si>
  <si>
    <t>Balance, as at January 1, 2025</t>
  </si>
  <si>
    <t>Investments in subsidiary</t>
  </si>
  <si>
    <t>- 5 -</t>
  </si>
  <si>
    <t>from operations:</t>
  </si>
  <si>
    <t xml:space="preserve">Adjustments to profit for the period to cash provided by (used in) </t>
  </si>
  <si>
    <t xml:space="preserve">Profit from operations before changes in operating assets </t>
  </si>
  <si>
    <t>and liabilities</t>
  </si>
  <si>
    <t>Net cash used in investing activities</t>
  </si>
  <si>
    <t>Profit before income tax (expenses)</t>
  </si>
  <si>
    <t>Income tax (expenses)</t>
  </si>
  <si>
    <t>Changes in operating assets - (Increase) Decrease</t>
  </si>
  <si>
    <t>Cash paid for employee benefits</t>
  </si>
  <si>
    <t>Increase in lease liabilities</t>
  </si>
  <si>
    <t>Reversal allowance for expected credit losses</t>
  </si>
  <si>
    <t>Reversal allowance for impairment loss of intangible assets</t>
  </si>
  <si>
    <t>FOR THE SIX-MONTH PERIOD ENDED JUNE 30, 2025</t>
  </si>
  <si>
    <t>Balance, as at June 30, 2025</t>
  </si>
  <si>
    <t>Balance, as at June 30, 2024</t>
  </si>
  <si>
    <t>FOR THE THREE-MONTH PERIOD ENDED JUNE 30, 2025</t>
  </si>
  <si>
    <t>AS AT JUNE 30, 2025</t>
  </si>
  <si>
    <t xml:space="preserve"> 30, 2025</t>
  </si>
  <si>
    <t>As at June</t>
  </si>
  <si>
    <t>Cash paid for deposit of assets</t>
  </si>
  <si>
    <t xml:space="preserve">Dividend payment </t>
  </si>
  <si>
    <r>
      <t>"</t>
    </r>
    <r>
      <rPr>
        <b/>
        <u/>
        <sz val="16"/>
        <color theme="1"/>
        <rFont val="Angsana New"/>
        <family val="1"/>
      </rPr>
      <t>UNAUDITED</t>
    </r>
    <r>
      <rPr>
        <b/>
        <sz val="16"/>
        <color theme="1"/>
        <rFont val="Angsana New"/>
        <family val="1"/>
      </rPr>
      <t>"</t>
    </r>
  </si>
  <si>
    <r>
      <t>"</t>
    </r>
    <r>
      <rPr>
        <b/>
        <u/>
        <sz val="16"/>
        <color theme="1"/>
        <rFont val="Angsana New"/>
        <family val="1"/>
      </rPr>
      <t>REVIEWED</t>
    </r>
    <r>
      <rPr>
        <b/>
        <sz val="16"/>
        <color theme="1"/>
        <rFont val="Angsana New"/>
        <family val="1"/>
      </rPr>
      <t>"</t>
    </r>
  </si>
  <si>
    <t xml:space="preserve">Baht </t>
  </si>
  <si>
    <t>Dividend payment</t>
  </si>
  <si>
    <t xml:space="preserve">Increase in financial assets </t>
  </si>
  <si>
    <t>- 9 -</t>
  </si>
  <si>
    <t>Increase (decrease) in payables for purchase - fixed assets</t>
  </si>
  <si>
    <t xml:space="preserve">Net increase (decrease) in cash and cash equivalents  </t>
  </si>
  <si>
    <t>Increase in overdrafts from financial instiutions</t>
  </si>
  <si>
    <t>4, 5</t>
  </si>
  <si>
    <t>4, 15</t>
  </si>
  <si>
    <t>Loss from sale and written-off of assets</t>
  </si>
  <si>
    <t>Overdrafts and short-term loans from financial instiutions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</si>
</sst>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0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(* #,##0_);_(* \(#,##0\);_(* &quot;-&quot;??_);_(@_)"/>
    <numFmt numFmtId="170" formatCode="0.0%"/>
    <numFmt numFmtId="171" formatCode="_(* #,##0.00_);_(* \(#,##0.00\);_(* &quot;-&quot;_);_(@_)"/>
    <numFmt numFmtId="172" formatCode="#,##0\ ;\(#,##0\)"/>
    <numFmt numFmtId="173" formatCode="dd\-mmm\-yy_)"/>
    <numFmt numFmtId="174" formatCode="0.00_)"/>
    <numFmt numFmtId="175" formatCode="#,##0.00\ &quot;F&quot;;\-#,##0.00\ &quot;F&quot;"/>
    <numFmt numFmtId="176" formatCode="_(* #,##0;_(* \(#,##0\);_(* &quot;-&quot;_);_(@_)"/>
    <numFmt numFmtId="177" formatCode="#,##0.0_);[Red]\(#,##0.0\)"/>
    <numFmt numFmtId="178" formatCode="#,##0.00;[Red]\(#,##0.00\)"/>
    <numFmt numFmtId="179" formatCode="_-* #,##0.00\ _F_-;\-* #,##0.00\ _F_-;_-* &quot;-&quot;??\ _F_-;_-@_-"/>
    <numFmt numFmtId="180" formatCode="0.00000000000"/>
    <numFmt numFmtId="181" formatCode="_-[$€-2]* #,##0.00_-;\-[$€-2]* #,##0.00_-;_-[$€-2]* &quot;-&quot;??_-"/>
    <numFmt numFmtId="182" formatCode="_-* #,##0_-;&quot;\&quot;&quot;\&quot;&quot;\&quot;\-* #,##0_-;_-* &quot;-&quot;_-;_-@_-"/>
    <numFmt numFmtId="183" formatCode="_-* #,##0.00_-;&quot;\&quot;&quot;\&quot;&quot;\&quot;\-* #,##0.00_-;_-* &quot;-&quot;??_-;_-@_-"/>
    <numFmt numFmtId="184" formatCode="_-&quot;\&quot;* #,##0_-;&quot;\&quot;&quot;\&quot;&quot;\&quot;\-&quot;\&quot;* #,##0_-;_-&quot;\&quot;* &quot;-&quot;_-;_-@_-"/>
    <numFmt numFmtId="185" formatCode="_-&quot;\&quot;* #,##0.00_-;&quot;\&quot;&quot;\&quot;&quot;\&quot;\-&quot;\&quot;* #,##0.00_-;_-&quot;\&quot;* &quot;-&quot;??_-;_-@_-"/>
    <numFmt numFmtId="186" formatCode="_(* #,##0.00_);_(* \(#,##0.00\);_(* \-??_);_(@_)"/>
    <numFmt numFmtId="187" formatCode="_(* #,##0_);[Red]_(* \(#,##0\);_(* &quot;-&quot;_);_(@_)"/>
    <numFmt numFmtId="188" formatCode="&quot;วันที่&quot;\ \ว\ \ด\ด\ด\ด\ \ป\ป\ป\ป"/>
    <numFmt numFmtId="189" formatCode="d\ \ด\ด\ด\ \b\b"/>
    <numFmt numFmtId="190" formatCode="\ว\ \ด\ด\ด\ \ป\ป"/>
    <numFmt numFmtId="191" formatCode=";;;"/>
    <numFmt numFmtId="192" formatCode="_-* #,##0.00000_-;\-* #,##0.00000_-;_-* &quot;-&quot;?????_-;_-@_-"/>
    <numFmt numFmtId="193" formatCode="_-* #,##0.00_-;\-* #,##0.00_-;_-* &quot;-&quot;_-;_-@_-"/>
    <numFmt numFmtId="194" formatCode="_-* #,##0.00_-;\-* #,##0.00_-;_-* &quot;-&quot;?????_-;_-@_-"/>
    <numFmt numFmtId="195" formatCode="#,##0.00_);\(#,##0.00\)"/>
    <numFmt numFmtId="196" formatCode="#,##0.00\ ;\(#,##0.00\);&quot;-   &quot;\ \ \ "/>
    <numFmt numFmtId="197" formatCode="_-* #,##0.000_-;\-* #,##0.000_-;_-* &quot;-&quot;??_-;_-@_-"/>
    <numFmt numFmtId="198" formatCode="#,##0\ ;\(#,##0\);&quot;- &quot;\ \ \ "/>
    <numFmt numFmtId="199" formatCode="#,##0.00\ ;\(#,##0.00\);&quot;- &quot;\ \ \ "/>
    <numFmt numFmtId="200" formatCode="_-* #,##0.00_-;\-* #,##0.00_-;_-* \-??_-;_-@_-"/>
    <numFmt numFmtId="201" formatCode="&quot;฿&quot;\t#,##0_);[Red]\(&quot;฿&quot;\t#,##0\)"/>
    <numFmt numFmtId="202" formatCode="_-* #,##0\ _F_B_-;\-* #,##0\ _F_B_-;_-* &quot;-&quot;\ _F_B_-;_-@_-"/>
    <numFmt numFmtId="203" formatCode="_-* #,##0.00\ _F_B_-;\-* #,##0.00\ _F_B_-;_-* &quot;-&quot;??\ _F_B_-;_-@_-"/>
    <numFmt numFmtId="204" formatCode="_-&quot;S$&quot;* #,##0.00_-;\-&quot;S$&quot;* #,##0.00_-;_-&quot;S$&quot;* &quot;-&quot;??_-;_-@_-"/>
    <numFmt numFmtId="205" formatCode="#,##0.00\ ;&quot; (&quot;#,##0.00\);&quot; -&quot;#\ ;@\ "/>
    <numFmt numFmtId="206" formatCode="_(* #,##0.0_);_(* \(#,##0.0\);_(* &quot;-&quot;?_);@_)"/>
    <numFmt numFmtId="207" formatCode="_(\$* #,##0.00_);_(\$* \(#,##0.00\);_(\$* \-??_);_(@_)"/>
    <numFmt numFmtId="208" formatCode="_-&quot;$&quot;* #,##0.00_-;\-&quot;$&quot;* #,##0.00_-;_-&quot;$&quot;* &quot;-&quot;??_-;_-@_-"/>
    <numFmt numFmtId="209" formatCode="#,##0.00\ ;\-#,##0.00\ ;&quot; -&quot;#\ ;@\ "/>
  </numFmts>
  <fonts count="147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name val="Times New Roman"/>
      <family val="1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1"/>
      <color indexed="62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sz val="10"/>
      <name val="Palatino"/>
      <charset val="22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4"/>
      <name val="CordiaUPC"/>
      <family val="2"/>
    </font>
    <font>
      <sz val="8"/>
      <name val="Cordia New"/>
      <family val="2"/>
    </font>
    <font>
      <sz val="15"/>
      <name val="Angsana New"/>
      <family val="1"/>
      <charset val="222"/>
    </font>
    <font>
      <sz val="14"/>
      <name val="Angsana New"/>
      <family val="1"/>
      <charset val="222"/>
    </font>
    <font>
      <sz val="13"/>
      <name val="Angsana New"/>
      <family val="1"/>
      <charset val="222"/>
    </font>
    <font>
      <sz val="12"/>
      <name val="Angsana New"/>
      <family val="1"/>
      <charset val="222"/>
    </font>
    <font>
      <b/>
      <sz val="16"/>
      <name val="Angsana New"/>
      <family val="1"/>
      <charset val="222"/>
    </font>
    <font>
      <b/>
      <u/>
      <sz val="16"/>
      <name val="Angsana New"/>
      <family val="1"/>
    </font>
    <font>
      <b/>
      <sz val="16"/>
      <name val="Angsana New"/>
      <family val="1"/>
    </font>
    <font>
      <sz val="16"/>
      <name val="Angsana New"/>
      <family val="1"/>
      <charset val="222"/>
    </font>
    <font>
      <b/>
      <u/>
      <sz val="16"/>
      <name val="Angsana New"/>
      <family val="1"/>
      <charset val="222"/>
    </font>
    <font>
      <sz val="13"/>
      <name val="Cordia New"/>
      <family val="2"/>
      <charset val="222"/>
    </font>
    <font>
      <sz val="11"/>
      <name val="Angsana New"/>
      <family val="1"/>
      <charset val="222"/>
    </font>
    <font>
      <sz val="13.5"/>
      <name val="Angsana New"/>
      <family val="1"/>
      <charset val="222"/>
    </font>
    <font>
      <b/>
      <sz val="13.5"/>
      <name val="Angsana New"/>
      <family val="1"/>
      <charset val="222"/>
    </font>
    <font>
      <sz val="10"/>
      <name val="Angsana New"/>
      <family val="1"/>
      <charset val="222"/>
    </font>
    <font>
      <b/>
      <sz val="11"/>
      <name val="Angsana New"/>
      <family val="1"/>
      <charset val="222"/>
    </font>
    <font>
      <sz val="12"/>
      <color theme="1"/>
      <name val="Angsana New"/>
      <family val="1"/>
      <charset val="222"/>
    </font>
    <font>
      <sz val="15"/>
      <name val="Angsana New"/>
      <family val="1"/>
    </font>
    <font>
      <b/>
      <sz val="15"/>
      <name val="Angsana New"/>
      <family val="1"/>
      <charset val="222"/>
    </font>
    <font>
      <sz val="13"/>
      <name val="Angsana New"/>
      <family val="1"/>
    </font>
    <font>
      <sz val="15"/>
      <color theme="1"/>
      <name val="Angsana New"/>
      <family val="1"/>
      <charset val="222"/>
    </font>
    <font>
      <sz val="16"/>
      <name val="Angsana New"/>
      <family val="1"/>
    </font>
    <font>
      <u/>
      <sz val="12"/>
      <name val="Angsana New"/>
      <family val="1"/>
      <charset val="222"/>
    </font>
    <font>
      <sz val="12"/>
      <name val="Cordia New"/>
      <family val="2"/>
      <charset val="222"/>
    </font>
    <font>
      <sz val="14"/>
      <color theme="1"/>
      <name val="Angsana New"/>
      <family val="1"/>
      <charset val="222"/>
    </font>
    <font>
      <sz val="13"/>
      <color theme="1"/>
      <name val="Angsana New"/>
      <family val="1"/>
      <charset val="222"/>
    </font>
    <font>
      <b/>
      <sz val="16"/>
      <color theme="1"/>
      <name val="Angsana New"/>
      <family val="1"/>
      <charset val="222"/>
    </font>
    <font>
      <b/>
      <u/>
      <sz val="16"/>
      <color theme="1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  <charset val="222"/>
    </font>
    <font>
      <sz val="13"/>
      <color theme="1"/>
      <name val="Angsana New"/>
      <family val="1"/>
    </font>
    <font>
      <sz val="15"/>
      <color theme="1"/>
      <name val="Angsana New"/>
      <family val="1"/>
    </font>
    <font>
      <i/>
      <sz val="12"/>
      <color theme="1"/>
      <name val="Angsana New"/>
      <family val="1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Browallia New"/>
      <family val="2"/>
    </font>
    <font>
      <sz val="10"/>
      <color indexed="8"/>
      <name val="Arial"/>
      <family val="2"/>
    </font>
    <font>
      <sz val="12"/>
      <name val="Helv"/>
    </font>
    <font>
      <sz val="11"/>
      <name val="明朝"/>
      <family val="1"/>
      <charset val="128"/>
    </font>
    <font>
      <sz val="10"/>
      <color indexed="8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MS Sans Serif"/>
      <family val="2"/>
    </font>
    <font>
      <sz val="10"/>
      <color indexed="8"/>
      <name val="MS Sans Serif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medium">
        <color indexed="2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30">
    <xf numFmtId="0" fontId="0" fillId="0" borderId="0"/>
    <xf numFmtId="179" fontId="40" fillId="0" borderId="0" applyFont="0" applyFill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180" fontId="12" fillId="0" borderId="0" applyFont="0" applyFill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9" fontId="13" fillId="0" borderId="0"/>
    <xf numFmtId="180" fontId="12" fillId="0" borderId="0" applyFont="0" applyFill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43" fontId="2" fillId="0" borderId="0" applyFont="0" applyFill="0" applyBorder="0" applyAlignment="0" applyProtection="0"/>
    <xf numFmtId="177" fontId="41" fillId="0" borderId="0" applyFill="0" applyBorder="0" applyAlignment="0" applyProtection="0"/>
    <xf numFmtId="40" fontId="41" fillId="0" borderId="0" applyFill="0" applyBorder="0" applyAlignment="0" applyProtection="0"/>
    <xf numFmtId="187" fontId="42" fillId="22" borderId="0" applyFill="0" applyBorder="0" applyAlignment="0">
      <alignment vertical="top"/>
    </xf>
    <xf numFmtId="188" fontId="42" fillId="0" borderId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" fillId="0" borderId="0"/>
    <xf numFmtId="168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43" fillId="0" borderId="0">
      <alignment horizontal="left"/>
    </xf>
    <xf numFmtId="0" fontId="44" fillId="0" borderId="0"/>
    <xf numFmtId="0" fontId="45" fillId="0" borderId="0">
      <alignment horizontal="left"/>
    </xf>
    <xf numFmtId="189" fontId="42" fillId="22" borderId="3" applyFill="0" applyBorder="0" applyAlignment="0">
      <alignment horizontal="right"/>
    </xf>
    <xf numFmtId="173" fontId="4" fillId="0" borderId="0"/>
    <xf numFmtId="0" fontId="33" fillId="0" borderId="0" applyProtection="0"/>
    <xf numFmtId="170" fontId="4" fillId="0" borderId="0"/>
    <xf numFmtId="0" fontId="46" fillId="0" borderId="0" applyNumberFormat="0" applyFill="0" applyBorder="0" applyAlignment="0" applyProtection="0"/>
    <xf numFmtId="181" fontId="13" fillId="0" borderId="0" applyFont="0" applyFill="0" applyBorder="0" applyAlignment="0" applyProtection="0"/>
    <xf numFmtId="186" fontId="14" fillId="0" borderId="0" applyFill="0" applyBorder="0" applyAlignment="0" applyProtection="0"/>
    <xf numFmtId="0" fontId="24" fillId="0" borderId="0" applyNumberFormat="0" applyFill="0" applyBorder="0" applyAlignment="0" applyProtection="0"/>
    <xf numFmtId="2" fontId="33" fillId="0" borderId="0" applyProtection="0"/>
    <xf numFmtId="0" fontId="47" fillId="0" borderId="0">
      <alignment horizontal="left"/>
    </xf>
    <xf numFmtId="0" fontId="48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25" fillId="4" borderId="0" applyNumberFormat="0" applyBorder="0" applyAlignment="0" applyProtection="0"/>
    <xf numFmtId="38" fontId="6" fillId="23" borderId="0" applyNumberFormat="0" applyBorder="0" applyAlignment="0" applyProtection="0"/>
    <xf numFmtId="0" fontId="50" fillId="0" borderId="0">
      <alignment horizontal="left"/>
    </xf>
    <xf numFmtId="0" fontId="50" fillId="0" borderId="0">
      <alignment horizontal="left"/>
    </xf>
    <xf numFmtId="0" fontId="50" fillId="0" borderId="0">
      <alignment horizontal="left"/>
    </xf>
    <xf numFmtId="0" fontId="34" fillId="0" borderId="4" applyNumberFormat="0" applyAlignment="0" applyProtection="0">
      <alignment horizontal="left" vertical="center"/>
    </xf>
    <xf numFmtId="0" fontId="34" fillId="0" borderId="5">
      <alignment horizontal="left" vertical="center"/>
    </xf>
    <xf numFmtId="0" fontId="15" fillId="0" borderId="6" applyNumberFormat="0" applyFill="0" applyAlignment="0" applyProtection="0"/>
    <xf numFmtId="0" fontId="51" fillId="0" borderId="0">
      <alignment horizontal="left"/>
    </xf>
    <xf numFmtId="0" fontId="52" fillId="0" borderId="6" applyNumberFormat="0" applyFill="0" applyAlignment="0" applyProtection="0"/>
    <xf numFmtId="0" fontId="53" fillId="0" borderId="7">
      <alignment horizontal="left" vertical="top"/>
    </xf>
    <xf numFmtId="0" fontId="16" fillId="0" borderId="8" applyNumberFormat="0" applyFill="0" applyAlignment="0" applyProtection="0"/>
    <xf numFmtId="0" fontId="54" fillId="0" borderId="0">
      <alignment horizontal="left"/>
    </xf>
    <xf numFmtId="0" fontId="55" fillId="0" borderId="8" applyNumberFormat="0" applyFill="0" applyAlignment="0" applyProtection="0"/>
    <xf numFmtId="0" fontId="56" fillId="0" borderId="7">
      <alignment horizontal="left" vertical="top"/>
    </xf>
    <xf numFmtId="0" fontId="17" fillId="0" borderId="9" applyNumberFormat="0" applyFill="0" applyAlignment="0" applyProtection="0"/>
    <xf numFmtId="0" fontId="57" fillId="0" borderId="0">
      <alignment horizontal="left"/>
    </xf>
    <xf numFmtId="0" fontId="17" fillId="0" borderId="0" applyNumberFormat="0" applyFill="0" applyBorder="0" applyAlignment="0" applyProtection="0"/>
    <xf numFmtId="0" fontId="35" fillId="0" borderId="0" applyProtection="0"/>
    <xf numFmtId="0" fontId="34" fillId="0" borderId="0" applyProtection="0"/>
    <xf numFmtId="191" fontId="41" fillId="0" borderId="0" applyFill="0" applyBorder="0" applyAlignment="0" applyProtection="0"/>
    <xf numFmtId="0" fontId="26" fillId="7" borderId="1" applyNumberFormat="0" applyAlignment="0" applyProtection="0"/>
    <xf numFmtId="10" fontId="6" fillId="24" borderId="10" applyNumberFormat="0" applyBorder="0" applyAlignment="0" applyProtection="0"/>
    <xf numFmtId="0" fontId="38" fillId="7" borderId="1" applyNumberFormat="0" applyAlignment="0" applyProtection="0"/>
    <xf numFmtId="0" fontId="27" fillId="0" borderId="11" applyNumberFormat="0" applyFill="0" applyAlignment="0" applyProtection="0"/>
    <xf numFmtId="0" fontId="28" fillId="25" borderId="0" applyNumberFormat="0" applyBorder="0" applyAlignment="0" applyProtection="0"/>
    <xf numFmtId="37" fontId="7" fillId="0" borderId="0"/>
    <xf numFmtId="174" fontId="8" fillId="0" borderId="0"/>
    <xf numFmtId="0" fontId="3" fillId="0" borderId="0"/>
    <xf numFmtId="0" fontId="68" fillId="0" borderId="0"/>
    <xf numFmtId="0" fontId="3" fillId="0" borderId="0"/>
    <xf numFmtId="0" fontId="10" fillId="0" borderId="0"/>
    <xf numFmtId="0" fontId="58" fillId="0" borderId="0"/>
    <xf numFmtId="0" fontId="3" fillId="26" borderId="12" applyNumberFormat="0" applyFont="0" applyAlignment="0" applyProtection="0"/>
    <xf numFmtId="0" fontId="29" fillId="20" borderId="13" applyNumberFormat="0" applyAlignment="0" applyProtection="0"/>
    <xf numFmtId="0" fontId="59" fillId="0" borderId="0">
      <alignment horizontal="left"/>
    </xf>
    <xf numFmtId="190" fontId="42" fillId="22" borderId="0" applyFill="0" applyBorder="0" applyAlignment="0" applyProtection="0">
      <protection locked="0"/>
    </xf>
    <xf numFmtId="164" fontId="42" fillId="22" borderId="0" applyFill="0" applyBorder="0" applyAlignment="0" applyProtection="0">
      <alignment vertical="top"/>
    </xf>
    <xf numFmtId="178" fontId="42" fillId="0" borderId="0" applyFill="0" applyBorder="0" applyAlignment="0" applyProtection="0"/>
    <xf numFmtId="10" fontId="9" fillId="0" borderId="0" applyFont="0" applyFill="0" applyBorder="0" applyAlignment="0" applyProtection="0"/>
    <xf numFmtId="1" fontId="9" fillId="0" borderId="14" applyNumberFormat="0" applyFill="0" applyAlignment="0" applyProtection="0">
      <alignment horizontal="center" vertical="center"/>
    </xf>
    <xf numFmtId="0" fontId="48" fillId="0" borderId="15">
      <alignment vertical="center"/>
    </xf>
    <xf numFmtId="0" fontId="60" fillId="0" borderId="0">
      <alignment horizontal="left"/>
    </xf>
    <xf numFmtId="0" fontId="49" fillId="0" borderId="0">
      <alignment horizontal="left"/>
    </xf>
    <xf numFmtId="0" fontId="54" fillId="0" borderId="0"/>
    <xf numFmtId="0" fontId="51" fillId="0" borderId="0"/>
    <xf numFmtId="0" fontId="49" fillId="0" borderId="0"/>
    <xf numFmtId="0" fontId="61" fillId="0" borderId="0" applyNumberFormat="0" applyFill="0" applyBorder="0" applyAlignment="0" applyProtection="0"/>
    <xf numFmtId="0" fontId="62" fillId="0" borderId="0"/>
    <xf numFmtId="0" fontId="62" fillId="0" borderId="0"/>
    <xf numFmtId="0" fontId="63" fillId="0" borderId="0"/>
    <xf numFmtId="0" fontId="63" fillId="0" borderId="0"/>
    <xf numFmtId="0" fontId="62" fillId="0" borderId="0"/>
    <xf numFmtId="0" fontId="62" fillId="0" borderId="0"/>
    <xf numFmtId="0" fontId="18" fillId="0" borderId="0" applyNumberFormat="0" applyFill="0" applyBorder="0" applyAlignment="0" applyProtection="0"/>
    <xf numFmtId="0" fontId="63" fillId="0" borderId="0"/>
    <xf numFmtId="0" fontId="62" fillId="0" borderId="0"/>
    <xf numFmtId="0" fontId="30" fillId="0" borderId="16" applyNumberFormat="0" applyFill="0" applyAlignment="0" applyProtection="0"/>
    <xf numFmtId="0" fontId="31" fillId="0" borderId="0" applyNumberFormat="0" applyFill="0" applyBorder="0" applyAlignment="0" applyProtection="0"/>
    <xf numFmtId="0" fontId="64" fillId="0" borderId="0"/>
    <xf numFmtId="41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165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0" fontId="2" fillId="0" borderId="0"/>
    <xf numFmtId="182" fontId="37" fillId="0" borderId="0" applyFont="0" applyFill="0" applyBorder="0" applyAlignment="0" applyProtection="0"/>
    <xf numFmtId="18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0" fontId="36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03" fillId="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03" fillId="3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03" fillId="4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03" fillId="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03" fillId="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03" fillId="7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0" fontId="103" fillId="8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03" fillId="9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43" fontId="2" fillId="0" borderId="0" applyFont="0" applyFill="0" applyBorder="0" applyAlignment="0" applyProtection="0"/>
    <xf numFmtId="0" fontId="103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03" fillId="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03" fillId="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03" fillId="11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04" fillId="12" borderId="0" applyNumberFormat="0" applyBorder="0" applyAlignment="0" applyProtection="0"/>
    <xf numFmtId="0" fontId="130" fillId="39" borderId="0" applyNumberFormat="0" applyBorder="0" applyAlignment="0" applyProtection="0"/>
    <xf numFmtId="0" fontId="105" fillId="20" borderId="31" applyNumberFormat="0" applyAlignment="0" applyProtection="0"/>
    <xf numFmtId="0" fontId="104" fillId="9" borderId="0" applyNumberFormat="0" applyBorder="0" applyAlignment="0" applyProtection="0"/>
    <xf numFmtId="0" fontId="130" fillId="40" borderId="0" applyNumberFormat="0" applyBorder="0" applyAlignment="0" applyProtection="0"/>
    <xf numFmtId="0" fontId="22" fillId="20" borderId="31" applyNumberFormat="0" applyAlignment="0" applyProtection="0"/>
    <xf numFmtId="0" fontId="104" fillId="10" borderId="0" applyNumberFormat="0" applyBorder="0" applyAlignment="0" applyProtection="0"/>
    <xf numFmtId="0" fontId="130" fillId="41" borderId="0" applyNumberFormat="0" applyBorder="0" applyAlignment="0" applyProtection="0"/>
    <xf numFmtId="0" fontId="104" fillId="13" borderId="0" applyNumberFormat="0" applyBorder="0" applyAlignment="0" applyProtection="0"/>
    <xf numFmtId="0" fontId="130" fillId="42" borderId="0" applyNumberFormat="0" applyBorder="0" applyAlignment="0" applyProtection="0"/>
    <xf numFmtId="0" fontId="104" fillId="14" borderId="0" applyNumberFormat="0" applyBorder="0" applyAlignment="0" applyProtection="0"/>
    <xf numFmtId="0" fontId="130" fillId="43" borderId="0" applyNumberFormat="0" applyBorder="0" applyAlignment="0" applyProtection="0"/>
    <xf numFmtId="0" fontId="104" fillId="15" borderId="0" applyNumberFormat="0" applyBorder="0" applyAlignment="0" applyProtection="0"/>
    <xf numFmtId="0" fontId="130" fillId="44" borderId="0" applyNumberFormat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0" fontId="104" fillId="16" borderId="0" applyNumberFormat="0" applyBorder="0" applyAlignment="0" applyProtection="0"/>
    <xf numFmtId="0" fontId="130" fillId="45" borderId="0" applyNumberFormat="0" applyBorder="0" applyAlignment="0" applyProtection="0"/>
    <xf numFmtId="0" fontId="104" fillId="17" borderId="0" applyNumberFormat="0" applyBorder="0" applyAlignment="0" applyProtection="0"/>
    <xf numFmtId="0" fontId="130" fillId="46" borderId="0" applyNumberFormat="0" applyBorder="0" applyAlignment="0" applyProtection="0"/>
    <xf numFmtId="0" fontId="104" fillId="18" borderId="0" applyNumberFormat="0" applyBorder="0" applyAlignment="0" applyProtection="0"/>
    <xf numFmtId="0" fontId="130" fillId="47" borderId="0" applyNumberFormat="0" applyBorder="0" applyAlignment="0" applyProtection="0"/>
    <xf numFmtId="0" fontId="104" fillId="13" borderId="0" applyNumberFormat="0" applyBorder="0" applyAlignment="0" applyProtection="0"/>
    <xf numFmtId="0" fontId="130" fillId="48" borderId="0" applyNumberFormat="0" applyBorder="0" applyAlignment="0" applyProtection="0"/>
    <xf numFmtId="0" fontId="104" fillId="14" borderId="0" applyNumberFormat="0" applyBorder="0" applyAlignment="0" applyProtection="0"/>
    <xf numFmtId="0" fontId="130" fillId="49" borderId="0" applyNumberFormat="0" applyBorder="0" applyAlignment="0" applyProtection="0"/>
    <xf numFmtId="0" fontId="104" fillId="19" borderId="0" applyNumberFormat="0" applyBorder="0" applyAlignment="0" applyProtection="0"/>
    <xf numFmtId="0" fontId="130" fillId="50" borderId="0" applyNumberFormat="0" applyBorder="0" applyAlignment="0" applyProtection="0"/>
    <xf numFmtId="0" fontId="114" fillId="3" borderId="0" applyNumberFormat="0" applyBorder="0" applyAlignment="0" applyProtection="0"/>
    <xf numFmtId="0" fontId="131" fillId="51" borderId="0" applyNumberFormat="0" applyBorder="0" applyAlignment="0" applyProtection="0"/>
    <xf numFmtId="49" fontId="122" fillId="0" borderId="0" applyFont="0" applyFill="0" applyBorder="0" applyAlignment="0" applyProtection="0">
      <alignment horizontal="left"/>
    </xf>
    <xf numFmtId="206" fontId="123" fillId="0" borderId="0" applyAlignment="0" applyProtection="0"/>
    <xf numFmtId="170" fontId="6" fillId="0" borderId="0" applyFill="0" applyBorder="0" applyAlignment="0" applyProtection="0"/>
    <xf numFmtId="49" fontId="6" fillId="0" borderId="0" applyNumberFormat="0" applyAlignment="0" applyProtection="0">
      <alignment horizontal="left"/>
    </xf>
    <xf numFmtId="49" fontId="124" fillId="0" borderId="21" applyNumberFormat="0" applyAlignment="0" applyProtection="0">
      <alignment horizontal="left" wrapText="1"/>
    </xf>
    <xf numFmtId="49" fontId="124" fillId="0" borderId="0" applyNumberFormat="0" applyAlignment="0" applyProtection="0">
      <alignment horizontal="left" wrapText="1"/>
    </xf>
    <xf numFmtId="49" fontId="125" fillId="0" borderId="0" applyAlignment="0" applyProtection="0">
      <alignment horizontal="left"/>
    </xf>
    <xf numFmtId="0" fontId="105" fillId="20" borderId="1" applyNumberFormat="0" applyAlignment="0" applyProtection="0"/>
    <xf numFmtId="0" fontId="132" fillId="52" borderId="22" applyNumberFormat="0" applyAlignment="0" applyProtection="0"/>
    <xf numFmtId="0" fontId="109" fillId="21" borderId="2" applyNumberFormat="0" applyAlignment="0" applyProtection="0"/>
    <xf numFmtId="0" fontId="133" fillId="53" borderId="23" applyNumberFormat="0" applyAlignment="0" applyProtection="0"/>
    <xf numFmtId="43" fontId="2" fillId="0" borderId="0" applyFont="0" applyFill="0" applyBorder="0" applyAlignment="0" applyProtection="0"/>
    <xf numFmtId="200" fontId="117" fillId="0" borderId="0" applyFill="0" applyBorder="0" applyAlignment="0" applyProtection="0"/>
    <xf numFmtId="200" fontId="117" fillId="0" borderId="0" applyFill="0" applyBorder="0" applyAlignment="0" applyProtection="0"/>
    <xf numFmtId="200" fontId="117" fillId="0" borderId="0" applyFill="0" applyBorder="0" applyAlignment="0" applyProtection="0"/>
    <xf numFmtId="43" fontId="102" fillId="0" borderId="0" applyFont="0" applyFill="0" applyBorder="0" applyAlignment="0" applyProtection="0"/>
    <xf numFmtId="200" fontId="117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209" fontId="2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128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2" fillId="0" borderId="0" applyFill="0" applyBorder="0" applyAlignment="0" applyProtection="0"/>
    <xf numFmtId="43" fontId="2" fillId="0" borderId="0" applyFont="0" applyFill="0" applyBorder="0" applyAlignment="0" applyProtection="0"/>
    <xf numFmtId="200" fontId="117" fillId="0" borderId="0" applyFill="0" applyBorder="0" applyAlignment="0" applyProtection="0"/>
    <xf numFmtId="204" fontId="119" fillId="0" borderId="0"/>
    <xf numFmtId="189" fontId="42" fillId="22" borderId="20" applyFill="0" applyBorder="0" applyAlignment="0">
      <alignment horizontal="right"/>
    </xf>
    <xf numFmtId="207" fontId="2" fillId="0" borderId="0" applyFill="0" applyBorder="0" applyAlignment="0" applyProtection="0"/>
    <xf numFmtId="202" fontId="119" fillId="0" borderId="0"/>
    <xf numFmtId="203" fontId="119" fillId="0" borderId="0"/>
    <xf numFmtId="0" fontId="107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11" fillId="4" borderId="0" applyNumberFormat="0" applyBorder="0" applyAlignment="0" applyProtection="0"/>
    <xf numFmtId="0" fontId="135" fillId="54" borderId="0" applyNumberFormat="0" applyBorder="0" applyAlignment="0" applyProtection="0"/>
    <xf numFmtId="0" fontId="34" fillId="0" borderId="4" applyNumberFormat="0" applyAlignment="0" applyProtection="0">
      <alignment horizontal="left" vertical="center"/>
    </xf>
    <xf numFmtId="0" fontId="34" fillId="0" borderId="4" applyNumberFormat="0" applyAlignment="0" applyProtection="0">
      <alignment horizontal="left" vertical="center"/>
    </xf>
    <xf numFmtId="0" fontId="34" fillId="0" borderId="4" applyNumberFormat="0" applyAlignment="0" applyProtection="0">
      <alignment horizontal="left" vertical="center"/>
    </xf>
    <xf numFmtId="0" fontId="34" fillId="0" borderId="4" applyNumberFormat="0" applyAlignment="0" applyProtection="0">
      <alignment horizontal="left" vertical="center"/>
    </xf>
    <xf numFmtId="0" fontId="34" fillId="0" borderId="4" applyNumberFormat="0" applyAlignment="0" applyProtection="0">
      <alignment horizontal="left" vertical="center"/>
    </xf>
    <xf numFmtId="0" fontId="52" fillId="0" borderId="6" applyNumberFormat="0" applyFill="0" applyAlignment="0" applyProtection="0"/>
    <xf numFmtId="0" fontId="136" fillId="0" borderId="24" applyNumberFormat="0" applyFill="0" applyAlignment="0" applyProtection="0"/>
    <xf numFmtId="0" fontId="53" fillId="0" borderId="7">
      <alignment horizontal="left" vertical="top"/>
    </xf>
    <xf numFmtId="0" fontId="55" fillId="0" borderId="8" applyNumberFormat="0" applyFill="0" applyAlignment="0" applyProtection="0"/>
    <xf numFmtId="0" fontId="137" fillId="0" borderId="25" applyNumberFormat="0" applyFill="0" applyAlignment="0" applyProtection="0"/>
    <xf numFmtId="0" fontId="56" fillId="0" borderId="7">
      <alignment horizontal="left" vertical="top"/>
    </xf>
    <xf numFmtId="0" fontId="116" fillId="0" borderId="9" applyNumberFormat="0" applyFill="0" applyAlignment="0" applyProtection="0"/>
    <xf numFmtId="0" fontId="138" fillId="0" borderId="26" applyNumberFormat="0" applyFill="0" applyAlignment="0" applyProtection="0"/>
    <xf numFmtId="0" fontId="116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139" fillId="55" borderId="22" applyNumberFormat="0" applyAlignment="0" applyProtection="0"/>
    <xf numFmtId="0" fontId="110" fillId="0" borderId="11" applyNumberFormat="0" applyFill="0" applyAlignment="0" applyProtection="0"/>
    <xf numFmtId="0" fontId="140" fillId="0" borderId="27" applyNumberFormat="0" applyFill="0" applyAlignment="0" applyProtection="0"/>
    <xf numFmtId="0" fontId="112" fillId="25" borderId="0" applyNumberFormat="0" applyBorder="0" applyAlignment="0" applyProtection="0"/>
    <xf numFmtId="0" fontId="141" fillId="56" borderId="0" applyNumberFormat="0" applyBorder="0" applyAlignment="0" applyProtection="0"/>
    <xf numFmtId="201" fontId="119" fillId="0" borderId="0"/>
    <xf numFmtId="0" fontId="5" fillId="0" borderId="0"/>
    <xf numFmtId="0" fontId="5" fillId="0" borderId="0"/>
    <xf numFmtId="0" fontId="5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2" fillId="0" borderId="0"/>
    <xf numFmtId="0" fontId="5" fillId="0" borderId="0"/>
    <xf numFmtId="0" fontId="5" fillId="0" borderId="0"/>
    <xf numFmtId="0" fontId="128" fillId="0" borderId="0"/>
    <xf numFmtId="0" fontId="1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" fillId="26" borderId="12" applyNumberFormat="0" applyFont="0" applyAlignment="0" applyProtection="0"/>
    <xf numFmtId="0" fontId="5" fillId="26" borderId="12" applyNumberFormat="0" applyFont="0" applyAlignment="0" applyProtection="0"/>
    <xf numFmtId="0" fontId="5" fillId="26" borderId="12" applyNumberFormat="0" applyFont="0" applyAlignment="0" applyProtection="0"/>
    <xf numFmtId="0" fontId="19" fillId="57" borderId="28" applyNumberFormat="0" applyFont="0" applyAlignment="0" applyProtection="0"/>
    <xf numFmtId="0" fontId="19" fillId="57" borderId="28" applyNumberFormat="0" applyFont="0" applyAlignment="0" applyProtection="0"/>
    <xf numFmtId="0" fontId="115" fillId="20" borderId="13" applyNumberFormat="0" applyAlignment="0" applyProtection="0"/>
    <xf numFmtId="0" fontId="143" fillId="52" borderId="29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0" fontId="126" fillId="0" borderId="0" applyNumberFormat="0" applyFont="0" applyFill="0" applyBorder="0" applyAlignment="0" applyProtection="0">
      <alignment horizontal="left"/>
    </xf>
    <xf numFmtId="15" fontId="126" fillId="0" borderId="0" applyFont="0" applyFill="0" applyBorder="0" applyAlignment="0" applyProtection="0"/>
    <xf numFmtId="1" fontId="5" fillId="0" borderId="14" applyNumberFormat="0" applyFill="0" applyAlignment="0" applyProtection="0">
      <alignment horizontal="center" vertical="center"/>
    </xf>
    <xf numFmtId="1" fontId="5" fillId="0" borderId="14" applyNumberFormat="0" applyFill="0" applyAlignment="0" applyProtection="0">
      <alignment horizontal="center" vertical="center"/>
    </xf>
    <xf numFmtId="1" fontId="5" fillId="0" borderId="14" applyNumberFormat="0" applyFill="0" applyAlignment="0" applyProtection="0">
      <alignment horizontal="center" vertical="center"/>
    </xf>
    <xf numFmtId="1" fontId="5" fillId="0" borderId="14" applyNumberFormat="0" applyFill="0" applyAlignment="0" applyProtection="0">
      <alignment horizontal="center" vertical="center"/>
    </xf>
    <xf numFmtId="1" fontId="5" fillId="0" borderId="14" applyNumberFormat="0" applyFill="0" applyAlignment="0" applyProtection="0">
      <alignment horizontal="center" vertical="center"/>
    </xf>
    <xf numFmtId="0" fontId="48" fillId="0" borderId="15">
      <alignment vertical="center"/>
    </xf>
    <xf numFmtId="0" fontId="48" fillId="0" borderId="15">
      <alignment vertical="center"/>
    </xf>
    <xf numFmtId="0" fontId="48" fillId="0" borderId="15">
      <alignment vertical="center"/>
    </xf>
    <xf numFmtId="0" fontId="48" fillId="0" borderId="15">
      <alignment vertical="center"/>
    </xf>
    <xf numFmtId="0" fontId="48" fillId="0" borderId="15">
      <alignment vertical="center"/>
    </xf>
    <xf numFmtId="0" fontId="10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13" fillId="0" borderId="16" applyNumberFormat="0" applyFill="0" applyAlignment="0" applyProtection="0"/>
    <xf numFmtId="0" fontId="145" fillId="0" borderId="30" applyNumberFormat="0" applyFill="0" applyAlignment="0" applyProtection="0"/>
    <xf numFmtId="0" fontId="10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0" fontId="5" fillId="0" borderId="0" applyFill="0" applyBorder="0" applyAlignment="0" applyProtection="0"/>
    <xf numFmtId="200" fontId="5" fillId="0" borderId="0" applyFill="0" applyBorder="0" applyAlignment="0" applyProtection="0"/>
    <xf numFmtId="43" fontId="2" fillId="0" borderId="0" applyFont="0" applyFill="0" applyBorder="0" applyAlignment="0" applyProtection="0"/>
    <xf numFmtId="208" fontId="2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5" fontId="2" fillId="0" borderId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" fillId="0" borderId="0"/>
    <xf numFmtId="0" fontId="5" fillId="0" borderId="0"/>
    <xf numFmtId="0" fontId="2" fillId="0" borderId="0"/>
    <xf numFmtId="0" fontId="118" fillId="0" borderId="0">
      <alignment vertical="top"/>
    </xf>
    <xf numFmtId="0" fontId="118" fillId="0" borderId="0">
      <alignment vertical="top"/>
    </xf>
    <xf numFmtId="0" fontId="2" fillId="0" borderId="0"/>
    <xf numFmtId="0" fontId="128" fillId="0" borderId="0"/>
    <xf numFmtId="0" fontId="127" fillId="0" borderId="0"/>
    <xf numFmtId="0" fontId="12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42" fillId="22" borderId="32" applyFill="0" applyBorder="0" applyAlignment="0">
      <alignment horizontal="right"/>
    </xf>
    <xf numFmtId="0" fontId="26" fillId="7" borderId="31" applyNumberFormat="0" applyAlignment="0" applyProtection="0"/>
    <xf numFmtId="0" fontId="34" fillId="0" borderId="33">
      <alignment horizontal="left" vertical="center"/>
    </xf>
    <xf numFmtId="0" fontId="26" fillId="7" borderId="31" applyNumberFormat="0" applyAlignment="0" applyProtection="0"/>
    <xf numFmtId="10" fontId="6" fillId="24" borderId="34" applyNumberFormat="0" applyBorder="0" applyAlignment="0" applyProtection="0"/>
    <xf numFmtId="0" fontId="38" fillId="7" borderId="31" applyNumberFormat="0" applyAlignment="0" applyProtection="0"/>
    <xf numFmtId="0" fontId="38" fillId="7" borderId="31" applyNumberFormat="0" applyAlignment="0" applyProtection="0"/>
    <xf numFmtId="0" fontId="2" fillId="26" borderId="35" applyNumberFormat="0" applyFont="0" applyAlignment="0" applyProtection="0"/>
    <xf numFmtId="0" fontId="5" fillId="26" borderId="35" applyNumberFormat="0" applyFont="0" applyAlignment="0" applyProtection="0"/>
    <xf numFmtId="0" fontId="5" fillId="26" borderId="35" applyNumberFormat="0" applyFont="0" applyAlignment="0" applyProtection="0"/>
    <xf numFmtId="0" fontId="29" fillId="20" borderId="36" applyNumberFormat="0" applyAlignment="0" applyProtection="0"/>
    <xf numFmtId="0" fontId="115" fillId="20" borderId="36" applyNumberFormat="0" applyAlignment="0" applyProtection="0"/>
    <xf numFmtId="43" fontId="2" fillId="0" borderId="0" applyFont="0" applyFill="0" applyBorder="0" applyAlignment="0" applyProtection="0"/>
    <xf numFmtId="0" fontId="30" fillId="0" borderId="37" applyNumberFormat="0" applyFill="0" applyAlignment="0" applyProtection="0"/>
    <xf numFmtId="0" fontId="113" fillId="0" borderId="37" applyNumberFormat="0" applyFill="0" applyAlignment="0" applyProtection="0"/>
  </cellStyleXfs>
  <cellXfs count="364">
    <xf numFmtId="0" fontId="0" fillId="0" borderId="0" xfId="0"/>
    <xf numFmtId="0" fontId="73" fillId="0" borderId="0" xfId="0" applyFont="1" applyAlignment="1">
      <alignment vertical="center"/>
    </xf>
    <xf numFmtId="49" fontId="73" fillId="0" borderId="0" xfId="33" applyNumberFormat="1" applyFont="1" applyFill="1" applyAlignment="1">
      <alignment horizontal="center" vertical="center"/>
    </xf>
    <xf numFmtId="0" fontId="74" fillId="0" borderId="0" xfId="0" applyFont="1" applyAlignment="1">
      <alignment horizontal="right" vertical="center"/>
    </xf>
    <xf numFmtId="0" fontId="77" fillId="0" borderId="0" xfId="0" applyFont="1" applyAlignment="1">
      <alignment vertical="center"/>
    </xf>
    <xf numFmtId="0" fontId="77" fillId="0" borderId="0" xfId="98" applyFont="1" applyAlignment="1">
      <alignment vertical="center"/>
    </xf>
    <xf numFmtId="193" fontId="74" fillId="0" borderId="0" xfId="0" applyNumberFormat="1" applyFont="1" applyAlignment="1">
      <alignment horizontal="center" vertical="center"/>
    </xf>
    <xf numFmtId="193" fontId="73" fillId="0" borderId="0" xfId="0" applyNumberFormat="1" applyFont="1" applyAlignment="1">
      <alignment vertical="center"/>
    </xf>
    <xf numFmtId="0" fontId="73" fillId="0" borderId="0" xfId="0" applyFont="1" applyAlignment="1">
      <alignment horizontal="center" vertical="center"/>
    </xf>
    <xf numFmtId="0" fontId="73" fillId="0" borderId="0" xfId="0" applyFont="1" applyAlignment="1">
      <alignment horizontal="right" vertical="center"/>
    </xf>
    <xf numFmtId="0" fontId="73" fillId="0" borderId="17" xfId="0" applyFont="1" applyBorder="1" applyAlignment="1">
      <alignment horizontal="center" vertical="center"/>
    </xf>
    <xf numFmtId="49" fontId="73" fillId="0" borderId="0" xfId="98" applyNumberFormat="1" applyFont="1" applyAlignment="1">
      <alignment vertical="center"/>
    </xf>
    <xf numFmtId="0" fontId="73" fillId="0" borderId="0" xfId="98" applyFont="1" applyAlignment="1">
      <alignment vertical="center"/>
    </xf>
    <xf numFmtId="0" fontId="73" fillId="0" borderId="0" xfId="98" applyFont="1" applyAlignment="1">
      <alignment horizontal="center" vertical="center"/>
    </xf>
    <xf numFmtId="49" fontId="73" fillId="0" borderId="0" xfId="0" applyNumberFormat="1" applyFont="1" applyAlignment="1">
      <alignment vertical="center"/>
    </xf>
    <xf numFmtId="0" fontId="73" fillId="0" borderId="0" xfId="98" applyFont="1" applyAlignment="1">
      <alignment horizontal="right" vertical="center"/>
    </xf>
    <xf numFmtId="193" fontId="73" fillId="0" borderId="0" xfId="39" applyNumberFormat="1" applyFont="1" applyFill="1" applyAlignment="1">
      <alignment horizontal="right" vertical="center"/>
    </xf>
    <xf numFmtId="171" fontId="73" fillId="0" borderId="0" xfId="49" applyNumberFormat="1" applyFont="1" applyFill="1" applyAlignment="1">
      <alignment vertical="center"/>
    </xf>
    <xf numFmtId="193" fontId="73" fillId="0" borderId="0" xfId="98" applyNumberFormat="1" applyFont="1" applyAlignment="1">
      <alignment vertical="center"/>
    </xf>
    <xf numFmtId="171" fontId="73" fillId="0" borderId="0" xfId="52" applyNumberFormat="1" applyFont="1" applyFill="1" applyAlignment="1">
      <alignment vertical="center"/>
    </xf>
    <xf numFmtId="49" fontId="73" fillId="0" borderId="0" xfId="33" applyNumberFormat="1" applyFont="1" applyFill="1" applyAlignment="1">
      <alignment horizontal="right" vertical="center"/>
    </xf>
    <xf numFmtId="0" fontId="73" fillId="0" borderId="0" xfId="0" applyFont="1" applyAlignment="1">
      <alignment vertical="center" wrapText="1"/>
    </xf>
    <xf numFmtId="43" fontId="73" fillId="0" borderId="0" xfId="33" applyFont="1" applyFill="1" applyBorder="1" applyAlignment="1">
      <alignment vertical="center"/>
    </xf>
    <xf numFmtId="171" fontId="73" fillId="0" borderId="0" xfId="49" applyNumberFormat="1" applyFont="1" applyFill="1" applyBorder="1" applyAlignment="1">
      <alignment vertical="center"/>
    </xf>
    <xf numFmtId="0" fontId="77" fillId="0" borderId="0" xfId="0" applyFont="1" applyAlignment="1">
      <alignment horizontal="justify" vertical="center"/>
    </xf>
    <xf numFmtId="0" fontId="73" fillId="0" borderId="0" xfId="0" applyFont="1" applyAlignment="1">
      <alignment horizontal="center" vertical="center" wrapText="1"/>
    </xf>
    <xf numFmtId="166" fontId="73" fillId="0" borderId="0" xfId="0" applyNumberFormat="1" applyFont="1" applyAlignment="1">
      <alignment horizontal="right" vertical="center" wrapText="1"/>
    </xf>
    <xf numFmtId="0" fontId="73" fillId="0" borderId="0" xfId="0" applyFont="1" applyAlignment="1">
      <alignment horizontal="right" vertical="center" wrapText="1"/>
    </xf>
    <xf numFmtId="166" fontId="73" fillId="0" borderId="0" xfId="52" applyNumberFormat="1" applyFont="1" applyFill="1" applyAlignment="1">
      <alignment vertical="center"/>
    </xf>
    <xf numFmtId="168" fontId="73" fillId="0" borderId="0" xfId="52" applyFont="1" applyFill="1" applyAlignment="1">
      <alignment vertical="center"/>
    </xf>
    <xf numFmtId="193" fontId="73" fillId="0" borderId="19" xfId="39" applyNumberFormat="1" applyFont="1" applyFill="1" applyBorder="1" applyAlignment="1">
      <alignment vertical="center"/>
    </xf>
    <xf numFmtId="193" fontId="73" fillId="0" borderId="0" xfId="39" applyNumberFormat="1" applyFont="1" applyFill="1" applyAlignment="1">
      <alignment vertical="center"/>
    </xf>
    <xf numFmtId="193" fontId="73" fillId="0" borderId="18" xfId="39" applyNumberFormat="1" applyFont="1" applyFill="1" applyBorder="1" applyAlignment="1">
      <alignment vertical="center"/>
    </xf>
    <xf numFmtId="43" fontId="73" fillId="0" borderId="0" xfId="33" applyFont="1" applyFill="1" applyAlignment="1">
      <alignment vertical="center"/>
    </xf>
    <xf numFmtId="0" fontId="73" fillId="0" borderId="0" xfId="98" quotePrefix="1" applyFont="1" applyAlignment="1">
      <alignment horizontal="right" vertical="center"/>
    </xf>
    <xf numFmtId="49" fontId="73" fillId="0" borderId="0" xfId="98" quotePrefix="1" applyNumberFormat="1" applyFont="1" applyAlignment="1">
      <alignment vertical="center"/>
    </xf>
    <xf numFmtId="176" fontId="71" fillId="0" borderId="0" xfId="101" applyNumberFormat="1" applyFont="1"/>
    <xf numFmtId="0" fontId="74" fillId="0" borderId="0" xfId="98" applyFont="1" applyAlignment="1">
      <alignment vertical="center"/>
    </xf>
    <xf numFmtId="49" fontId="77" fillId="0" borderId="0" xfId="98" applyNumberFormat="1" applyFont="1"/>
    <xf numFmtId="0" fontId="74" fillId="0" borderId="0" xfId="0" applyFont="1" applyAlignment="1">
      <alignment horizontal="center" vertical="center"/>
    </xf>
    <xf numFmtId="0" fontId="77" fillId="0" borderId="0" xfId="0" applyFont="1" applyAlignment="1">
      <alignment horizontal="center" vertical="center"/>
    </xf>
    <xf numFmtId="0" fontId="72" fillId="0" borderId="0" xfId="0" applyFont="1" applyAlignment="1">
      <alignment vertical="center"/>
    </xf>
    <xf numFmtId="0" fontId="72" fillId="0" borderId="0" xfId="0" applyFont="1" applyAlignment="1">
      <alignment horizontal="center" vertical="center"/>
    </xf>
    <xf numFmtId="0" fontId="72" fillId="0" borderId="0" xfId="98" applyFont="1" applyAlignment="1">
      <alignment vertical="center"/>
    </xf>
    <xf numFmtId="43" fontId="72" fillId="0" borderId="0" xfId="42" applyFont="1" applyFill="1" applyAlignment="1">
      <alignment vertical="center"/>
    </xf>
    <xf numFmtId="49" fontId="72" fillId="0" borderId="0" xfId="0" applyNumberFormat="1" applyFont="1" applyAlignment="1">
      <alignment vertical="center"/>
    </xf>
    <xf numFmtId="195" fontId="72" fillId="0" borderId="0" xfId="143" applyNumberFormat="1" applyFont="1" applyFill="1" applyBorder="1" applyAlignment="1">
      <alignment horizontal="right" vertical="center"/>
    </xf>
    <xf numFmtId="195" fontId="72" fillId="0" borderId="0" xfId="39" applyNumberFormat="1" applyFont="1" applyFill="1" applyBorder="1" applyAlignment="1">
      <alignment horizontal="right" vertical="center"/>
    </xf>
    <xf numFmtId="43" fontId="72" fillId="0" borderId="0" xfId="33" applyFont="1" applyFill="1" applyBorder="1" applyAlignment="1">
      <alignment vertical="center"/>
    </xf>
    <xf numFmtId="0" fontId="79" fillId="0" borderId="0" xfId="0" applyFont="1" applyAlignment="1">
      <alignment vertical="center"/>
    </xf>
    <xf numFmtId="0" fontId="80" fillId="0" borderId="0" xfId="0" applyFont="1" applyAlignment="1">
      <alignment vertical="center"/>
    </xf>
    <xf numFmtId="199" fontId="72" fillId="0" borderId="0" xfId="143" applyNumberFormat="1" applyFont="1" applyFill="1" applyAlignment="1">
      <alignment horizontal="right" vertical="center"/>
    </xf>
    <xf numFmtId="0" fontId="74" fillId="0" borderId="0" xfId="0" applyFont="1" applyAlignment="1">
      <alignment horizontal="right"/>
    </xf>
    <xf numFmtId="0" fontId="71" fillId="0" borderId="0" xfId="0" applyFont="1" applyAlignment="1">
      <alignment horizontal="center"/>
    </xf>
    <xf numFmtId="0" fontId="71" fillId="0" borderId="0" xfId="0" applyFont="1"/>
    <xf numFmtId="0" fontId="74" fillId="0" borderId="0" xfId="0" applyFont="1" applyAlignment="1">
      <alignment horizontal="center"/>
    </xf>
    <xf numFmtId="0" fontId="73" fillId="0" borderId="0" xfId="137" applyFont="1"/>
    <xf numFmtId="0" fontId="73" fillId="0" borderId="0" xfId="0" applyFont="1"/>
    <xf numFmtId="0" fontId="73" fillId="0" borderId="0" xfId="0" applyFont="1" applyAlignment="1">
      <alignment horizontal="right"/>
    </xf>
    <xf numFmtId="0" fontId="73" fillId="0" borderId="0" xfId="0" applyFont="1" applyAlignment="1">
      <alignment horizontal="center"/>
    </xf>
    <xf numFmtId="43" fontId="73" fillId="0" borderId="0" xfId="33" applyFont="1" applyFill="1" applyBorder="1" applyAlignment="1">
      <alignment horizontal="right"/>
    </xf>
    <xf numFmtId="168" fontId="73" fillId="0" borderId="0" xfId="0" applyNumberFormat="1" applyFont="1"/>
    <xf numFmtId="0" fontId="71" fillId="0" borderId="0" xfId="101" applyFont="1" applyAlignment="1">
      <alignment vertical="center"/>
    </xf>
    <xf numFmtId="0" fontId="71" fillId="0" borderId="0" xfId="101" applyFont="1" applyAlignment="1">
      <alignment horizontal="right" vertical="center"/>
    </xf>
    <xf numFmtId="0" fontId="74" fillId="0" borderId="0" xfId="0" applyFont="1" applyAlignment="1">
      <alignment vertical="center"/>
    </xf>
    <xf numFmtId="0" fontId="80" fillId="0" borderId="0" xfId="101" applyFont="1" applyAlignment="1">
      <alignment vertical="center"/>
    </xf>
    <xf numFmtId="0" fontId="84" fillId="0" borderId="0" xfId="0" applyFont="1" applyAlignment="1">
      <alignment horizontal="center" vertical="center"/>
    </xf>
    <xf numFmtId="0" fontId="84" fillId="0" borderId="0" xfId="0" applyFont="1" applyAlignment="1">
      <alignment horizontal="right" vertical="center"/>
    </xf>
    <xf numFmtId="0" fontId="70" fillId="0" borderId="0" xfId="0" applyFont="1" applyAlignment="1">
      <alignment vertical="center"/>
    </xf>
    <xf numFmtId="0" fontId="70" fillId="0" borderId="0" xfId="0" applyFont="1" applyAlignment="1">
      <alignment horizontal="center" vertical="center"/>
    </xf>
    <xf numFmtId="43" fontId="70" fillId="0" borderId="0" xfId="33" applyFont="1" applyFill="1" applyBorder="1" applyAlignment="1">
      <alignment vertical="center"/>
    </xf>
    <xf numFmtId="0" fontId="70" fillId="0" borderId="0" xfId="101" applyFont="1" applyAlignment="1">
      <alignment horizontal="center" vertical="center"/>
    </xf>
    <xf numFmtId="0" fontId="70" fillId="0" borderId="19" xfId="101" applyFont="1" applyBorder="1" applyAlignment="1">
      <alignment horizontal="center" vertical="center"/>
    </xf>
    <xf numFmtId="0" fontId="70" fillId="0" borderId="17" xfId="101" applyFont="1" applyBorder="1" applyAlignment="1">
      <alignment horizontal="center" vertical="center"/>
    </xf>
    <xf numFmtId="0" fontId="70" fillId="0" borderId="17" xfId="0" applyFont="1" applyBorder="1" applyAlignment="1">
      <alignment vertical="center"/>
    </xf>
    <xf numFmtId="0" fontId="72" fillId="0" borderId="0" xfId="0" applyFont="1" applyAlignment="1">
      <alignment horizontal="right" vertical="center"/>
    </xf>
    <xf numFmtId="0" fontId="72" fillId="0" borderId="0" xfId="100" applyFont="1" applyAlignment="1">
      <alignment vertical="center"/>
    </xf>
    <xf numFmtId="168" fontId="72" fillId="0" borderId="0" xfId="33" applyNumberFormat="1" applyFont="1" applyFill="1" applyBorder="1" applyAlignment="1">
      <alignment horizontal="center" vertical="center"/>
    </xf>
    <xf numFmtId="0" fontId="72" fillId="0" borderId="0" xfId="101" applyFont="1" applyAlignment="1">
      <alignment vertical="center"/>
    </xf>
    <xf numFmtId="0" fontId="72" fillId="0" borderId="0" xfId="101" applyFont="1" applyAlignment="1">
      <alignment horizontal="right" vertical="center"/>
    </xf>
    <xf numFmtId="176" fontId="71" fillId="0" borderId="0" xfId="101" applyNumberFormat="1" applyFont="1" applyAlignment="1">
      <alignment vertical="center"/>
    </xf>
    <xf numFmtId="176" fontId="81" fillId="0" borderId="0" xfId="101" applyNumberFormat="1" applyFont="1" applyAlignment="1">
      <alignment vertical="center"/>
    </xf>
    <xf numFmtId="0" fontId="82" fillId="0" borderId="0" xfId="98" applyFont="1" applyAlignment="1">
      <alignment horizontal="center" vertical="center"/>
    </xf>
    <xf numFmtId="0" fontId="82" fillId="0" borderId="0" xfId="98" applyFont="1" applyAlignment="1">
      <alignment vertical="center"/>
    </xf>
    <xf numFmtId="176" fontId="71" fillId="0" borderId="0" xfId="101" applyNumberFormat="1" applyFont="1" applyAlignment="1">
      <alignment horizontal="center" vertical="center"/>
    </xf>
    <xf numFmtId="176" fontId="72" fillId="0" borderId="0" xfId="101" applyNumberFormat="1" applyFont="1" applyAlignment="1">
      <alignment vertical="center"/>
    </xf>
    <xf numFmtId="176" fontId="72" fillId="0" borderId="0" xfId="101" applyNumberFormat="1" applyFont="1" applyAlignment="1">
      <alignment horizontal="center" vertical="center"/>
    </xf>
    <xf numFmtId="0" fontId="72" fillId="0" borderId="0" xfId="101" applyFont="1" applyAlignment="1">
      <alignment horizontal="center" vertical="center"/>
    </xf>
    <xf numFmtId="168" fontId="72" fillId="0" borderId="0" xfId="42" applyNumberFormat="1" applyFont="1" applyFill="1" applyBorder="1" applyAlignment="1">
      <alignment horizontal="center" vertical="center"/>
    </xf>
    <xf numFmtId="43" fontId="72" fillId="0" borderId="0" xfId="42" applyFont="1" applyFill="1" applyBorder="1" applyAlignment="1">
      <alignment horizontal="center" vertical="center"/>
    </xf>
    <xf numFmtId="0" fontId="73" fillId="0" borderId="0" xfId="100" applyFont="1" applyAlignment="1">
      <alignment vertical="center"/>
    </xf>
    <xf numFmtId="176" fontId="73" fillId="0" borderId="0" xfId="101" applyNumberFormat="1" applyFont="1" applyAlignment="1">
      <alignment vertical="center"/>
    </xf>
    <xf numFmtId="43" fontId="73" fillId="0" borderId="0" xfId="42" applyFont="1" applyFill="1" applyBorder="1" applyAlignment="1">
      <alignment horizontal="center" vertical="center"/>
    </xf>
    <xf numFmtId="176" fontId="83" fillId="0" borderId="0" xfId="101" applyNumberFormat="1" applyFont="1" applyAlignment="1">
      <alignment vertical="center"/>
    </xf>
    <xf numFmtId="43" fontId="85" fillId="0" borderId="0" xfId="47" applyFont="1" applyFill="1" applyAlignment="1">
      <alignment horizontal="right" vertical="center"/>
    </xf>
    <xf numFmtId="43" fontId="85" fillId="0" borderId="5" xfId="47" applyFont="1" applyFill="1" applyBorder="1" applyAlignment="1">
      <alignment horizontal="right" vertical="center"/>
    </xf>
    <xf numFmtId="43" fontId="85" fillId="0" borderId="0" xfId="47" applyFont="1" applyFill="1" applyBorder="1" applyAlignment="1">
      <alignment horizontal="right" vertical="center"/>
    </xf>
    <xf numFmtId="43" fontId="85" fillId="0" borderId="20" xfId="47" applyFont="1" applyFill="1" applyBorder="1" applyAlignment="1">
      <alignment horizontal="right" vertical="center"/>
    </xf>
    <xf numFmtId="166" fontId="85" fillId="0" borderId="0" xfId="52" applyNumberFormat="1" applyFont="1" applyFill="1" applyAlignment="1">
      <alignment vertical="center"/>
    </xf>
    <xf numFmtId="168" fontId="85" fillId="0" borderId="0" xfId="52" applyFont="1" applyFill="1" applyAlignment="1">
      <alignment vertical="center"/>
    </xf>
    <xf numFmtId="171" fontId="85" fillId="0" borderId="0" xfId="52" applyNumberFormat="1" applyFont="1" applyFill="1" applyAlignment="1">
      <alignment vertical="center"/>
    </xf>
    <xf numFmtId="43" fontId="85" fillId="0" borderId="0" xfId="46" applyFont="1" applyFill="1" applyBorder="1" applyAlignment="1">
      <alignment horizontal="right" vertical="center"/>
    </xf>
    <xf numFmtId="43" fontId="85" fillId="0" borderId="5" xfId="46" applyFont="1" applyFill="1" applyBorder="1" applyAlignment="1">
      <alignment horizontal="right" vertical="center"/>
    </xf>
    <xf numFmtId="43" fontId="85" fillId="0" borderId="20" xfId="46" applyFont="1" applyFill="1" applyBorder="1" applyAlignment="1">
      <alignment horizontal="right" vertical="center"/>
    </xf>
    <xf numFmtId="194" fontId="86" fillId="0" borderId="0" xfId="145" applyNumberFormat="1" applyFont="1" applyFill="1" applyBorder="1" applyAlignment="1">
      <alignment vertical="center"/>
    </xf>
    <xf numFmtId="168" fontId="86" fillId="0" borderId="0" xfId="144" applyNumberFormat="1" applyFont="1" applyAlignment="1">
      <alignment horizontal="center" vertical="center"/>
    </xf>
    <xf numFmtId="43" fontId="70" fillId="0" borderId="0" xfId="33" applyFont="1" applyFill="1" applyBorder="1" applyAlignment="1">
      <alignment horizontal="right" vertical="center"/>
    </xf>
    <xf numFmtId="43" fontId="70" fillId="0" borderId="20" xfId="33" applyFont="1" applyFill="1" applyBorder="1" applyAlignment="1">
      <alignment vertical="center"/>
    </xf>
    <xf numFmtId="176" fontId="70" fillId="0" borderId="0" xfId="101" applyNumberFormat="1" applyFont="1" applyAlignment="1">
      <alignment vertical="center"/>
    </xf>
    <xf numFmtId="176" fontId="87" fillId="0" borderId="0" xfId="101" applyNumberFormat="1" applyFont="1" applyAlignment="1">
      <alignment vertical="center"/>
    </xf>
    <xf numFmtId="176" fontId="70" fillId="0" borderId="17" xfId="101" applyNumberFormat="1" applyFont="1" applyBorder="1" applyAlignment="1">
      <alignment horizontal="center" vertical="center"/>
    </xf>
    <xf numFmtId="49" fontId="70" fillId="0" borderId="0" xfId="98" applyNumberFormat="1" applyFont="1" applyAlignment="1">
      <alignment vertical="center"/>
    </xf>
    <xf numFmtId="176" fontId="70" fillId="0" borderId="0" xfId="101" applyNumberFormat="1" applyFont="1" applyAlignment="1">
      <alignment horizontal="center" vertical="center"/>
    </xf>
    <xf numFmtId="176" fontId="70" fillId="0" borderId="17" xfId="101" applyNumberFormat="1" applyFont="1" applyBorder="1" applyAlignment="1">
      <alignment vertical="center"/>
    </xf>
    <xf numFmtId="0" fontId="70" fillId="0" borderId="0" xfId="98" applyFont="1" applyAlignment="1">
      <alignment vertical="center"/>
    </xf>
    <xf numFmtId="168" fontId="70" fillId="0" borderId="0" xfId="42" applyNumberFormat="1" applyFont="1" applyFill="1" applyBorder="1" applyAlignment="1">
      <alignment horizontal="center" vertical="center"/>
    </xf>
    <xf numFmtId="168" fontId="70" fillId="0" borderId="0" xfId="45" applyNumberFormat="1" applyFont="1" applyFill="1" applyBorder="1" applyAlignment="1">
      <alignment horizontal="center" vertical="center"/>
    </xf>
    <xf numFmtId="192" fontId="70" fillId="0" borderId="0" xfId="45" applyNumberFormat="1" applyFont="1" applyFill="1" applyBorder="1" applyAlignment="1">
      <alignment horizontal="center" vertical="center"/>
    </xf>
    <xf numFmtId="43" fontId="70" fillId="0" borderId="0" xfId="45" applyFont="1" applyFill="1" applyBorder="1" applyAlignment="1">
      <alignment horizontal="center" vertical="center"/>
    </xf>
    <xf numFmtId="43" fontId="70" fillId="0" borderId="0" xfId="51" applyNumberFormat="1" applyFont="1" applyFill="1" applyAlignment="1">
      <alignment vertical="center"/>
    </xf>
    <xf numFmtId="168" fontId="70" fillId="0" borderId="0" xfId="51" applyFont="1" applyFill="1" applyAlignment="1">
      <alignment vertical="center"/>
    </xf>
    <xf numFmtId="43" fontId="70" fillId="0" borderId="3" xfId="45" applyFont="1" applyFill="1" applyBorder="1" applyAlignment="1">
      <alignment horizontal="center" vertical="center"/>
    </xf>
    <xf numFmtId="194" fontId="85" fillId="0" borderId="0" xfId="33" applyNumberFormat="1" applyFont="1" applyFill="1" applyBorder="1" applyAlignment="1">
      <alignment vertical="center"/>
    </xf>
    <xf numFmtId="194" fontId="85" fillId="0" borderId="0" xfId="47" applyNumberFormat="1" applyFont="1" applyFill="1" applyBorder="1" applyAlignment="1">
      <alignment horizontal="right" vertical="center"/>
    </xf>
    <xf numFmtId="194" fontId="85" fillId="0" borderId="5" xfId="33" applyNumberFormat="1" applyFont="1" applyFill="1" applyBorder="1" applyAlignment="1">
      <alignment vertical="center"/>
    </xf>
    <xf numFmtId="43" fontId="85" fillId="0" borderId="0" xfId="33" applyFont="1" applyFill="1" applyBorder="1" applyAlignment="1">
      <alignment horizontal="right" vertical="center"/>
    </xf>
    <xf numFmtId="171" fontId="85" fillId="0" borderId="0" xfId="52" applyNumberFormat="1" applyFont="1" applyFill="1" applyBorder="1" applyAlignment="1">
      <alignment vertical="center"/>
    </xf>
    <xf numFmtId="0" fontId="85" fillId="0" borderId="0" xfId="0" applyFont="1" applyAlignment="1">
      <alignment horizontal="right" vertical="center"/>
    </xf>
    <xf numFmtId="0" fontId="85" fillId="0" borderId="0" xfId="0" applyFont="1" applyAlignment="1">
      <alignment horizontal="right" vertical="center" wrapText="1"/>
    </xf>
    <xf numFmtId="192" fontId="88" fillId="0" borderId="5" xfId="33" applyNumberFormat="1" applyFont="1" applyFill="1" applyBorder="1" applyAlignment="1">
      <alignment horizontal="right" vertical="center"/>
    </xf>
    <xf numFmtId="192" fontId="73" fillId="0" borderId="0" xfId="33" applyNumberFormat="1" applyFont="1" applyFill="1" applyBorder="1" applyAlignment="1">
      <alignment vertical="center"/>
    </xf>
    <xf numFmtId="0" fontId="88" fillId="0" borderId="0" xfId="137" applyFont="1"/>
    <xf numFmtId="0" fontId="88" fillId="0" borderId="0" xfId="0" applyFont="1"/>
    <xf numFmtId="0" fontId="88" fillId="0" borderId="0" xfId="0" applyFont="1" applyAlignment="1">
      <alignment horizontal="right"/>
    </xf>
    <xf numFmtId="0" fontId="88" fillId="0" borderId="0" xfId="0" applyFont="1" applyAlignment="1">
      <alignment horizontal="center"/>
    </xf>
    <xf numFmtId="43" fontId="88" fillId="0" borderId="0" xfId="33" applyFont="1" applyFill="1" applyBorder="1" applyAlignment="1">
      <alignment horizontal="right"/>
    </xf>
    <xf numFmtId="168" fontId="88" fillId="0" borderId="0" xfId="0" applyNumberFormat="1" applyFont="1"/>
    <xf numFmtId="0" fontId="88" fillId="0" borderId="17" xfId="0" applyFont="1" applyBorder="1" applyAlignment="1">
      <alignment horizontal="center"/>
    </xf>
    <xf numFmtId="0" fontId="88" fillId="0" borderId="0" xfId="98" applyFont="1" applyAlignment="1">
      <alignment vertical="center"/>
    </xf>
    <xf numFmtId="0" fontId="88" fillId="0" borderId="0" xfId="98" applyFont="1" applyAlignment="1">
      <alignment horizontal="right" vertical="center"/>
    </xf>
    <xf numFmtId="176" fontId="88" fillId="0" borderId="0" xfId="0" applyNumberFormat="1" applyFont="1" applyAlignment="1">
      <alignment horizontal="center"/>
    </xf>
    <xf numFmtId="43" fontId="88" fillId="0" borderId="0" xfId="33" applyFont="1" applyFill="1" applyAlignment="1">
      <alignment vertical="center"/>
    </xf>
    <xf numFmtId="169" fontId="88" fillId="0" borderId="0" xfId="49" applyNumberFormat="1" applyFont="1" applyFill="1" applyAlignment="1"/>
    <xf numFmtId="43" fontId="88" fillId="0" borderId="0" xfId="33" applyFont="1" applyFill="1" applyAlignment="1">
      <alignment horizontal="right" vertical="center"/>
    </xf>
    <xf numFmtId="168" fontId="88" fillId="0" borderId="0" xfId="49" applyFont="1" applyFill="1" applyAlignment="1">
      <alignment vertical="center"/>
    </xf>
    <xf numFmtId="169" fontId="88" fillId="0" borderId="0" xfId="49" applyNumberFormat="1" applyFont="1" applyFill="1" applyAlignment="1">
      <alignment vertical="center"/>
    </xf>
    <xf numFmtId="168" fontId="88" fillId="0" borderId="0" xfId="49" applyFont="1" applyFill="1" applyBorder="1" applyAlignment="1">
      <alignment vertical="center"/>
    </xf>
    <xf numFmtId="169" fontId="88" fillId="0" borderId="0" xfId="49" applyNumberFormat="1" applyFont="1" applyFill="1" applyBorder="1" applyAlignment="1">
      <alignment vertical="center"/>
    </xf>
    <xf numFmtId="43" fontId="88" fillId="0" borderId="5" xfId="33" applyFont="1" applyFill="1" applyBorder="1" applyAlignment="1">
      <alignment horizontal="right" vertical="center"/>
    </xf>
    <xf numFmtId="169" fontId="88" fillId="0" borderId="0" xfId="49" applyNumberFormat="1" applyFont="1" applyFill="1" applyBorder="1" applyAlignment="1"/>
    <xf numFmtId="0" fontId="88" fillId="0" borderId="0" xfId="0" applyFont="1" applyAlignment="1">
      <alignment vertical="center"/>
    </xf>
    <xf numFmtId="168" fontId="88" fillId="0" borderId="0" xfId="50" applyFont="1" applyFill="1" applyBorder="1" applyAlignment="1"/>
    <xf numFmtId="43" fontId="88" fillId="0" borderId="0" xfId="33" applyFont="1" applyFill="1" applyBorder="1" applyAlignment="1">
      <alignment horizontal="right" vertical="center"/>
    </xf>
    <xf numFmtId="43" fontId="88" fillId="0" borderId="0" xfId="33" applyFont="1" applyFill="1" applyBorder="1" applyAlignment="1">
      <alignment vertical="center"/>
    </xf>
    <xf numFmtId="43" fontId="88" fillId="0" borderId="19" xfId="33" applyFont="1" applyFill="1" applyBorder="1" applyAlignment="1">
      <alignment horizontal="right" vertical="center"/>
    </xf>
    <xf numFmtId="168" fontId="88" fillId="0" borderId="0" xfId="0" applyNumberFormat="1" applyFont="1" applyAlignment="1">
      <alignment vertical="center"/>
    </xf>
    <xf numFmtId="199" fontId="88" fillId="0" borderId="0" xfId="39" applyNumberFormat="1" applyFont="1" applyAlignment="1">
      <alignment vertical="center"/>
    </xf>
    <xf numFmtId="43" fontId="88" fillId="0" borderId="18" xfId="33" applyFont="1" applyFill="1" applyBorder="1" applyAlignment="1">
      <alignment vertical="center"/>
    </xf>
    <xf numFmtId="43" fontId="88" fillId="0" borderId="0" xfId="33" applyFont="1" applyFill="1" applyBorder="1" applyAlignment="1">
      <alignment horizontal="left" vertical="center"/>
    </xf>
    <xf numFmtId="197" fontId="88" fillId="0" borderId="18" xfId="33" applyNumberFormat="1" applyFont="1" applyFill="1" applyBorder="1" applyAlignment="1">
      <alignment horizontal="left" vertical="center"/>
    </xf>
    <xf numFmtId="197" fontId="88" fillId="0" borderId="0" xfId="0" applyNumberFormat="1" applyFont="1"/>
    <xf numFmtId="197" fontId="88" fillId="0" borderId="18" xfId="33" applyNumberFormat="1" applyFont="1" applyFill="1" applyBorder="1" applyAlignment="1">
      <alignment vertical="center"/>
    </xf>
    <xf numFmtId="197" fontId="88" fillId="0" borderId="0" xfId="0" applyNumberFormat="1" applyFont="1" applyAlignment="1">
      <alignment vertical="center"/>
    </xf>
    <xf numFmtId="0" fontId="86" fillId="0" borderId="0" xfId="0" applyFont="1" applyAlignment="1">
      <alignment vertical="center"/>
    </xf>
    <xf numFmtId="0" fontId="86" fillId="0" borderId="0" xfId="0" applyFont="1" applyAlignment="1">
      <alignment horizontal="center" vertical="center"/>
    </xf>
    <xf numFmtId="0" fontId="86" fillId="0" borderId="0" xfId="0" applyFont="1" applyAlignment="1">
      <alignment horizontal="right" vertical="center"/>
    </xf>
    <xf numFmtId="43" fontId="86" fillId="0" borderId="0" xfId="33" applyFont="1" applyFill="1" applyBorder="1" applyAlignment="1">
      <alignment vertical="center"/>
    </xf>
    <xf numFmtId="0" fontId="86" fillId="0" borderId="0" xfId="101" applyFont="1" applyAlignment="1">
      <alignment horizontal="center" vertical="center"/>
    </xf>
    <xf numFmtId="0" fontId="86" fillId="0" borderId="19" xfId="0" applyFont="1" applyBorder="1" applyAlignment="1">
      <alignment horizontal="center" vertical="center"/>
    </xf>
    <xf numFmtId="0" fontId="86" fillId="0" borderId="19" xfId="101" applyFont="1" applyBorder="1" applyAlignment="1">
      <alignment horizontal="center" vertical="center"/>
    </xf>
    <xf numFmtId="0" fontId="86" fillId="0" borderId="19" xfId="101" applyFont="1" applyBorder="1" applyAlignment="1">
      <alignment vertical="center"/>
    </xf>
    <xf numFmtId="0" fontId="86" fillId="0" borderId="17" xfId="101" applyFont="1" applyBorder="1" applyAlignment="1">
      <alignment horizontal="center" vertical="center"/>
    </xf>
    <xf numFmtId="0" fontId="86" fillId="0" borderId="17" xfId="0" applyFont="1" applyBorder="1" applyAlignment="1">
      <alignment vertical="center"/>
    </xf>
    <xf numFmtId="0" fontId="86" fillId="0" borderId="0" xfId="100" applyFont="1" applyAlignment="1">
      <alignment vertical="center"/>
    </xf>
    <xf numFmtId="194" fontId="86" fillId="0" borderId="0" xfId="33" applyNumberFormat="1" applyFont="1" applyFill="1" applyBorder="1" applyAlignment="1">
      <alignment horizontal="center" vertical="center"/>
    </xf>
    <xf numFmtId="168" fontId="86" fillId="0" borderId="0" xfId="33" applyNumberFormat="1" applyFont="1" applyFill="1" applyBorder="1" applyAlignment="1">
      <alignment horizontal="center" vertical="center"/>
    </xf>
    <xf numFmtId="43" fontId="86" fillId="0" borderId="0" xfId="0" applyNumberFormat="1" applyFont="1" applyAlignment="1">
      <alignment vertical="center"/>
    </xf>
    <xf numFmtId="43" fontId="86" fillId="0" borderId="0" xfId="33" applyFont="1" applyFill="1" applyBorder="1" applyAlignment="1">
      <alignment horizontal="center" vertical="center"/>
    </xf>
    <xf numFmtId="194" fontId="86" fillId="0" borderId="0" xfId="45" applyNumberFormat="1" applyFont="1" applyFill="1" applyBorder="1" applyAlignment="1">
      <alignment horizontal="center" vertical="center"/>
    </xf>
    <xf numFmtId="0" fontId="86" fillId="0" borderId="0" xfId="98" applyFont="1" applyAlignment="1">
      <alignment vertical="center"/>
    </xf>
    <xf numFmtId="168" fontId="86" fillId="0" borderId="20" xfId="43" applyNumberFormat="1" applyFont="1" applyFill="1" applyBorder="1" applyAlignment="1">
      <alignment vertical="center"/>
    </xf>
    <xf numFmtId="168" fontId="86" fillId="0" borderId="0" xfId="0" applyNumberFormat="1" applyFont="1" applyAlignment="1">
      <alignment horizontal="center" vertical="center"/>
    </xf>
    <xf numFmtId="194" fontId="86" fillId="0" borderId="20" xfId="43" applyNumberFormat="1" applyFont="1" applyFill="1" applyBorder="1" applyAlignment="1">
      <alignment vertical="center"/>
    </xf>
    <xf numFmtId="194" fontId="86" fillId="0" borderId="0" xfId="0" applyNumberFormat="1" applyFont="1" applyAlignment="1">
      <alignment horizontal="center" vertical="center"/>
    </xf>
    <xf numFmtId="169" fontId="86" fillId="0" borderId="0" xfId="0" applyNumberFormat="1" applyFont="1" applyAlignment="1">
      <alignment horizontal="left" vertical="center"/>
    </xf>
    <xf numFmtId="176" fontId="86" fillId="0" borderId="0" xfId="101" applyNumberFormat="1" applyFont="1" applyAlignment="1">
      <alignment vertical="center"/>
    </xf>
    <xf numFmtId="43" fontId="86" fillId="0" borderId="0" xfId="39" applyFont="1" applyFill="1" applyBorder="1" applyAlignment="1">
      <alignment horizontal="right" vertical="center"/>
    </xf>
    <xf numFmtId="0" fontId="86" fillId="0" borderId="0" xfId="144" applyFont="1" applyAlignment="1">
      <alignment vertical="center"/>
    </xf>
    <xf numFmtId="192" fontId="86" fillId="0" borderId="0" xfId="39" applyNumberFormat="1" applyFont="1" applyFill="1" applyBorder="1" applyAlignment="1">
      <alignment vertical="center"/>
    </xf>
    <xf numFmtId="199" fontId="86" fillId="0" borderId="0" xfId="39" applyNumberFormat="1" applyFont="1" applyAlignment="1">
      <alignment vertical="center"/>
    </xf>
    <xf numFmtId="43" fontId="86" fillId="0" borderId="20" xfId="39" applyFont="1" applyFill="1" applyBorder="1" applyAlignment="1">
      <alignment vertical="center"/>
    </xf>
    <xf numFmtId="43" fontId="86" fillId="0" borderId="0" xfId="39" applyFont="1" applyFill="1" applyBorder="1" applyAlignment="1">
      <alignment vertical="center"/>
    </xf>
    <xf numFmtId="0" fontId="89" fillId="0" borderId="0" xfId="144" applyFont="1"/>
    <xf numFmtId="168" fontId="89" fillId="0" borderId="0" xfId="42" applyNumberFormat="1" applyFont="1" applyFill="1" applyBorder="1" applyAlignment="1">
      <alignment horizontal="center"/>
    </xf>
    <xf numFmtId="168" fontId="89" fillId="0" borderId="0" xfId="45" applyNumberFormat="1" applyFont="1" applyFill="1" applyBorder="1" applyAlignment="1">
      <alignment horizontal="center"/>
    </xf>
    <xf numFmtId="176" fontId="89" fillId="0" borderId="0" xfId="101" applyNumberFormat="1" applyFont="1"/>
    <xf numFmtId="192" fontId="89" fillId="0" borderId="0" xfId="45" applyNumberFormat="1" applyFont="1" applyFill="1" applyBorder="1" applyAlignment="1">
      <alignment horizontal="center"/>
    </xf>
    <xf numFmtId="43" fontId="89" fillId="0" borderId="0" xfId="45" applyFont="1" applyFill="1" applyBorder="1" applyAlignment="1">
      <alignment horizontal="center"/>
    </xf>
    <xf numFmtId="43" fontId="89" fillId="0" borderId="0" xfId="51" applyNumberFormat="1" applyFont="1" applyFill="1" applyAlignment="1"/>
    <xf numFmtId="168" fontId="89" fillId="0" borderId="0" xfId="51" applyFont="1" applyFill="1" applyAlignment="1"/>
    <xf numFmtId="0" fontId="89" fillId="0" borderId="0" xfId="100" applyFont="1"/>
    <xf numFmtId="43" fontId="89" fillId="0" borderId="20" xfId="45" applyFont="1" applyFill="1" applyBorder="1" applyAlignment="1">
      <alignment horizontal="center"/>
    </xf>
    <xf numFmtId="176" fontId="90" fillId="0" borderId="0" xfId="101" applyNumberFormat="1" applyFont="1" applyAlignment="1">
      <alignment vertical="center"/>
    </xf>
    <xf numFmtId="0" fontId="76" fillId="0" borderId="0" xfId="0" applyFont="1" applyAlignment="1">
      <alignment horizontal="right" vertical="center"/>
    </xf>
    <xf numFmtId="0" fontId="76" fillId="0" borderId="0" xfId="0" applyFont="1" applyAlignment="1">
      <alignment vertical="center"/>
    </xf>
    <xf numFmtId="49" fontId="90" fillId="0" borderId="0" xfId="98" applyNumberFormat="1" applyFont="1" applyAlignment="1">
      <alignment vertical="center"/>
    </xf>
    <xf numFmtId="0" fontId="76" fillId="0" borderId="0" xfId="98" applyFont="1" applyAlignment="1">
      <alignment vertical="center"/>
    </xf>
    <xf numFmtId="0" fontId="91" fillId="0" borderId="0" xfId="98" applyFont="1" applyAlignment="1">
      <alignment vertical="center"/>
    </xf>
    <xf numFmtId="172" fontId="73" fillId="0" borderId="0" xfId="0" applyNumberFormat="1" applyFont="1" applyAlignment="1">
      <alignment horizontal="center" vertical="center"/>
    </xf>
    <xf numFmtId="172" fontId="73" fillId="0" borderId="0" xfId="0" applyNumberFormat="1" applyFont="1" applyAlignment="1">
      <alignment horizontal="right" vertical="center"/>
    </xf>
    <xf numFmtId="43" fontId="85" fillId="0" borderId="0" xfId="33" applyFont="1" applyFill="1" applyAlignment="1">
      <alignment vertical="center"/>
    </xf>
    <xf numFmtId="43" fontId="73" fillId="0" borderId="0" xfId="41" applyFont="1" applyFill="1" applyAlignment="1">
      <alignment vertical="center"/>
    </xf>
    <xf numFmtId="194" fontId="85" fillId="0" borderId="0" xfId="146" applyNumberFormat="1" applyFont="1" applyFill="1" applyBorder="1" applyAlignment="1">
      <alignment horizontal="right" vertical="center"/>
    </xf>
    <xf numFmtId="49" fontId="85" fillId="0" borderId="0" xfId="0" applyNumberFormat="1" applyFont="1" applyAlignment="1">
      <alignment vertical="center"/>
    </xf>
    <xf numFmtId="198" fontId="73" fillId="0" borderId="0" xfId="39" applyNumberFormat="1" applyFont="1" applyFill="1" applyBorder="1" applyAlignment="1">
      <alignment vertical="center"/>
    </xf>
    <xf numFmtId="195" fontId="85" fillId="0" borderId="17" xfId="39" applyNumberFormat="1" applyFont="1" applyFill="1" applyBorder="1" applyAlignment="1">
      <alignment horizontal="right" vertical="center"/>
    </xf>
    <xf numFmtId="43" fontId="73" fillId="0" borderId="0" xfId="41" applyFont="1" applyFill="1" applyBorder="1" applyAlignment="1">
      <alignment vertical="center"/>
    </xf>
    <xf numFmtId="43" fontId="85" fillId="0" borderId="0" xfId="33" applyFont="1" applyFill="1" applyBorder="1" applyAlignment="1">
      <alignment vertical="center"/>
    </xf>
    <xf numFmtId="195" fontId="85" fillId="0" borderId="0" xfId="39" applyNumberFormat="1" applyFont="1" applyFill="1" applyAlignment="1">
      <alignment horizontal="right" vertical="center"/>
    </xf>
    <xf numFmtId="168" fontId="85" fillId="0" borderId="0" xfId="33" applyNumberFormat="1" applyFont="1" applyFill="1" applyAlignment="1">
      <alignment vertical="center"/>
    </xf>
    <xf numFmtId="0" fontId="92" fillId="0" borderId="0" xfId="0" applyFont="1" applyAlignment="1">
      <alignment vertical="center"/>
    </xf>
    <xf numFmtId="168" fontId="85" fillId="0" borderId="17" xfId="33" applyNumberFormat="1" applyFont="1" applyFill="1" applyBorder="1" applyAlignment="1">
      <alignment vertical="center"/>
    </xf>
    <xf numFmtId="168" fontId="85" fillId="0" borderId="0" xfId="33" applyNumberFormat="1" applyFont="1" applyFill="1" applyBorder="1" applyAlignment="1">
      <alignment vertical="center"/>
    </xf>
    <xf numFmtId="49" fontId="91" fillId="0" borderId="0" xfId="98" applyNumberFormat="1" applyFont="1" applyAlignment="1">
      <alignment vertical="center"/>
    </xf>
    <xf numFmtId="172" fontId="73" fillId="0" borderId="0" xfId="0" applyNumberFormat="1" applyFont="1" applyAlignment="1">
      <alignment vertical="center"/>
    </xf>
    <xf numFmtId="168" fontId="73" fillId="0" borderId="0" xfId="0" applyNumberFormat="1" applyFont="1" applyAlignment="1">
      <alignment vertical="center"/>
    </xf>
    <xf numFmtId="49" fontId="91" fillId="0" borderId="0" xfId="0" applyNumberFormat="1" applyFont="1" applyAlignment="1">
      <alignment vertical="center"/>
    </xf>
    <xf numFmtId="192" fontId="73" fillId="0" borderId="0" xfId="43" applyNumberFormat="1" applyFont="1" applyFill="1" applyBorder="1" applyAlignment="1">
      <alignment horizontal="right" vertical="center"/>
    </xf>
    <xf numFmtId="49" fontId="73" fillId="0" borderId="0" xfId="0" quotePrefix="1" applyNumberFormat="1" applyFont="1" applyAlignment="1">
      <alignment vertical="center"/>
    </xf>
    <xf numFmtId="199" fontId="73" fillId="0" borderId="0" xfId="143" applyNumberFormat="1" applyFont="1" applyFill="1" applyAlignment="1">
      <alignment horizontal="right" vertical="center"/>
    </xf>
    <xf numFmtId="196" fontId="73" fillId="0" borderId="20" xfId="143" applyNumberFormat="1" applyFont="1" applyFill="1" applyBorder="1" applyAlignment="1">
      <alignment horizontal="right" vertical="center"/>
    </xf>
    <xf numFmtId="195" fontId="85" fillId="0" borderId="0" xfId="39" applyNumberFormat="1" applyFont="1" applyFill="1" applyBorder="1" applyAlignment="1">
      <alignment horizontal="right" vertical="center"/>
    </xf>
    <xf numFmtId="43" fontId="85" fillId="0" borderId="5" xfId="33" applyFont="1" applyFill="1" applyBorder="1" applyAlignment="1">
      <alignment vertical="center"/>
    </xf>
    <xf numFmtId="168" fontId="85" fillId="0" borderId="5" xfId="33" applyNumberFormat="1" applyFont="1" applyFill="1" applyBorder="1" applyAlignment="1">
      <alignment horizontal="right" vertical="center"/>
    </xf>
    <xf numFmtId="168" fontId="85" fillId="0" borderId="0" xfId="33" applyNumberFormat="1" applyFont="1" applyFill="1" applyAlignment="1">
      <alignment horizontal="right" vertical="center"/>
    </xf>
    <xf numFmtId="43" fontId="85" fillId="0" borderId="0" xfId="145" applyFont="1" applyFill="1" applyAlignment="1">
      <alignment vertical="center"/>
    </xf>
    <xf numFmtId="43" fontId="85" fillId="0" borderId="0" xfId="145" applyFont="1" applyFill="1" applyBorder="1" applyAlignment="1">
      <alignment vertical="center"/>
    </xf>
    <xf numFmtId="168" fontId="85" fillId="0" borderId="5" xfId="33" applyNumberFormat="1" applyFont="1" applyFill="1" applyBorder="1" applyAlignment="1">
      <alignment vertical="center"/>
    </xf>
    <xf numFmtId="43" fontId="85" fillId="0" borderId="0" xfId="33" applyFont="1" applyFill="1" applyAlignment="1">
      <alignment horizontal="right" vertical="center"/>
    </xf>
    <xf numFmtId="43" fontId="85" fillId="0" borderId="20" xfId="33" applyFont="1" applyFill="1" applyBorder="1" applyAlignment="1">
      <alignment vertical="center"/>
    </xf>
    <xf numFmtId="168" fontId="85" fillId="0" borderId="0" xfId="145" applyNumberFormat="1" applyFont="1" applyFill="1" applyAlignment="1">
      <alignment vertical="center"/>
    </xf>
    <xf numFmtId="192" fontId="85" fillId="0" borderId="0" xfId="145" applyNumberFormat="1" applyFont="1" applyFill="1" applyAlignment="1">
      <alignment vertical="center"/>
    </xf>
    <xf numFmtId="0" fontId="85" fillId="0" borderId="0" xfId="0" applyFont="1" applyAlignment="1">
      <alignment vertical="center"/>
    </xf>
    <xf numFmtId="196" fontId="85" fillId="0" borderId="0" xfId="39" applyNumberFormat="1" applyFont="1" applyFill="1" applyAlignment="1">
      <alignment horizontal="right" vertical="center"/>
    </xf>
    <xf numFmtId="196" fontId="85" fillId="0" borderId="20" xfId="39" applyNumberFormat="1" applyFont="1" applyFill="1" applyBorder="1" applyAlignment="1">
      <alignment horizontal="right" vertical="center"/>
    </xf>
    <xf numFmtId="0" fontId="93" fillId="0" borderId="0" xfId="144" applyFont="1"/>
    <xf numFmtId="0" fontId="93" fillId="0" borderId="0" xfId="144" applyFont="1" applyAlignment="1">
      <alignment horizontal="center"/>
    </xf>
    <xf numFmtId="0" fontId="95" fillId="0" borderId="0" xfId="144" applyFont="1" applyAlignment="1">
      <alignment horizontal="right"/>
    </xf>
    <xf numFmtId="0" fontId="98" fillId="0" borderId="0" xfId="144" applyFont="1" applyAlignment="1">
      <alignment vertical="center"/>
    </xf>
    <xf numFmtId="0" fontId="95" fillId="0" borderId="0" xfId="144" applyFont="1" applyAlignment="1">
      <alignment horizontal="center"/>
    </xf>
    <xf numFmtId="0" fontId="94" fillId="0" borderId="0" xfId="137" applyFont="1"/>
    <xf numFmtId="0" fontId="94" fillId="0" borderId="0" xfId="144" applyFont="1"/>
    <xf numFmtId="0" fontId="94" fillId="0" borderId="0" xfId="144" applyFont="1" applyAlignment="1">
      <alignment horizontal="right"/>
    </xf>
    <xf numFmtId="0" fontId="94" fillId="0" borderId="0" xfId="144" applyFont="1" applyAlignment="1">
      <alignment horizontal="center"/>
    </xf>
    <xf numFmtId="43" fontId="94" fillId="0" borderId="0" xfId="33" applyFont="1" applyFill="1" applyBorder="1" applyAlignment="1">
      <alignment horizontal="right"/>
    </xf>
    <xf numFmtId="168" fontId="94" fillId="0" borderId="0" xfId="144" applyNumberFormat="1" applyFont="1"/>
    <xf numFmtId="0" fontId="85" fillId="0" borderId="0" xfId="137" applyFont="1"/>
    <xf numFmtId="0" fontId="85" fillId="0" borderId="0" xfId="144" applyFont="1"/>
    <xf numFmtId="0" fontId="85" fillId="0" borderId="0" xfId="144" applyFont="1" applyAlignment="1">
      <alignment horizontal="right"/>
    </xf>
    <xf numFmtId="0" fontId="85" fillId="0" borderId="0" xfId="144" applyFont="1" applyAlignment="1">
      <alignment horizontal="center"/>
    </xf>
    <xf numFmtId="43" fontId="85" fillId="0" borderId="0" xfId="33" applyFont="1" applyFill="1" applyBorder="1" applyAlignment="1">
      <alignment horizontal="right"/>
    </xf>
    <xf numFmtId="168" fontId="85" fillId="0" borderId="0" xfId="144" applyNumberFormat="1" applyFont="1"/>
    <xf numFmtId="0" fontId="70" fillId="0" borderId="0" xfId="144" applyFont="1" applyAlignment="1">
      <alignment vertical="center"/>
    </xf>
    <xf numFmtId="192" fontId="85" fillId="0" borderId="0" xfId="147" applyNumberFormat="1" applyFont="1" applyFill="1" applyBorder="1" applyAlignment="1">
      <alignment horizontal="right" vertical="center"/>
    </xf>
    <xf numFmtId="168" fontId="99" fillId="0" borderId="17" xfId="33" applyNumberFormat="1" applyFont="1" applyFill="1" applyBorder="1" applyAlignment="1">
      <alignment horizontal="right" vertical="center"/>
    </xf>
    <xf numFmtId="199" fontId="86" fillId="0" borderId="0" xfId="39" applyNumberFormat="1" applyFont="1" applyAlignment="1"/>
    <xf numFmtId="43" fontId="86" fillId="0" borderId="0" xfId="33" applyFont="1" applyFill="1" applyBorder="1" applyAlignment="1">
      <alignment horizontal="right" vertical="center"/>
    </xf>
    <xf numFmtId="168" fontId="86" fillId="0" borderId="20" xfId="146" applyNumberFormat="1" applyFont="1" applyFill="1" applyBorder="1" applyAlignment="1">
      <alignment vertical="top"/>
    </xf>
    <xf numFmtId="168" fontId="86" fillId="0" borderId="0" xfId="144" applyNumberFormat="1" applyFont="1" applyAlignment="1">
      <alignment horizontal="center" vertical="top"/>
    </xf>
    <xf numFmtId="192" fontId="70" fillId="0" borderId="0" xfId="33" applyNumberFormat="1" applyFont="1" applyFill="1" applyBorder="1" applyAlignment="1">
      <alignment vertical="center"/>
    </xf>
    <xf numFmtId="192" fontId="85" fillId="0" borderId="0" xfId="33" applyNumberFormat="1" applyFont="1" applyFill="1" applyAlignment="1">
      <alignment horizontal="right" vertical="center"/>
    </xf>
    <xf numFmtId="0" fontId="99" fillId="0" borderId="0" xfId="144" applyFont="1"/>
    <xf numFmtId="0" fontId="99" fillId="0" borderId="0" xfId="144" applyFont="1" applyAlignment="1">
      <alignment horizontal="center"/>
    </xf>
    <xf numFmtId="0" fontId="99" fillId="0" borderId="17" xfId="144" applyFont="1" applyBorder="1" applyAlignment="1">
      <alignment horizontal="center"/>
    </xf>
    <xf numFmtId="0" fontId="99" fillId="0" borderId="0" xfId="144" applyFont="1" applyAlignment="1">
      <alignment vertical="center"/>
    </xf>
    <xf numFmtId="0" fontId="99" fillId="0" borderId="0" xfId="144" applyFont="1" applyAlignment="1">
      <alignment horizontal="right" vertical="center"/>
    </xf>
    <xf numFmtId="176" fontId="99" fillId="0" borderId="0" xfId="144" applyNumberFormat="1" applyFont="1" applyAlignment="1">
      <alignment horizontal="center"/>
    </xf>
    <xf numFmtId="43" fontId="99" fillId="0" borderId="0" xfId="33" quotePrefix="1" applyFont="1" applyFill="1" applyBorder="1" applyAlignment="1">
      <alignment horizontal="center"/>
    </xf>
    <xf numFmtId="43" fontId="99" fillId="0" borderId="0" xfId="33" applyFont="1" applyFill="1" applyAlignment="1">
      <alignment horizontal="right" vertical="center"/>
    </xf>
    <xf numFmtId="169" fontId="99" fillId="0" borderId="0" xfId="49" applyNumberFormat="1" applyFont="1" applyFill="1" applyAlignment="1"/>
    <xf numFmtId="168" fontId="99" fillId="0" borderId="0" xfId="49" applyFont="1" applyFill="1" applyAlignment="1">
      <alignment vertical="center"/>
    </xf>
    <xf numFmtId="43" fontId="99" fillId="0" borderId="0" xfId="33" applyFont="1" applyFill="1" applyAlignment="1">
      <alignment vertical="center"/>
    </xf>
    <xf numFmtId="168" fontId="99" fillId="0" borderId="0" xfId="49" applyFont="1" applyFill="1" applyBorder="1" applyAlignment="1">
      <alignment vertical="center"/>
    </xf>
    <xf numFmtId="49" fontId="99" fillId="0" borderId="0" xfId="144" applyNumberFormat="1" applyFont="1" applyAlignment="1">
      <alignment vertical="center"/>
    </xf>
    <xf numFmtId="192" fontId="99" fillId="0" borderId="0" xfId="147" applyNumberFormat="1" applyFont="1" applyFill="1" applyBorder="1" applyAlignment="1">
      <alignment horizontal="right" vertical="center"/>
    </xf>
    <xf numFmtId="169" fontId="99" fillId="0" borderId="0" xfId="49" applyNumberFormat="1" applyFont="1" applyFill="1" applyBorder="1" applyAlignment="1"/>
    <xf numFmtId="192" fontId="99" fillId="0" borderId="17" xfId="33" applyNumberFormat="1" applyFont="1" applyFill="1" applyBorder="1" applyAlignment="1">
      <alignment vertical="center"/>
    </xf>
    <xf numFmtId="43" fontId="99" fillId="0" borderId="5" xfId="33" applyFont="1" applyFill="1" applyBorder="1" applyAlignment="1">
      <alignment horizontal="right" vertical="center"/>
    </xf>
    <xf numFmtId="168" fontId="99" fillId="0" borderId="0" xfId="49" applyFont="1" applyFill="1" applyBorder="1" applyAlignment="1"/>
    <xf numFmtId="43" fontId="99" fillId="0" borderId="5" xfId="33" applyFont="1" applyFill="1" applyBorder="1" applyAlignment="1">
      <alignment vertical="center"/>
    </xf>
    <xf numFmtId="43" fontId="99" fillId="0" borderId="17" xfId="33" applyFont="1" applyFill="1" applyBorder="1" applyAlignment="1">
      <alignment vertical="center"/>
    </xf>
    <xf numFmtId="168" fontId="99" fillId="0" borderId="0" xfId="148" applyFont="1" applyFill="1" applyBorder="1" applyAlignment="1"/>
    <xf numFmtId="43" fontId="99" fillId="0" borderId="0" xfId="33" applyFont="1" applyFill="1" applyBorder="1" applyAlignment="1">
      <alignment horizontal="right" vertical="center"/>
    </xf>
    <xf numFmtId="43" fontId="99" fillId="0" borderId="0" xfId="33" applyFont="1" applyFill="1" applyBorder="1" applyAlignment="1">
      <alignment vertical="center"/>
    </xf>
    <xf numFmtId="43" fontId="99" fillId="0" borderId="19" xfId="33" applyFont="1" applyFill="1" applyBorder="1" applyAlignment="1">
      <alignment horizontal="right" vertical="center"/>
    </xf>
    <xf numFmtId="168" fontId="99" fillId="0" borderId="0" xfId="144" applyNumberFormat="1" applyFont="1" applyAlignment="1">
      <alignment vertical="center"/>
    </xf>
    <xf numFmtId="43" fontId="99" fillId="0" borderId="19" xfId="33" applyFont="1" applyFill="1" applyBorder="1" applyAlignment="1">
      <alignment vertical="center"/>
    </xf>
    <xf numFmtId="43" fontId="99" fillId="0" borderId="20" xfId="33" applyFont="1" applyFill="1" applyBorder="1" applyAlignment="1">
      <alignment horizontal="right" vertical="center"/>
    </xf>
    <xf numFmtId="43" fontId="99" fillId="0" borderId="18" xfId="33" applyFont="1" applyFill="1" applyBorder="1" applyAlignment="1">
      <alignment vertical="center"/>
    </xf>
    <xf numFmtId="43" fontId="99" fillId="0" borderId="0" xfId="33" applyFont="1" applyFill="1" applyBorder="1" applyAlignment="1">
      <alignment horizontal="right"/>
    </xf>
    <xf numFmtId="43" fontId="99" fillId="0" borderId="0" xfId="33" applyFont="1" applyFill="1" applyBorder="1" applyAlignment="1">
      <alignment horizontal="left" vertical="center"/>
    </xf>
    <xf numFmtId="197" fontId="99" fillId="0" borderId="0" xfId="144" applyNumberFormat="1" applyFont="1"/>
    <xf numFmtId="197" fontId="99" fillId="0" borderId="18" xfId="33" applyNumberFormat="1" applyFont="1" applyFill="1" applyBorder="1" applyAlignment="1">
      <alignment horizontal="left" vertical="center"/>
    </xf>
    <xf numFmtId="197" fontId="99" fillId="0" borderId="0" xfId="144" applyNumberFormat="1" applyFont="1" applyAlignment="1">
      <alignment vertical="center"/>
    </xf>
    <xf numFmtId="197" fontId="99" fillId="0" borderId="18" xfId="33" applyNumberFormat="1" applyFont="1" applyFill="1" applyBorder="1" applyAlignment="1">
      <alignment vertical="center"/>
    </xf>
    <xf numFmtId="0" fontId="100" fillId="0" borderId="0" xfId="100" applyFont="1"/>
    <xf numFmtId="0" fontId="100" fillId="0" borderId="0" xfId="0" applyFont="1"/>
    <xf numFmtId="0" fontId="100" fillId="0" borderId="0" xfId="0" applyFont="1" applyAlignment="1">
      <alignment horizontal="right"/>
    </xf>
    <xf numFmtId="0" fontId="100" fillId="0" borderId="0" xfId="0" applyFont="1" applyAlignment="1">
      <alignment horizontal="center"/>
    </xf>
    <xf numFmtId="194" fontId="100" fillId="0" borderId="0" xfId="33" applyNumberFormat="1" applyFont="1" applyFill="1" applyBorder="1" applyAlignment="1">
      <alignment horizontal="center"/>
    </xf>
    <xf numFmtId="168" fontId="100" fillId="0" borderId="0" xfId="33" applyNumberFormat="1" applyFont="1" applyFill="1" applyBorder="1" applyAlignment="1">
      <alignment horizontal="center"/>
    </xf>
    <xf numFmtId="199" fontId="100" fillId="0" borderId="0" xfId="33" applyNumberFormat="1" applyFont="1" applyFill="1" applyBorder="1" applyAlignment="1">
      <alignment horizontal="right"/>
    </xf>
    <xf numFmtId="43" fontId="100" fillId="0" borderId="0" xfId="33" applyFont="1" applyFill="1" applyBorder="1" applyAlignment="1"/>
    <xf numFmtId="43" fontId="100" fillId="0" borderId="0" xfId="0" applyNumberFormat="1" applyFont="1"/>
    <xf numFmtId="168" fontId="89" fillId="0" borderId="20" xfId="45" applyNumberFormat="1" applyFont="1" applyFill="1" applyBorder="1" applyAlignment="1">
      <alignment horizontal="center"/>
    </xf>
    <xf numFmtId="0" fontId="85" fillId="0" borderId="0" xfId="144" applyFont="1" applyAlignment="1">
      <alignment vertical="center"/>
    </xf>
    <xf numFmtId="43" fontId="85" fillId="0" borderId="0" xfId="42" applyFont="1" applyFill="1" applyAlignment="1">
      <alignment vertical="center"/>
    </xf>
    <xf numFmtId="199" fontId="99" fillId="0" borderId="17" xfId="33" applyNumberFormat="1" applyFont="1" applyFill="1" applyBorder="1" applyAlignment="1">
      <alignment horizontal="right" vertical="center"/>
    </xf>
    <xf numFmtId="199" fontId="99" fillId="0" borderId="17" xfId="39" applyNumberFormat="1" applyFont="1" applyFill="1" applyBorder="1" applyAlignment="1">
      <alignment vertical="center"/>
    </xf>
    <xf numFmtId="43" fontId="85" fillId="0" borderId="0" xfId="147" applyFont="1" applyFill="1" applyAlignment="1">
      <alignment horizontal="right" vertical="center"/>
    </xf>
    <xf numFmtId="43" fontId="85" fillId="0" borderId="5" xfId="147" applyFont="1" applyFill="1" applyBorder="1" applyAlignment="1">
      <alignment horizontal="right" vertical="center"/>
    </xf>
    <xf numFmtId="0" fontId="101" fillId="0" borderId="0" xfId="0" applyFont="1" applyAlignment="1">
      <alignment horizontal="center" vertical="center"/>
    </xf>
    <xf numFmtId="43" fontId="85" fillId="0" borderId="0" xfId="147" applyFont="1" applyFill="1" applyBorder="1" applyAlignment="1">
      <alignment horizontal="right" vertical="center"/>
    </xf>
    <xf numFmtId="194" fontId="85" fillId="0" borderId="0" xfId="147" applyNumberFormat="1" applyFont="1" applyFill="1" applyBorder="1" applyAlignment="1">
      <alignment horizontal="right" vertical="center"/>
    </xf>
    <xf numFmtId="43" fontId="85" fillId="0" borderId="17" xfId="147" applyFont="1" applyFill="1" applyBorder="1" applyAlignment="1">
      <alignment horizontal="right" vertical="center"/>
    </xf>
    <xf numFmtId="0" fontId="85" fillId="0" borderId="0" xfId="0" applyFont="1" applyAlignment="1">
      <alignment horizontal="center" vertical="center" wrapText="1"/>
    </xf>
    <xf numFmtId="0" fontId="99" fillId="0" borderId="0" xfId="0" applyFont="1" applyAlignment="1">
      <alignment horizontal="right" vertical="center"/>
    </xf>
    <xf numFmtId="192" fontId="85" fillId="0" borderId="0" xfId="33" applyNumberFormat="1" applyFont="1" applyFill="1" applyBorder="1" applyAlignment="1">
      <alignment horizontal="right" vertical="center"/>
    </xf>
    <xf numFmtId="43" fontId="88" fillId="0" borderId="0" xfId="229" applyFont="1" applyFill="1" applyAlignment="1">
      <alignment horizontal="right" vertical="center"/>
    </xf>
    <xf numFmtId="43" fontId="99" fillId="0" borderId="0" xfId="427" applyFont="1" applyFill="1" applyAlignment="1">
      <alignment horizontal="right" vertical="center"/>
    </xf>
    <xf numFmtId="0" fontId="73" fillId="0" borderId="0" xfId="0" applyFont="1" applyAlignment="1">
      <alignment horizontal="right" vertical="center"/>
    </xf>
    <xf numFmtId="193" fontId="73" fillId="0" borderId="17" xfId="0" applyNumberFormat="1" applyFont="1" applyBorder="1" applyAlignment="1">
      <alignment horizontal="center" vertical="center"/>
    </xf>
    <xf numFmtId="193" fontId="78" fillId="0" borderId="0" xfId="0" applyNumberFormat="1" applyFont="1" applyAlignment="1">
      <alignment horizontal="center" vertical="center"/>
    </xf>
    <xf numFmtId="193" fontId="77" fillId="0" borderId="0" xfId="0" quotePrefix="1" applyNumberFormat="1" applyFont="1" applyAlignment="1">
      <alignment horizontal="center" vertical="center"/>
    </xf>
    <xf numFmtId="193" fontId="74" fillId="0" borderId="0" xfId="0" applyNumberFormat="1" applyFont="1" applyAlignment="1">
      <alignment horizontal="center" vertical="center"/>
    </xf>
    <xf numFmtId="0" fontId="74" fillId="0" borderId="0" xfId="98" applyFont="1" applyAlignment="1">
      <alignment horizontal="center" vertical="center"/>
    </xf>
    <xf numFmtId="0" fontId="73" fillId="0" borderId="5" xfId="0" applyFont="1" applyBorder="1" applyAlignment="1">
      <alignment horizontal="center" vertical="center"/>
    </xf>
    <xf numFmtId="0" fontId="77" fillId="0" borderId="0" xfId="0" applyFont="1" applyAlignment="1">
      <alignment horizontal="justify" vertical="center"/>
    </xf>
    <xf numFmtId="193" fontId="77" fillId="0" borderId="0" xfId="0" applyNumberFormat="1" applyFont="1" applyAlignment="1">
      <alignment horizontal="center" vertical="center"/>
    </xf>
    <xf numFmtId="0" fontId="88" fillId="0" borderId="0" xfId="0" applyFont="1" applyAlignment="1">
      <alignment horizontal="right"/>
    </xf>
    <xf numFmtId="0" fontId="77" fillId="0" borderId="0" xfId="0" quotePrefix="1" applyFont="1" applyAlignment="1">
      <alignment horizontal="center"/>
    </xf>
    <xf numFmtId="0" fontId="77" fillId="0" borderId="0" xfId="0" applyFont="1" applyAlignment="1">
      <alignment horizontal="center"/>
    </xf>
    <xf numFmtId="0" fontId="74" fillId="0" borderId="0" xfId="0" applyFont="1" applyAlignment="1">
      <alignment horizontal="center"/>
    </xf>
    <xf numFmtId="0" fontId="88" fillId="0" borderId="17" xfId="0" applyFont="1" applyBorder="1" applyAlignment="1">
      <alignment horizontal="center"/>
    </xf>
    <xf numFmtId="0" fontId="88" fillId="0" borderId="5" xfId="0" applyFont="1" applyBorder="1" applyAlignment="1">
      <alignment horizontal="center"/>
    </xf>
    <xf numFmtId="0" fontId="99" fillId="0" borderId="0" xfId="144" applyFont="1" applyAlignment="1">
      <alignment horizontal="right"/>
    </xf>
    <xf numFmtId="0" fontId="98" fillId="0" borderId="0" xfId="144" quotePrefix="1" applyFont="1" applyAlignment="1">
      <alignment horizontal="center"/>
    </xf>
    <xf numFmtId="0" fontId="98" fillId="0" borderId="0" xfId="144" applyFont="1" applyAlignment="1">
      <alignment horizontal="center"/>
    </xf>
    <xf numFmtId="0" fontId="95" fillId="0" borderId="0" xfId="144" applyFont="1" applyAlignment="1">
      <alignment horizontal="center" vertical="center"/>
    </xf>
    <xf numFmtId="0" fontId="95" fillId="0" borderId="0" xfId="144" applyFont="1" applyAlignment="1">
      <alignment horizontal="center"/>
    </xf>
    <xf numFmtId="0" fontId="99" fillId="0" borderId="5" xfId="144" applyFont="1" applyBorder="1" applyAlignment="1">
      <alignment horizontal="center"/>
    </xf>
    <xf numFmtId="0" fontId="99" fillId="0" borderId="17" xfId="144" applyFont="1" applyBorder="1" applyAlignment="1">
      <alignment horizontal="center"/>
    </xf>
    <xf numFmtId="0" fontId="100" fillId="0" borderId="0" xfId="144" applyFont="1" applyAlignment="1">
      <alignment horizontal="right"/>
    </xf>
    <xf numFmtId="0" fontId="86" fillId="0" borderId="5" xfId="101" applyFont="1" applyBorder="1" applyAlignment="1">
      <alignment horizontal="center" vertical="center"/>
    </xf>
    <xf numFmtId="0" fontId="77" fillId="0" borderId="0" xfId="101" quotePrefix="1" applyFont="1" applyAlignment="1">
      <alignment horizontal="center" vertical="center"/>
    </xf>
    <xf numFmtId="0" fontId="74" fillId="0" borderId="0" xfId="0" applyFont="1" applyAlignment="1">
      <alignment horizontal="center" vertical="center"/>
    </xf>
    <xf numFmtId="0" fontId="86" fillId="0" borderId="17" xfId="0" applyFont="1" applyBorder="1" applyAlignment="1">
      <alignment horizontal="center" vertical="center"/>
    </xf>
    <xf numFmtId="0" fontId="86" fillId="0" borderId="5" xfId="0" applyFont="1" applyBorder="1" applyAlignment="1">
      <alignment horizontal="center" vertical="center"/>
    </xf>
    <xf numFmtId="0" fontId="70" fillId="0" borderId="17" xfId="101" applyFont="1" applyBorder="1" applyAlignment="1">
      <alignment horizontal="center" vertical="center"/>
    </xf>
    <xf numFmtId="49" fontId="90" fillId="0" borderId="0" xfId="98" quotePrefix="1" applyNumberFormat="1" applyFont="1" applyAlignment="1">
      <alignment horizontal="center" vertical="center"/>
    </xf>
    <xf numFmtId="0" fontId="76" fillId="0" borderId="0" xfId="98" applyFont="1" applyAlignment="1">
      <alignment horizontal="center" vertical="center"/>
    </xf>
    <xf numFmtId="176" fontId="70" fillId="0" borderId="17" xfId="101" applyNumberFormat="1" applyFont="1" applyBorder="1" applyAlignment="1">
      <alignment horizontal="center" vertical="center"/>
    </xf>
    <xf numFmtId="49" fontId="70" fillId="0" borderId="5" xfId="98" applyNumberFormat="1" applyFont="1" applyBorder="1" applyAlignment="1">
      <alignment horizontal="center" vertical="center"/>
    </xf>
    <xf numFmtId="0" fontId="73" fillId="0" borderId="17" xfId="0" applyFont="1" applyBorder="1" applyAlignment="1">
      <alignment horizontal="center" vertical="center"/>
    </xf>
  </cellXfs>
  <cellStyles count="430">
    <cellStyle name="^6A_x0001_" xfId="1" xr:uid="{00000000-0005-0000-0000-000000000000}"/>
    <cellStyle name="20% - Accent1" xfId="2" xr:uid="{00000000-0005-0000-0000-000001000000}"/>
    <cellStyle name="20% - Accent1 2" xfId="149" xr:uid="{E07D6360-E116-49C7-A4F2-D91678D3F53B}"/>
    <cellStyle name="20% - Accent1 3" xfId="150" xr:uid="{86E9F206-2100-4926-9C62-1EA57063D100}"/>
    <cellStyle name="20% - Accent1 3 2" xfId="151" xr:uid="{07FF3AB9-60C8-42F1-AA98-CFFD70F83B05}"/>
    <cellStyle name="20% - Accent2" xfId="3" xr:uid="{00000000-0005-0000-0000-000002000000}"/>
    <cellStyle name="20% - Accent2 2" xfId="152" xr:uid="{C5D6A794-BA71-473F-BD23-FC5D5378931A}"/>
    <cellStyle name="20% - Accent2 3" xfId="153" xr:uid="{5920F773-ECBC-4879-8AFD-DE9CFA383043}"/>
    <cellStyle name="20% - Accent2 3 2" xfId="154" xr:uid="{D7804EE6-F0DD-4E31-8BB4-8E0E13AD4959}"/>
    <cellStyle name="20% - Accent3" xfId="4" xr:uid="{00000000-0005-0000-0000-000003000000}"/>
    <cellStyle name="20% - Accent3 2" xfId="155" xr:uid="{177D35A5-475F-40B5-AACB-DD58EBE41758}"/>
    <cellStyle name="20% - Accent3 3" xfId="156" xr:uid="{FB7F2C2C-88DF-4778-8461-8401DF9CD12D}"/>
    <cellStyle name="20% - Accent3 3 2" xfId="157" xr:uid="{1E1B019A-FF2B-4583-A618-E752B49C1C4E}"/>
    <cellStyle name="20% - Accent4" xfId="5" xr:uid="{00000000-0005-0000-0000-000004000000}"/>
    <cellStyle name="20% - Accent4 2" xfId="158" xr:uid="{897F58BD-03DD-43EB-863F-DA4516B532DC}"/>
    <cellStyle name="20% - Accent4 3" xfId="159" xr:uid="{30EED36A-0CDB-4629-B335-FF0C8044FB00}"/>
    <cellStyle name="20% - Accent4 3 2" xfId="160" xr:uid="{5AAEB28A-9D51-4871-9604-487C48BEB922}"/>
    <cellStyle name="20% - Accent5" xfId="6" xr:uid="{00000000-0005-0000-0000-000005000000}"/>
    <cellStyle name="20% - Accent5 2" xfId="161" xr:uid="{9518948F-0219-4F9B-8546-59A865CEE84A}"/>
    <cellStyle name="20% - Accent5 3" xfId="162" xr:uid="{F099EF73-C445-47F8-901F-489AD98DDA4A}"/>
    <cellStyle name="20% - Accent5 3 2" xfId="163" xr:uid="{AFEA1138-54F5-42C1-A40E-3CE19F1428C2}"/>
    <cellStyle name="20% - Accent6" xfId="7" xr:uid="{00000000-0005-0000-0000-000006000000}"/>
    <cellStyle name="20% - Accent6 2" xfId="164" xr:uid="{28CE4B89-7841-4A19-B1E7-A544CA76A7C7}"/>
    <cellStyle name="20% - Accent6 3" xfId="165" xr:uid="{60740AC2-6D6E-401B-A984-51B71D9F7403}"/>
    <cellStyle name="20% - Accent6 3 2" xfId="166" xr:uid="{69F2C204-25C1-45B7-AA09-8381FA90C4FB}"/>
    <cellStyle name="๒๖๋_x000d_A_x0001_" xfId="8" xr:uid="{00000000-0005-0000-0000-000007000000}"/>
    <cellStyle name="๒๖๋_x000d_A_x0001_ 2" xfId="168" xr:uid="{C74F2F78-0B08-420F-B161-082519826414}"/>
    <cellStyle name="๒๖๋_x000d_A_x0001_ 3" xfId="167" xr:uid="{9EB289B3-FBFF-4E4E-8DA0-2EAF1B5DB0D8}"/>
    <cellStyle name="40% - Accent1" xfId="9" xr:uid="{00000000-0005-0000-0000-000008000000}"/>
    <cellStyle name="40% - Accent1 2" xfId="169" xr:uid="{EC908919-7DA9-4741-B86A-022BC92D9352}"/>
    <cellStyle name="40% - Accent1 3" xfId="170" xr:uid="{0A42B13C-D8BD-4037-AE3A-5150652486D1}"/>
    <cellStyle name="40% - Accent1 3 2" xfId="171" xr:uid="{9E9DCCA4-0CC6-49ED-AC82-4054394A0383}"/>
    <cellStyle name="40% - Accent2" xfId="10" xr:uid="{00000000-0005-0000-0000-000009000000}"/>
    <cellStyle name="40% - Accent2 2" xfId="172" xr:uid="{5E4967FF-81AF-489F-9B9A-F82C1A84DA63}"/>
    <cellStyle name="40% - Accent2 3" xfId="173" xr:uid="{9AF63E49-1721-489B-9465-2AE890C50291}"/>
    <cellStyle name="40% - Accent2 3 2" xfId="174" xr:uid="{1FEF9C52-CEDE-4C66-AF45-21444DDAB30B}"/>
    <cellStyle name="40% - Accent3" xfId="11" xr:uid="{00000000-0005-0000-0000-00000A000000}"/>
    <cellStyle name="40% - Accent3 2" xfId="176" xr:uid="{15237966-D2D3-4D2C-8852-3B45492A2AA5}"/>
    <cellStyle name="40% - Accent3 3" xfId="177" xr:uid="{BFDB6F16-C639-4357-A1F1-838F3A946A6E}"/>
    <cellStyle name="40% - Accent3 3 2" xfId="178" xr:uid="{7F900E84-32AD-481A-A612-D16976D3FEEB}"/>
    <cellStyle name="40% - Accent4" xfId="12" xr:uid="{00000000-0005-0000-0000-00000B000000}"/>
    <cellStyle name="40% - Accent4 2" xfId="179" xr:uid="{3F7B724D-03CD-4D63-B586-4E895765F9D2}"/>
    <cellStyle name="40% - Accent4 3" xfId="180" xr:uid="{79072111-6C24-4CA6-8DEC-53ED131BFB77}"/>
    <cellStyle name="40% - Accent4 3 2" xfId="181" xr:uid="{532C890A-B59A-4C1D-BC3D-96E47FD821C7}"/>
    <cellStyle name="40% - Accent5" xfId="13" xr:uid="{00000000-0005-0000-0000-00000C000000}"/>
    <cellStyle name="40% - Accent5 2" xfId="182" xr:uid="{455CB3F0-8F2D-40AB-997E-780136080C21}"/>
    <cellStyle name="40% - Accent5 3" xfId="183" xr:uid="{920C4AF8-147C-4E27-97C6-A89A9D977548}"/>
    <cellStyle name="40% - Accent5 3 2" xfId="184" xr:uid="{4345F416-70E4-4BD8-9D55-6FF7220BD792}"/>
    <cellStyle name="40% - Accent6" xfId="14" xr:uid="{00000000-0005-0000-0000-00000D000000}"/>
    <cellStyle name="40% - Accent6 2" xfId="185" xr:uid="{14268BC8-2B01-4B78-8F24-72976C0CD80F}"/>
    <cellStyle name="40% - Accent6 3" xfId="186" xr:uid="{827A799D-8A56-4483-9EA5-54DAB790E475}"/>
    <cellStyle name="40% - Accent6 3 2" xfId="187" xr:uid="{E9FF7454-5250-4F54-B6E2-A9BDE007823D}"/>
    <cellStyle name="60% - Accent1" xfId="15" xr:uid="{00000000-0005-0000-0000-00000E000000}"/>
    <cellStyle name="60% - Accent1 2" xfId="188" xr:uid="{2F4E6F00-474D-4EEB-B263-E0F5921F599C}"/>
    <cellStyle name="60% - Accent1 3" xfId="189" xr:uid="{35E7C309-C35C-4B2C-8899-EF06210919DA}"/>
    <cellStyle name="60% - Accent2" xfId="16" xr:uid="{00000000-0005-0000-0000-00000F000000}"/>
    <cellStyle name="60% - Accent2 2" xfId="191" xr:uid="{F49EC9BF-57F6-4F56-AB94-5C5CA04068E2}"/>
    <cellStyle name="60% - Accent2 3" xfId="192" xr:uid="{BA125F66-E226-4E57-A99C-2639A45B3AB3}"/>
    <cellStyle name="60% - Accent3" xfId="17" xr:uid="{00000000-0005-0000-0000-000010000000}"/>
    <cellStyle name="60% - Accent3 2" xfId="194" xr:uid="{B9186511-F8CC-4229-B202-CDD562881427}"/>
    <cellStyle name="60% - Accent3 3" xfId="195" xr:uid="{3D30EAE4-2B0C-4D59-BFB5-A68403A76625}"/>
    <cellStyle name="60% - Accent4" xfId="18" xr:uid="{00000000-0005-0000-0000-000011000000}"/>
    <cellStyle name="60% - Accent4 2" xfId="196" xr:uid="{761C9778-778B-4E32-9953-F907553D069B}"/>
    <cellStyle name="60% - Accent4 3" xfId="197" xr:uid="{D91FC398-B223-4B01-BA11-E1ECA01DBD43}"/>
    <cellStyle name="60% - Accent5" xfId="19" xr:uid="{00000000-0005-0000-0000-000012000000}"/>
    <cellStyle name="60% - Accent5 2" xfId="198" xr:uid="{D4C1E759-C75B-4770-9EFA-B7AE6DF44152}"/>
    <cellStyle name="60% - Accent5 3" xfId="199" xr:uid="{8B8C846D-A4A8-42C3-99EA-DAA9CF10D3AE}"/>
    <cellStyle name="60% - Accent6" xfId="20" xr:uid="{00000000-0005-0000-0000-000013000000}"/>
    <cellStyle name="60% - Accent6 2" xfId="200" xr:uid="{532A219D-2D47-4F5C-9DC2-E77AAED849F0}"/>
    <cellStyle name="60% - Accent6 3" xfId="201" xr:uid="{4FFAF3BC-6063-48B1-86C6-4C0C9007BA21}"/>
    <cellStyle name="75" xfId="21" xr:uid="{00000000-0005-0000-0000-000014000000}"/>
    <cellStyle name="A_x0001_" xfId="22" xr:uid="{00000000-0005-0000-0000-000015000000}"/>
    <cellStyle name="A_x0001_ 2" xfId="203" xr:uid="{F6AA703A-63CA-4ACA-AED9-ADE04DE755B8}"/>
    <cellStyle name="A_x0001_ 3" xfId="202" xr:uid="{29067768-AA50-4513-8798-94B9FCCC8FC8}"/>
    <cellStyle name="Accent1" xfId="23" xr:uid="{00000000-0005-0000-0000-000016000000}"/>
    <cellStyle name="Accent1 2" xfId="204" xr:uid="{43AD5C26-FA86-4975-AA16-2F6FB055711F}"/>
    <cellStyle name="Accent1 3" xfId="205" xr:uid="{07EADA7F-3E83-401C-9159-02A7DF9E8CC6}"/>
    <cellStyle name="Accent2" xfId="24" xr:uid="{00000000-0005-0000-0000-000017000000}"/>
    <cellStyle name="Accent2 2" xfId="206" xr:uid="{75271810-180D-4F6C-A3F9-B760F1A75574}"/>
    <cellStyle name="Accent2 3" xfId="207" xr:uid="{1CF72657-1E09-429E-8EB4-CDDE0D8F5F62}"/>
    <cellStyle name="Accent3" xfId="25" xr:uid="{00000000-0005-0000-0000-000018000000}"/>
    <cellStyle name="Accent3 2" xfId="208" xr:uid="{50EA469A-EF9B-41ED-8ED5-957372FA017C}"/>
    <cellStyle name="Accent3 3" xfId="209" xr:uid="{1CE052C7-2E17-410E-ACD6-880403871937}"/>
    <cellStyle name="Accent4" xfId="26" xr:uid="{00000000-0005-0000-0000-000019000000}"/>
    <cellStyle name="Accent4 2" xfId="210" xr:uid="{111AD18B-23CF-4EFE-B24A-644394E65CB8}"/>
    <cellStyle name="Accent4 3" xfId="211" xr:uid="{360BF80A-4F4F-4290-B303-2E079DE3A603}"/>
    <cellStyle name="Accent5" xfId="27" xr:uid="{00000000-0005-0000-0000-00001A000000}"/>
    <cellStyle name="Accent5 2" xfId="212" xr:uid="{F7892BBF-5D31-4DCB-935D-F13C527A2A7A}"/>
    <cellStyle name="Accent5 3" xfId="213" xr:uid="{72C43637-753A-4B3B-943F-5E7A87FFB1D1}"/>
    <cellStyle name="Accent6" xfId="28" xr:uid="{00000000-0005-0000-0000-00001B000000}"/>
    <cellStyle name="Accent6 2" xfId="214" xr:uid="{AB3F0555-89E8-4940-9988-99B42970E355}"/>
    <cellStyle name="Accent6 3" xfId="215" xr:uid="{9C76A518-53A2-4B78-9EF3-4D31B604D432}"/>
    <cellStyle name="Bad" xfId="29" xr:uid="{00000000-0005-0000-0000-00001C000000}"/>
    <cellStyle name="Bad 2" xfId="216" xr:uid="{61137EB1-0B31-4DD8-9327-E747EC062CDE}"/>
    <cellStyle name="Bad 3" xfId="217" xr:uid="{1510BE88-D71A-47C8-9D64-A7ED75C86E2F}"/>
    <cellStyle name="Body" xfId="30" xr:uid="{00000000-0005-0000-0000-00001D000000}"/>
    <cellStyle name="Brand Align Left Text" xfId="218" xr:uid="{065E4E90-7C63-449C-9250-79A186B1198E}"/>
    <cellStyle name="Brand Default" xfId="219" xr:uid="{C45F1CE8-ED71-4AAA-AA6A-7D3F8D700212}"/>
    <cellStyle name="Brand Percent" xfId="220" xr:uid="{C1DF6C5C-08C9-4A3A-9E74-6BBF8D858DBE}"/>
    <cellStyle name="Brand Source" xfId="221" xr:uid="{E99C808F-2E7B-4888-BB02-2486F289EC66}"/>
    <cellStyle name="Brand Subtitle with Underline" xfId="222" xr:uid="{DF55C426-BF03-4B95-B954-47124269EDD4}"/>
    <cellStyle name="Brand Subtitle without Underline" xfId="223" xr:uid="{9D330786-B83B-4702-B141-261146E32FE3}"/>
    <cellStyle name="Brand Title" xfId="224" xr:uid="{147F4E76-202E-43E4-A51F-924C4D294E0B}"/>
    <cellStyle name="Calculation" xfId="31" xr:uid="{00000000-0005-0000-0000-00001E000000}"/>
    <cellStyle name="Calculation 2" xfId="225" xr:uid="{B94157B9-907E-46D4-B39E-7FC4BD6D8209}"/>
    <cellStyle name="Calculation 2 2" xfId="190" xr:uid="{538352E8-E879-416E-9D84-E568C7620F03}"/>
    <cellStyle name="Calculation 3" xfId="226" xr:uid="{2DB33A65-5179-41F2-9A79-DB812A75E11D}"/>
    <cellStyle name="Calculation 4" xfId="193" xr:uid="{75E4FBD1-3343-465D-98CB-2D1D97FC6F7C}"/>
    <cellStyle name="Check Cell" xfId="32" xr:uid="{00000000-0005-0000-0000-00001F000000}"/>
    <cellStyle name="Check Cell 2" xfId="227" xr:uid="{46904E0B-F9CB-4339-B67B-6ABFACE0C137}"/>
    <cellStyle name="Check Cell 3" xfId="228" xr:uid="{86986708-3942-487B-8424-8495E293A1E5}"/>
    <cellStyle name="Comma" xfId="33" builtinId="3"/>
    <cellStyle name="Comma (0.0)" xfId="34" xr:uid="{00000000-0005-0000-0000-000021000000}"/>
    <cellStyle name="Comma (0.00)" xfId="35" xr:uid="{00000000-0005-0000-0000-000022000000}"/>
    <cellStyle name="Comma (hidden)" xfId="36" xr:uid="{00000000-0005-0000-0000-000023000000}"/>
    <cellStyle name="Comma (index)" xfId="37" xr:uid="{00000000-0005-0000-0000-000024000000}"/>
    <cellStyle name="Comma 10" xfId="230" xr:uid="{D9D84567-DF32-45CC-9033-DD691C17620B}"/>
    <cellStyle name="Comma 11" xfId="231" xr:uid="{745F065D-21FE-463F-8E9F-06F0C3746910}"/>
    <cellStyle name="Comma 12" xfId="232" xr:uid="{22DEDBDB-000A-4095-A7E4-EB92A66E161B}"/>
    <cellStyle name="Comma 12 2" xfId="233" xr:uid="{FA3274C2-3FC5-47D1-9BF9-86CF4FD82FFB}"/>
    <cellStyle name="Comma 13" xfId="234" xr:uid="{CD7F53B8-6E64-4A62-A75A-FE6AFB529403}"/>
    <cellStyle name="Comma 14" xfId="229" xr:uid="{30C7AAD1-E402-4C31-BF70-0D54B720E42A}"/>
    <cellStyle name="Comma 15" xfId="38" xr:uid="{00000000-0005-0000-0000-000025000000}"/>
    <cellStyle name="Comma 15 2" xfId="236" xr:uid="{302454DC-4077-4359-910E-5BBDF9F83E52}"/>
    <cellStyle name="Comma 15 3" xfId="237" xr:uid="{9232CC49-87BA-4CAD-9524-14848D8131F9}"/>
    <cellStyle name="Comma 15 4" xfId="235" xr:uid="{0EA7F210-43E6-4E28-A872-6406265F7B9B}"/>
    <cellStyle name="Comma 16" xfId="175" xr:uid="{B4A5A72B-BEB7-410D-90D0-0CEBBFDB4A75}"/>
    <cellStyle name="Comma 17" xfId="427" xr:uid="{40B6D1AC-4F9B-48F5-B2CE-450875867C72}"/>
    <cellStyle name="Comma 2" xfId="39" xr:uid="{00000000-0005-0000-0000-000026000000}"/>
    <cellStyle name="Comma 2 2" xfId="143" xr:uid="{9EBD8C65-3B3C-4BF3-AD5B-7C15FD797FEF}"/>
    <cellStyle name="Comma 2 2 2" xfId="240" xr:uid="{B27B2C12-47C1-41DD-9961-203B4E70B371}"/>
    <cellStyle name="Comma 2 2 3" xfId="241" xr:uid="{81C41E9F-7598-4CEC-8D20-F31070FCC794}"/>
    <cellStyle name="Comma 2 2 4" xfId="239" xr:uid="{55AD8D5B-D694-40F4-B145-9E09389E3F2E}"/>
    <cellStyle name="Comma 2 3" xfId="242" xr:uid="{6B881D78-6430-4C64-8AC3-100BB334134C}"/>
    <cellStyle name="Comma 2 3 2" xfId="243" xr:uid="{FDB4FE8F-54FD-4C99-B338-9E7CB3FFB601}"/>
    <cellStyle name="Comma 2 4" xfId="244" xr:uid="{8D61E0B2-57B7-4164-9DFC-BEE07B51EB33}"/>
    <cellStyle name="Comma 2 5" xfId="245" xr:uid="{AA7990F2-B009-47DB-963D-FD7A19AC6AD4}"/>
    <cellStyle name="Comma 2 6" xfId="238" xr:uid="{EBDC3535-9F8F-4919-AD77-8EF999C6996C}"/>
    <cellStyle name="Comma 3" xfId="40" xr:uid="{00000000-0005-0000-0000-000027000000}"/>
    <cellStyle name="Comma 3 2" xfId="247" xr:uid="{FA913E38-4205-4616-891D-C5A63D4490F7}"/>
    <cellStyle name="Comma 3 3" xfId="41" xr:uid="{00000000-0005-0000-0000-000028000000}"/>
    <cellStyle name="Comma 3 3 2" xfId="145" xr:uid="{847130F2-FCCE-4E15-BAFE-B779E22C2D49}"/>
    <cellStyle name="Comma 3 3 2 2" xfId="411" xr:uid="{282FCB93-C39E-41D1-9A17-20ED1DB2D44B}"/>
    <cellStyle name="Comma 3 3 3" xfId="248" xr:uid="{4136122C-7B63-4D7A-AEFF-A0313C8593F0}"/>
    <cellStyle name="Comma 3 4" xfId="246" xr:uid="{33464D8F-3FA5-47A4-97B8-439F836D24F2}"/>
    <cellStyle name="Comma 4" xfId="42" xr:uid="{00000000-0005-0000-0000-000029000000}"/>
    <cellStyle name="Comma 4 2" xfId="250" xr:uid="{DAF6C9EF-80A3-4527-A2C6-8542ABFB3485}"/>
    <cellStyle name="Comma 4 3" xfId="251" xr:uid="{8DEE47F7-7AAD-4A0E-B669-097E0116E60D}"/>
    <cellStyle name="Comma 4 4" xfId="249" xr:uid="{27F85D2F-0D14-477F-B4A9-B36C2D21F362}"/>
    <cellStyle name="Comma 5" xfId="43" xr:uid="{00000000-0005-0000-0000-00002A000000}"/>
    <cellStyle name="Comma 5 2" xfId="253" xr:uid="{415C58EC-5B41-425B-9FC0-9298D148C769}"/>
    <cellStyle name="Comma 5 3" xfId="44" xr:uid="{00000000-0005-0000-0000-00002B000000}"/>
    <cellStyle name="Comma 5 3 2" xfId="254" xr:uid="{793BF0A6-AD4B-4E43-9E63-FC87AFEB3AE6}"/>
    <cellStyle name="Comma 5 4" xfId="146" xr:uid="{7E1CA10C-7A5F-4B7D-8742-6E756466B758}"/>
    <cellStyle name="Comma 5 4 2" xfId="412" xr:uid="{6D7134C3-863F-49F1-A72C-8F5B3BCB9340}"/>
    <cellStyle name="Comma 5 5" xfId="252" xr:uid="{86B1AD56-2297-4D27-B5EB-1B4ACCACE1F5}"/>
    <cellStyle name="Comma 6" xfId="45" xr:uid="{00000000-0005-0000-0000-00002C000000}"/>
    <cellStyle name="Comma 6 2" xfId="256" xr:uid="{220BEA52-C029-47CE-88D5-EFFD7A8F9D60}"/>
    <cellStyle name="Comma 6 3" xfId="257" xr:uid="{12BB2D32-642C-4EC4-83E3-86D881180C32}"/>
    <cellStyle name="Comma 6 4" xfId="413" xr:uid="{9FE19F73-940D-4659-951F-D061C5729E90}"/>
    <cellStyle name="Comma 6 5" xfId="255" xr:uid="{4CA9B8E2-E3F1-4ADF-A2EA-A437AD00CDEB}"/>
    <cellStyle name="Comma 7" xfId="46" xr:uid="{00000000-0005-0000-0000-00002D000000}"/>
    <cellStyle name="Comma 7 2" xfId="258" xr:uid="{C9551EE3-FE7A-4003-93F7-D0FCF7C5F85A}"/>
    <cellStyle name="Comma 8" xfId="47" xr:uid="{00000000-0005-0000-0000-00002E000000}"/>
    <cellStyle name="Comma 8 2" xfId="147" xr:uid="{4A1F4EBC-FE5D-43C2-9CD0-7CB30A558518}"/>
    <cellStyle name="Comma 8 2 2" xfId="414" xr:uid="{CDE9E033-59C8-4B6D-9A0F-7F615C241B55}"/>
    <cellStyle name="Comma 8 3" xfId="259" xr:uid="{9616FF25-6C15-407D-86C8-09EB50D2AAA9}"/>
    <cellStyle name="Comma 9" xfId="260" xr:uid="{C0C56108-233C-4BF7-9B49-1DE1982E90D5}"/>
    <cellStyle name="comma zerodec" xfId="48" xr:uid="{00000000-0005-0000-0000-00002F000000}"/>
    <cellStyle name="comma zerodec 2" xfId="261" xr:uid="{2A245C64-213A-4D02-8751-9DCF2F5B9B73}"/>
    <cellStyle name="Comma_FS_เมโทร" xfId="49" xr:uid="{00000000-0005-0000-0000-000030000000}"/>
    <cellStyle name="Comma_FS_เมโทร 3" xfId="50" xr:uid="{00000000-0005-0000-0000-000031000000}"/>
    <cellStyle name="Comma_FS_เมโทร 3 2" xfId="148" xr:uid="{ED8290C7-62B8-449B-B78D-53E7B1B6E693}"/>
    <cellStyle name="Comma_FS_เมโทร 4" xfId="51" xr:uid="{00000000-0005-0000-0000-000032000000}"/>
    <cellStyle name="Comma_FS_เมโทร 5" xfId="52" xr:uid="{00000000-0005-0000-0000-000033000000}"/>
    <cellStyle name="Cover Date" xfId="53" xr:uid="{00000000-0005-0000-0000-000034000000}"/>
    <cellStyle name="Cover Subtitle" xfId="54" xr:uid="{00000000-0005-0000-0000-000035000000}"/>
    <cellStyle name="Cover Title" xfId="55" xr:uid="{00000000-0005-0000-0000-000036000000}"/>
    <cellStyle name="Currency (hidden)" xfId="56" xr:uid="{00000000-0005-0000-0000-000037000000}"/>
    <cellStyle name="Currency (hidden) 2" xfId="262" xr:uid="{74661732-2D3B-42D5-98D6-8BCD31B591DF}"/>
    <cellStyle name="Currency (hidden) 3" xfId="415" xr:uid="{6B221063-5870-4B3B-A9A8-958124E28C06}"/>
    <cellStyle name="Currency 2" xfId="263" xr:uid="{0E7BE76D-DECD-40ED-A362-75133B0AB06D}"/>
    <cellStyle name="Currency1" xfId="57" xr:uid="{00000000-0005-0000-0000-000038000000}"/>
    <cellStyle name="Currency1 2" xfId="264" xr:uid="{120D06AF-A36B-46BE-A406-A92DC77503B6}"/>
    <cellStyle name="Date" xfId="58" xr:uid="{00000000-0005-0000-0000-000039000000}"/>
    <cellStyle name="Dollar (zero dec)" xfId="59" xr:uid="{00000000-0005-0000-0000-00003A000000}"/>
    <cellStyle name="Dollar (zero dec) 2" xfId="265" xr:uid="{5388665B-E83F-4C3D-A8D4-616431C83BFF}"/>
    <cellStyle name="E&amp;Y House" xfId="60" xr:uid="{00000000-0005-0000-0000-00003B000000}"/>
    <cellStyle name="Euro" xfId="61" xr:uid="{00000000-0005-0000-0000-00003C000000}"/>
    <cellStyle name="Excel_BuiltIn_Comma 1" xfId="62" xr:uid="{00000000-0005-0000-0000-00003D000000}"/>
    <cellStyle name="Explanatory Text" xfId="63" xr:uid="{00000000-0005-0000-0000-00003E000000}"/>
    <cellStyle name="Explanatory Text 2" xfId="266" xr:uid="{69D2521D-70F7-438E-AA07-58B7C10800ED}"/>
    <cellStyle name="Explanatory Text 3" xfId="267" xr:uid="{D592208D-B757-40F4-863C-195C5F3C70E8}"/>
    <cellStyle name="Fixed" xfId="64" xr:uid="{00000000-0005-0000-0000-00003F000000}"/>
    <cellStyle name="Footer SBILogo1" xfId="65" xr:uid="{00000000-0005-0000-0000-000040000000}"/>
    <cellStyle name="Footer SBILogo2" xfId="66" xr:uid="{00000000-0005-0000-0000-000041000000}"/>
    <cellStyle name="Footnote" xfId="67" xr:uid="{00000000-0005-0000-0000-000042000000}"/>
    <cellStyle name="Footnote Reference" xfId="68" xr:uid="{00000000-0005-0000-0000-000043000000}"/>
    <cellStyle name="Footnote__0_Lead_ KOSE_30.06.05" xfId="69" xr:uid="{00000000-0005-0000-0000-000044000000}"/>
    <cellStyle name="Good" xfId="70" xr:uid="{00000000-0005-0000-0000-000045000000}"/>
    <cellStyle name="Good 2" xfId="268" xr:uid="{99C179D2-CC9B-4CBF-817C-C4E2112B7B7D}"/>
    <cellStyle name="Good 3" xfId="269" xr:uid="{046DF629-BF49-413F-ACB9-2077F23758BD}"/>
    <cellStyle name="Grey" xfId="71" xr:uid="{00000000-0005-0000-0000-000046000000}"/>
    <cellStyle name="Header" xfId="72" xr:uid="{00000000-0005-0000-0000-000047000000}"/>
    <cellStyle name="Header Draft Stamp" xfId="73" xr:uid="{00000000-0005-0000-0000-000048000000}"/>
    <cellStyle name="Header__0_Lead_ KOSE_30.06.05" xfId="74" xr:uid="{00000000-0005-0000-0000-000049000000}"/>
    <cellStyle name="Header1" xfId="75" xr:uid="{00000000-0005-0000-0000-00004A000000}"/>
    <cellStyle name="Header1 2" xfId="270" xr:uid="{B4A914E9-D541-4E88-B032-A592967D27B7}"/>
    <cellStyle name="Header1 2 2" xfId="271" xr:uid="{3A033A87-79BD-4DD1-8DF4-D760FC061720}"/>
    <cellStyle name="Header1 2 3" xfId="272" xr:uid="{15524BC2-681E-4D48-B5E6-EF50A44C2C14}"/>
    <cellStyle name="Header1 2 4" xfId="273" xr:uid="{CA1DCBC4-8843-4248-AEFA-6D51DCDFF310}"/>
    <cellStyle name="Header1 3" xfId="274" xr:uid="{5474EC53-E2DE-4DCD-A4DC-718CBD239111}"/>
    <cellStyle name="Header2" xfId="76" xr:uid="{00000000-0005-0000-0000-00004B000000}"/>
    <cellStyle name="Header2 2" xfId="417" xr:uid="{9624F951-1292-4F6E-B690-77D8754C7EE2}"/>
    <cellStyle name="Heading 1" xfId="77" xr:uid="{00000000-0005-0000-0000-00004C000000}"/>
    <cellStyle name="Heading 1 2" xfId="275" xr:uid="{6B45CADF-93BC-4CB7-9E0B-AD1A24A3A576}"/>
    <cellStyle name="Heading 1 3" xfId="276" xr:uid="{61389D15-B26D-4F63-9D41-34CA3A68D62C}"/>
    <cellStyle name="Heading 1 Above" xfId="78" xr:uid="{00000000-0005-0000-0000-00004D000000}"/>
    <cellStyle name="Heading 1_Lead_MI_Y'10" xfId="79" xr:uid="{00000000-0005-0000-0000-00004E000000}"/>
    <cellStyle name="Heading 1+" xfId="80" xr:uid="{00000000-0005-0000-0000-00004F000000}"/>
    <cellStyle name="Heading 1+ 2" xfId="277" xr:uid="{DF0056C5-44DF-45C4-B199-A7F48A3FBA0C}"/>
    <cellStyle name="Heading 2" xfId="81" xr:uid="{00000000-0005-0000-0000-000050000000}"/>
    <cellStyle name="Heading 2 2" xfId="278" xr:uid="{23E9AC0B-0418-4868-950B-E0D0A75DBC3C}"/>
    <cellStyle name="Heading 2 3" xfId="279" xr:uid="{EBDCF94E-5D93-4590-B0BE-2D751158A774}"/>
    <cellStyle name="Heading 2 Below" xfId="82" xr:uid="{00000000-0005-0000-0000-000051000000}"/>
    <cellStyle name="Heading 2_Lead_MI_Y'10" xfId="83" xr:uid="{00000000-0005-0000-0000-000052000000}"/>
    <cellStyle name="Heading 2+" xfId="84" xr:uid="{00000000-0005-0000-0000-000053000000}"/>
    <cellStyle name="Heading 2+ 2" xfId="280" xr:uid="{320573E8-8413-41DE-B58D-112365D6F79A}"/>
    <cellStyle name="Heading 3" xfId="85" xr:uid="{00000000-0005-0000-0000-000054000000}"/>
    <cellStyle name="Heading 3 2" xfId="281" xr:uid="{90FC6FAB-9CB3-418B-940C-217D77CF2C8D}"/>
    <cellStyle name="Heading 3 3" xfId="282" xr:uid="{63CFC181-98CC-425A-876B-3967A8DB418B}"/>
    <cellStyle name="Heading 3+" xfId="86" xr:uid="{00000000-0005-0000-0000-000055000000}"/>
    <cellStyle name="Heading 4" xfId="87" xr:uid="{00000000-0005-0000-0000-000056000000}"/>
    <cellStyle name="Heading 4 2" xfId="283" xr:uid="{D3BB37F6-8BFF-4E27-A1D4-937DAFD6F60B}"/>
    <cellStyle name="Heading 4 3" xfId="284" xr:uid="{A7719E1A-A5F8-41D4-9AD9-EEFFBBDEC7DB}"/>
    <cellStyle name="HEADING1" xfId="88" xr:uid="{00000000-0005-0000-0000-000057000000}"/>
    <cellStyle name="HEADING2" xfId="89" xr:uid="{00000000-0005-0000-0000-000058000000}"/>
    <cellStyle name="Hidden" xfId="90" xr:uid="{00000000-0005-0000-0000-000059000000}"/>
    <cellStyle name="Input" xfId="91" xr:uid="{00000000-0005-0000-0000-00005A000000}"/>
    <cellStyle name="Input [yellow]" xfId="92" xr:uid="{00000000-0005-0000-0000-00005B000000}"/>
    <cellStyle name="Input [yellow] 2" xfId="419" xr:uid="{7A4AA48B-60EA-43E5-AD12-E3E5E0545A67}"/>
    <cellStyle name="Input 2" xfId="285" xr:uid="{D40D3C24-8F7F-4029-9E8A-8C0A722C4D30}"/>
    <cellStyle name="Input 2 2" xfId="420" xr:uid="{3D87DF80-DE49-422E-AC32-6865103AD713}"/>
    <cellStyle name="Input 3" xfId="286" xr:uid="{6F2C6145-81A0-49D1-AB66-1F830273D8EB}"/>
    <cellStyle name="Input 3 2" xfId="421" xr:uid="{D8B0689B-4AD5-47C9-9DDB-07F04DB1425E}"/>
    <cellStyle name="Input 4" xfId="287" xr:uid="{D6AC7250-9166-4B3F-A577-3B4355C02F7E}"/>
    <cellStyle name="Input 5" xfId="418" xr:uid="{3A12E987-23F7-42C7-B8FE-43C51A5CCAF2}"/>
    <cellStyle name="Input 6" xfId="416" xr:uid="{C97E2F44-B743-400B-B114-BBC604628973}"/>
    <cellStyle name="Input_Lead_MI_Y'10" xfId="93" xr:uid="{00000000-0005-0000-0000-00005C000000}"/>
    <cellStyle name="Linked Cell" xfId="94" xr:uid="{00000000-0005-0000-0000-00005D000000}"/>
    <cellStyle name="Linked Cell 2" xfId="288" xr:uid="{AA916585-6F49-484B-BE4D-A5D84CFA6C7E}"/>
    <cellStyle name="Linked Cell 3" xfId="289" xr:uid="{4269E9EA-2F1D-4B64-9862-F35292EDB8ED}"/>
    <cellStyle name="Neutral" xfId="95" xr:uid="{00000000-0005-0000-0000-00005E000000}"/>
    <cellStyle name="Neutral 2" xfId="290" xr:uid="{8B5CC17C-6335-4614-BED0-1079FEEA27C3}"/>
    <cellStyle name="Neutral 3" xfId="291" xr:uid="{6DE27FE6-0938-4C45-BA1A-4D54C1CD0223}"/>
    <cellStyle name="no dec" xfId="96" xr:uid="{00000000-0005-0000-0000-00005F000000}"/>
    <cellStyle name="Normal" xfId="0" builtinId="0"/>
    <cellStyle name="Normal - Style1" xfId="97" xr:uid="{00000000-0005-0000-0000-000061000000}"/>
    <cellStyle name="Normal - Style1 2" xfId="292" xr:uid="{49055D5D-9D1B-44FD-AA7F-23BB43C75D29}"/>
    <cellStyle name="Normal 10" xfId="293" xr:uid="{CA8B947A-10FE-45B6-A77D-A762255FE15F}"/>
    <cellStyle name="Normal 11" xfId="294" xr:uid="{6A3F70EA-1C0E-4509-8EBB-475DCB9C1A24}"/>
    <cellStyle name="Normal 12" xfId="295" xr:uid="{81B649AB-BE2E-436F-ACED-2307F43FA7B3}"/>
    <cellStyle name="Normal 14" xfId="296" xr:uid="{4E9BE9A3-0DDC-4F14-8508-6174894FE9DC}"/>
    <cellStyle name="Normal 14 2" xfId="297" xr:uid="{A28EA7A2-CBD7-4F70-8C33-DB7528FE93C4}"/>
    <cellStyle name="Normal 2" xfId="98" xr:uid="{00000000-0005-0000-0000-000062000000}"/>
    <cellStyle name="Normal 2 2" xfId="298" xr:uid="{4E5D3F70-F18C-49CE-8D93-508DA5580D0D}"/>
    <cellStyle name="Normal 2 2 2" xfId="299" xr:uid="{772CEF7E-6451-464B-8D0A-45FAE1197274}"/>
    <cellStyle name="Normal 2 3" xfId="300" xr:uid="{CF038A9A-6979-4311-B32D-69EA0D7F150F}"/>
    <cellStyle name="Normal 2 4" xfId="144" xr:uid="{B4D6AC9B-6511-4EF9-A798-6EFB33F9718B}"/>
    <cellStyle name="Normal 2_Trial_2554" xfId="301" xr:uid="{8D11E489-42FD-4B6E-8581-2891DF907315}"/>
    <cellStyle name="Normal 22" xfId="302" xr:uid="{15DC1D7B-3C61-44DA-AA86-F81D0F9B5BD2}"/>
    <cellStyle name="Normal 22 2" xfId="303" xr:uid="{6CF1CA39-F036-4896-9567-C038FA769B97}"/>
    <cellStyle name="Normal 3" xfId="99" xr:uid="{00000000-0005-0000-0000-000063000000}"/>
    <cellStyle name="Normal 3 2" xfId="304" xr:uid="{3933E771-CE29-4480-AFA8-438982CD2727}"/>
    <cellStyle name="Normal 37" xfId="305" xr:uid="{5389659B-97F1-4657-8006-BC5296AFAEEB}"/>
    <cellStyle name="Normal 4" xfId="306" xr:uid="{6330B822-B099-43F8-9C8D-9C2545F3B991}"/>
    <cellStyle name="Normal 4 2" xfId="307" xr:uid="{3E79C287-956E-4759-AC48-1BF8FE3A05DF}"/>
    <cellStyle name="Normal 5" xfId="308" xr:uid="{D7025F48-E867-41F3-9CB9-577081F19DBF}"/>
    <cellStyle name="Normal 5 2" xfId="309" xr:uid="{1B7C44B5-58CA-4CF7-8303-FC3155A29FD7}"/>
    <cellStyle name="Normal 6" xfId="310" xr:uid="{9322867A-4310-4126-998D-B79EFC14131E}"/>
    <cellStyle name="Normal 7" xfId="311" xr:uid="{10448021-3E47-4F77-A36E-F517B0FE2ED1}"/>
    <cellStyle name="Normal 7 2" xfId="312" xr:uid="{893780F8-A0A3-4F2C-BB38-BC751FF8043C}"/>
    <cellStyle name="Normal 8" xfId="313" xr:uid="{D734DC6A-9884-4984-AF07-DB1EBD6FDE12}"/>
    <cellStyle name="Normal 9" xfId="314" xr:uid="{94A9F3E3-7846-49A8-AB35-984C168379F9}"/>
    <cellStyle name="Normal_Far East01-Accounts-A3112-SS" xfId="100" xr:uid="{00000000-0005-0000-0000-000064000000}"/>
    <cellStyle name="Normal_fs-e2007" xfId="101" xr:uid="{00000000-0005-0000-0000-000065000000}"/>
    <cellStyle name="NormalGB" xfId="102" xr:uid="{00000000-0005-0000-0000-000066000000}"/>
    <cellStyle name="Note" xfId="103" xr:uid="{00000000-0005-0000-0000-000067000000}"/>
    <cellStyle name="Note 2" xfId="316" xr:uid="{5F03BF77-466A-4807-A98B-9F847999B495}"/>
    <cellStyle name="Note 2 2" xfId="317" xr:uid="{9A2DB683-C668-49CD-BE8A-8BF2D1DC55F1}"/>
    <cellStyle name="Note 2 2 2" xfId="424" xr:uid="{D47BCC50-64DC-42D4-B111-E6863D45EBDF}"/>
    <cellStyle name="Note 2 3" xfId="423" xr:uid="{B9D8AD10-E322-449E-9F01-26EDD45026CA}"/>
    <cellStyle name="Note 3" xfId="318" xr:uid="{A1BF9A48-C27C-41B9-A43B-263F7360144B}"/>
    <cellStyle name="Note 3 2" xfId="319" xr:uid="{EEF499E3-CC1A-4D49-BC1B-03AEDC5CEE1E}"/>
    <cellStyle name="Note 4" xfId="315" xr:uid="{62024264-922F-4243-956B-1C54CB79C22C}"/>
    <cellStyle name="Note 5" xfId="422" xr:uid="{091992CB-BF38-4976-94FA-83497ECAF5E0}"/>
    <cellStyle name="Output" xfId="104" xr:uid="{00000000-0005-0000-0000-000068000000}"/>
    <cellStyle name="Output 2" xfId="320" xr:uid="{C0E2F7D3-B9B3-49AD-969F-09E00DD0C6B6}"/>
    <cellStyle name="Output 2 2" xfId="426" xr:uid="{2E7EF7CD-AC99-47F6-9D58-CC5D87F5F249}"/>
    <cellStyle name="Output 3" xfId="321" xr:uid="{F8CCC473-A471-45FE-A8A6-8092B9A3976C}"/>
    <cellStyle name="Output 4" xfId="425" xr:uid="{2C78D7E3-F977-4956-B633-7D8DD609AB04}"/>
    <cellStyle name="Page Number" xfId="105" xr:uid="{00000000-0005-0000-0000-000069000000}"/>
    <cellStyle name="Percent (0%)" xfId="106" xr:uid="{00000000-0005-0000-0000-00006A000000}"/>
    <cellStyle name="Percent (0.0%)" xfId="107" xr:uid="{00000000-0005-0000-0000-00006B000000}"/>
    <cellStyle name="Percent (0.00%)" xfId="108" xr:uid="{00000000-0005-0000-0000-00006C000000}"/>
    <cellStyle name="Percent [2]" xfId="109" xr:uid="{00000000-0005-0000-0000-00006D000000}"/>
    <cellStyle name="Percent [2] 2" xfId="323" xr:uid="{6D443F25-AFF6-4BD2-BD70-046AFFAF7B54}"/>
    <cellStyle name="Percent [2] 3" xfId="324" xr:uid="{B5358F51-0B44-4324-93C3-E6DD1B3FA26D}"/>
    <cellStyle name="Percent [2] 4" xfId="322" xr:uid="{E6729082-E640-4266-8185-376899391907}"/>
    <cellStyle name="Percent 10" xfId="325" xr:uid="{05A4B42E-8A3E-44C2-BC7E-39FD1AA1CC64}"/>
    <cellStyle name="Percent 10 2" xfId="326" xr:uid="{F64A207C-BEE5-4AAD-8CC3-A532D198373D}"/>
    <cellStyle name="Percent 11" xfId="327" xr:uid="{DB2650BB-1673-4C5D-8363-0DAFD11DCBD0}"/>
    <cellStyle name="Percent 11 2" xfId="328" xr:uid="{FF76AF6B-FC73-41D5-AE82-8EAD47FB13DF}"/>
    <cellStyle name="Percent 12" xfId="329" xr:uid="{22750A6E-5C99-4BFE-9CFD-416ED029CEF1}"/>
    <cellStyle name="Percent 12 2" xfId="330" xr:uid="{567BA939-D339-4B5D-B5DE-3193838D5DDD}"/>
    <cellStyle name="Percent 13" xfId="331" xr:uid="{76BB22A8-1E92-42D8-B028-BF3613A740DB}"/>
    <cellStyle name="Percent 13 2" xfId="332" xr:uid="{8A954F49-B7A9-4EBF-AB83-96070EF10235}"/>
    <cellStyle name="Percent 14" xfId="333" xr:uid="{CDEB8558-74EE-457C-8D09-5AD2F67A5359}"/>
    <cellStyle name="Percent 14 2" xfId="334" xr:uid="{4F750CB2-DB24-4D6D-B5EB-CE376FC0E328}"/>
    <cellStyle name="Percent 15" xfId="335" xr:uid="{47FA4DCF-A07D-4737-A9C5-DF90228BBA10}"/>
    <cellStyle name="Percent 15 2" xfId="336" xr:uid="{61DF4E20-B88B-466C-A530-74012289E186}"/>
    <cellStyle name="Percent 16" xfId="337" xr:uid="{B18D6EFD-CAAE-42AE-8762-E11E63BF1365}"/>
    <cellStyle name="Percent 16 2" xfId="338" xr:uid="{C4677D66-1AF0-47AA-86BB-3CE2BDF38B3E}"/>
    <cellStyle name="Percent 17" xfId="339" xr:uid="{B7EC07BF-2E8B-4C6D-BCD7-D101307EFA90}"/>
    <cellStyle name="Percent 17 2" xfId="340" xr:uid="{2C1133D0-9B0C-4A78-8C05-5911F5141021}"/>
    <cellStyle name="Percent 18" xfId="341" xr:uid="{F3887064-624E-4F6B-A0C6-93CB0EC61763}"/>
    <cellStyle name="Percent 18 2" xfId="342" xr:uid="{6C646442-C4D0-466D-BBF9-09317F24EFD3}"/>
    <cellStyle name="Percent 19" xfId="343" xr:uid="{A9592C00-7965-4F5D-AEFD-EF634FD418BC}"/>
    <cellStyle name="Percent 19 2" xfId="344" xr:uid="{E9BF2A91-F00D-40B4-9DD1-B5B80606374A}"/>
    <cellStyle name="Percent 2" xfId="345" xr:uid="{AD3595CB-D4C9-4599-AC6F-DE178CECE12E}"/>
    <cellStyle name="Percent 2 2" xfId="346" xr:uid="{5E4E7E82-459E-4C47-8C83-546E7FC6617E}"/>
    <cellStyle name="Percent 2 2 2" xfId="347" xr:uid="{7078D328-4C69-41AA-9B92-77592FC6939F}"/>
    <cellStyle name="Percent 2 3" xfId="348" xr:uid="{C171F7DF-20F7-4FC6-BAB1-8456B01CF321}"/>
    <cellStyle name="Percent 20" xfId="349" xr:uid="{CB6A9618-F02B-4F62-99D2-251E1124FB9A}"/>
    <cellStyle name="Percent 20 2" xfId="350" xr:uid="{87517662-7621-40C2-A629-4A0999D8DEAD}"/>
    <cellStyle name="Percent 21" xfId="351" xr:uid="{30BA312A-687A-467B-B0D9-CA160CFE9F2A}"/>
    <cellStyle name="Percent 21 2" xfId="352" xr:uid="{D017DF9F-D6F6-4CC0-A058-D23B669162E7}"/>
    <cellStyle name="Percent 22" xfId="353" xr:uid="{AD278A87-8591-4D65-9ECE-7AA52D2FCC5D}"/>
    <cellStyle name="Percent 23" xfId="354" xr:uid="{DDA86A4D-4F9C-499D-96A2-4B7FE3D9CEA7}"/>
    <cellStyle name="Percent 24" xfId="355" xr:uid="{6213B59B-3EFA-4F28-BE5A-79423270A49B}"/>
    <cellStyle name="Percent 25" xfId="356" xr:uid="{1F12AEE3-B3F2-43AF-A989-45DFAFB863BB}"/>
    <cellStyle name="Percent 26" xfId="357" xr:uid="{CB072554-9908-4CFD-BE4E-6EF211B1706A}"/>
    <cellStyle name="Percent 27" xfId="358" xr:uid="{509E57B7-2F9E-4701-9093-07F35CA8D624}"/>
    <cellStyle name="Percent 3" xfId="359" xr:uid="{C875F69C-BFC7-4EBA-B537-306A4CA4F962}"/>
    <cellStyle name="Percent 3 2" xfId="360" xr:uid="{B2414F7E-E888-425C-B8EA-A857F5913EF3}"/>
    <cellStyle name="Percent 4" xfId="361" xr:uid="{03133175-003E-4F5B-B93E-56FD7A0B8EBD}"/>
    <cellStyle name="Percent 4 2" xfId="362" xr:uid="{01335F3F-7C8A-486A-A912-3A16AF03DC90}"/>
    <cellStyle name="Percent 5" xfId="363" xr:uid="{998E45F2-FCC3-4173-88EC-3D46AFFE185D}"/>
    <cellStyle name="Percent 5 2" xfId="364" xr:uid="{2A8F58ED-298E-4122-ACE9-F5C08A637825}"/>
    <cellStyle name="Percent 6" xfId="365" xr:uid="{AF46C31C-178B-4A88-BEAC-21E868631B6B}"/>
    <cellStyle name="Percent 6 2" xfId="366" xr:uid="{36CB6632-2051-4C95-887C-D4E4E367F3FB}"/>
    <cellStyle name="Percent 7" xfId="367" xr:uid="{118AF9ED-64A7-41DA-82A7-3B49F80925A5}"/>
    <cellStyle name="Percent 7 2" xfId="368" xr:uid="{77722074-A67E-4C10-A9DD-351A9BC1EFA4}"/>
    <cellStyle name="Percent 8" xfId="369" xr:uid="{5A1854C9-CDB1-408E-B9F7-DBDFDEFB0BE8}"/>
    <cellStyle name="Percent 8 2" xfId="370" xr:uid="{CAF99F2C-C733-4D66-A24D-CEC4FDAE1CD2}"/>
    <cellStyle name="Percent 9" xfId="371" xr:uid="{2246BBEA-F38E-4026-A6BD-3C91724E5DFC}"/>
    <cellStyle name="Percent 9 2" xfId="372" xr:uid="{6E7A7F9E-B3C6-4A40-8F84-86710D60A33C}"/>
    <cellStyle name="PSChar" xfId="373" xr:uid="{6144687C-C01F-41B4-8033-824A7843B453}"/>
    <cellStyle name="PSDate" xfId="374" xr:uid="{BE7BD130-AFCD-4DD9-97E4-266B9EA6122C}"/>
    <cellStyle name="Quantity" xfId="110" xr:uid="{00000000-0005-0000-0000-00006E000000}"/>
    <cellStyle name="Quantity 2" xfId="376" xr:uid="{04E17408-D49E-4784-9142-508842611617}"/>
    <cellStyle name="Quantity 3" xfId="377" xr:uid="{69E5A268-F018-4BEB-9BF5-5F723E1FD3E4}"/>
    <cellStyle name="Quantity 3 2" xfId="378" xr:uid="{98E5CDE7-DE1A-4CF3-8506-EEFACDBE9193}"/>
    <cellStyle name="Quantity 4" xfId="379" xr:uid="{F1A93721-BD37-4340-9AFC-9F3742BC3A42}"/>
    <cellStyle name="Quantity 5" xfId="375" xr:uid="{1AFE6FD2-9238-4809-BE2D-8F7886ED7371}"/>
    <cellStyle name="Salomon Logo" xfId="111" xr:uid="{00000000-0005-0000-0000-00006F000000}"/>
    <cellStyle name="Salomon Logo 2" xfId="380" xr:uid="{1518609A-105E-4FEF-BDC6-F6C008FC2F28}"/>
    <cellStyle name="Salomon Logo 2 2" xfId="381" xr:uid="{D8649AB2-C618-4BFB-8288-E6712B3B5DFF}"/>
    <cellStyle name="Salomon Logo 2 3" xfId="382" xr:uid="{A5386DAB-1182-4504-93DB-1235AF1F0DD4}"/>
    <cellStyle name="Salomon Logo 2 4" xfId="383" xr:uid="{8D210207-6084-46F2-BAF7-AF0A1B4E31BC}"/>
    <cellStyle name="Salomon Logo 3" xfId="384" xr:uid="{A2FAF46B-08F8-4B7F-98BF-F071DDC9CC22}"/>
    <cellStyle name="Table Head" xfId="112" xr:uid="{00000000-0005-0000-0000-000070000000}"/>
    <cellStyle name="Table Source" xfId="113" xr:uid="{00000000-0005-0000-0000-000071000000}"/>
    <cellStyle name="Table Text" xfId="114" xr:uid="{00000000-0005-0000-0000-000072000000}"/>
    <cellStyle name="Table Title" xfId="115" xr:uid="{00000000-0005-0000-0000-000073000000}"/>
    <cellStyle name="Table Units" xfId="116" xr:uid="{00000000-0005-0000-0000-000074000000}"/>
    <cellStyle name="Text" xfId="117" xr:uid="{00000000-0005-0000-0000-000075000000}"/>
    <cellStyle name="Text 1" xfId="118" xr:uid="{00000000-0005-0000-0000-000076000000}"/>
    <cellStyle name="Text 2" xfId="119" xr:uid="{00000000-0005-0000-0000-000077000000}"/>
    <cellStyle name="Text Head 1" xfId="120" xr:uid="{00000000-0005-0000-0000-000078000000}"/>
    <cellStyle name="Text Head 2" xfId="121" xr:uid="{00000000-0005-0000-0000-000079000000}"/>
    <cellStyle name="Text Indent 1" xfId="122" xr:uid="{00000000-0005-0000-0000-00007A000000}"/>
    <cellStyle name="Text Indent 2" xfId="123" xr:uid="{00000000-0005-0000-0000-00007B000000}"/>
    <cellStyle name="Title" xfId="124" xr:uid="{00000000-0005-0000-0000-00007C000000}"/>
    <cellStyle name="Title 2" xfId="385" xr:uid="{B1EE4488-2787-4612-A2C3-93954D01D174}"/>
    <cellStyle name="Title 3" xfId="386" xr:uid="{048C0C8D-0D02-4FB4-91CC-74DC3880F362}"/>
    <cellStyle name="TOC 1" xfId="125" xr:uid="{00000000-0005-0000-0000-00007D000000}"/>
    <cellStyle name="TOC 2" xfId="126" xr:uid="{00000000-0005-0000-0000-00007E000000}"/>
    <cellStyle name="Total" xfId="127" xr:uid="{00000000-0005-0000-0000-00007F000000}"/>
    <cellStyle name="Total 2" xfId="387" xr:uid="{35B6B15D-8248-4C13-867A-B7370822603D}"/>
    <cellStyle name="Total 2 2" xfId="429" xr:uid="{55926E41-C440-4E60-A56E-5ADE49842B91}"/>
    <cellStyle name="Total 3" xfId="388" xr:uid="{CC3CCA1A-D227-430B-8562-AC889B87252A}"/>
    <cellStyle name="Total 4" xfId="428" xr:uid="{EC542881-1ECD-4ADE-B6BC-DC7D174D6AF8}"/>
    <cellStyle name="Warning Text" xfId="128" xr:uid="{00000000-0005-0000-0000-000080000000}"/>
    <cellStyle name="Warning Text 2" xfId="389" xr:uid="{5678D0B6-ACC4-402A-9B01-8817DDCC3900}"/>
    <cellStyle name="Warning Text 3" xfId="390" xr:uid="{F3B1B062-E9F4-404D-B442-C2B5FF14EFC1}"/>
    <cellStyle name="ค@ฏ๋_1111D2111DQ2" xfId="129" xr:uid="{00000000-0005-0000-0000-000081000000}"/>
    <cellStyle name="คdคภฆ์[0]_1111D2111DQ2" xfId="130" xr:uid="{00000000-0005-0000-0000-000082000000}"/>
    <cellStyle name="คdคภฆ์_1111D2111DQ1" xfId="131" xr:uid="{00000000-0005-0000-0000-000083000000}"/>
    <cellStyle name="เครื่องหมายจุลภาค 2" xfId="391" xr:uid="{FF43B0D9-0EEB-46F8-A845-CA0FF8019819}"/>
    <cellStyle name="เครื่องหมายจุลภาค 2 2" xfId="392" xr:uid="{EAB0CB9F-BB81-4D44-A56F-9D329E82C722}"/>
    <cellStyle name="เครื่องหมายจุลภาค 3" xfId="393" xr:uid="{C8A752A3-CC57-48A9-925C-99BB8D725C0B}"/>
    <cellStyle name="เครื่องหมายจุลภาค 3 2" xfId="394" xr:uid="{E79C8E99-4D34-4B79-85E1-D8E667CEC422}"/>
    <cellStyle name="เครื่องหมายจุลภาค 4" xfId="395" xr:uid="{4A0E80F4-E7B9-4B34-8B90-0A0178DD984A}"/>
    <cellStyle name="เครื่องหมายจุลภาค 5" xfId="396" xr:uid="{EB11AAA3-07BE-44D5-B7DB-418E6AB4A052}"/>
    <cellStyle name="เครื่องหมายจุลภาค 7" xfId="397" xr:uid="{55AD2FB7-F3EC-4DAD-860A-16FD23F7116B}"/>
    <cellStyle name="เครื่องหมายจุลภาค 7 2" xfId="398" xr:uid="{2E4F7B00-EE86-41B6-878F-7C0767D1BC4A}"/>
    <cellStyle name="เครื่องหมายจุลภาค_DE_LMARC47" xfId="399" xr:uid="{9D743CB9-CB3C-4B6F-B1F0-5DD6414A4897}"/>
    <cellStyle name="เครื่องหมายสกุลเงิน [0]_conso" xfId="400" xr:uid="{9F75340A-262F-4AC0-ADCB-6B36690420C3}"/>
    <cellStyle name="เครื่องหมายสกุลเงิน_conso" xfId="401" xr:uid="{C9C449E8-5378-406F-A8DA-43F8B7C54578}"/>
    <cellStyle name="เชื่อมโยงหลายมิติ" xfId="132" xr:uid="{00000000-0005-0000-0000-000084000000}"/>
    <cellStyle name="ณfน๔ [0]_Book1" xfId="133" xr:uid="{00000000-0005-0000-0000-000085000000}"/>
    <cellStyle name="ณfน๔_Book1" xfId="134" xr:uid="{00000000-0005-0000-0000-000086000000}"/>
    <cellStyle name="ตามการเชื่อมโยงหลายมิติ" xfId="135" xr:uid="{00000000-0005-0000-0000-000087000000}"/>
    <cellStyle name="น้บะภฒ_95" xfId="136" xr:uid="{00000000-0005-0000-0000-000088000000}"/>
    <cellStyle name="ปกติ 2" xfId="402" xr:uid="{56717D31-B7AA-46C4-856C-DCCBF3753A60}"/>
    <cellStyle name="ปกติ 2 2" xfId="403" xr:uid="{6032A635-FFCC-4E31-8911-B58C2FF2F50B}"/>
    <cellStyle name="ปกติ 3" xfId="404" xr:uid="{356EC8F1-E1E5-4E61-98A1-AAFEE335A2C3}"/>
    <cellStyle name="ปกติ 4" xfId="405" xr:uid="{A14B7CFD-284B-4F48-AC5F-9EDB027C35AA}"/>
    <cellStyle name="ปกติ 5" xfId="406" xr:uid="{07AC5FC7-498C-4D12-8B93-4A86C2A3E704}"/>
    <cellStyle name="ปกติ 6" xfId="407" xr:uid="{66F5DBB7-2EAD-436E-B291-E8B6F2B477B4}"/>
    <cellStyle name="ปกติ_Ac_11_2004" xfId="408" xr:uid="{33D1AB03-BBCD-41A8-87DA-9B05B25235A3}"/>
    <cellStyle name="ปกติ_Lead Sheet_safari_Year05" xfId="137" xr:uid="{00000000-0005-0000-0000-000089000000}"/>
    <cellStyle name="ฤธถ [0]_95" xfId="138" xr:uid="{00000000-0005-0000-0000-00008B000000}"/>
    <cellStyle name="ฤธถ_95" xfId="139" xr:uid="{00000000-0005-0000-0000-00008C000000}"/>
    <cellStyle name="ล๋ศญ [0]_95" xfId="140" xr:uid="{00000000-0005-0000-0000-00008D000000}"/>
    <cellStyle name="ล๋ศญ_95" xfId="141" xr:uid="{00000000-0005-0000-0000-00008E000000}"/>
    <cellStyle name="วฅมุ_4ฟ๙ฝวภ๛" xfId="142" xr:uid="{00000000-0005-0000-0000-00008F000000}"/>
    <cellStyle name="표준_991026" xfId="409" xr:uid="{DCFEE63B-EF10-43AB-8E5E-D082F3D11746}"/>
    <cellStyle name="標準_STATEXPE" xfId="410" xr:uid="{42471A36-A9AB-4A3A-A204-3CF7F663042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%202005\Client\Safari%20World\REPOR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TrialBalance Q3-2002"/>
      <sheetName val="BAL"/>
      <sheetName val="GIVTR00P"/>
      <sheetName val="FA Movement-31.10.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034-VTR"/>
      <sheetName val="036-VTR"/>
      <sheetName val="Reference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Sap_927_Vdr"/>
      <sheetName val="M1,2"/>
      <sheetName val="Item Code - Machine"/>
      <sheetName val="M9"/>
      <sheetName val="recon"/>
      <sheetName val="Update_041110"/>
      <sheetName val="sub-mat2011"/>
      <sheetName val="Sheet1"/>
      <sheetName val="Sheet2"/>
      <sheetName val="Sheet3"/>
      <sheetName val="DataInput1"/>
      <sheetName val="B053 (990701)공정실적PP%계산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Front"/>
      <sheetName val="ap"/>
      <sheetName val="141010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19"/>
      <sheetName val="Header"/>
      <sheetName val="pa group"/>
      <sheetName val="F1 Log On"/>
      <sheetName val="ops tb"/>
      <sheetName val="43"/>
      <sheetName val="MPT 07 Sale Forecast"/>
      <sheetName val="MPT 08 Sale Forecast"/>
      <sheetName val="TL Scrap rate"/>
      <sheetName val="BS-Thai"/>
      <sheetName val="Sale 0502"/>
      <sheetName val="CST1198"/>
      <sheetName val="Selling and Admins (DONE)"/>
      <sheetName val="MA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S33"/>
      <sheetName val="[BANK.XLS뉮׾_x0003_㌏Joint"/>
      <sheetName val="Details"/>
      <sheetName val="Write off"/>
      <sheetName val="IBASE"/>
      <sheetName val="REC GROUP"/>
      <sheetName val="Main"/>
      <sheetName val="INV(未作成)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MMRR"/>
      <sheetName val="CRITERIA1"/>
      <sheetName val="List"/>
      <sheetName val="N-2"/>
      <sheetName val="Lead"/>
      <sheetName val="Spa Sales"/>
      <sheetName val="FF-3"/>
      <sheetName val="AP-FAsb"/>
      <sheetName val="PLL"/>
      <sheetName val="PP"/>
      <sheetName val="U-5.2"/>
      <sheetName val="03_"/>
      <sheetName val="TB12-42"/>
      <sheetName val="Write_off"/>
      <sheetName val="Spa_Sales"/>
      <sheetName val=""/>
      <sheetName val="pa_group1"/>
      <sheetName val="F1_Log_On1"/>
      <sheetName val="Write_off1"/>
      <sheetName val="ctTBA"/>
      <sheetName val="gVL"/>
      <sheetName val="ADVANCE-STAFF"/>
      <sheetName val="Links"/>
      <sheetName val="#REF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Seagate _share_in_units"/>
      <sheetName val="total"/>
      <sheetName val="STATEMENT"/>
      <sheetName val="RPR3050"/>
      <sheetName val="Detail_เงินให้กู้"/>
      <sheetName val="Menu"/>
      <sheetName val="Parameters"/>
      <sheetName val="TB"/>
      <sheetName val="_BANK.XLS뉮׾_x005f_x0003_㌏Joint"/>
      <sheetName val="Drop down list"/>
      <sheetName val="LRA"/>
      <sheetName val="Controller"/>
      <sheetName val="BANESCO"/>
      <sheetName val="C2C"/>
      <sheetName val="Bill No. 2 - Carpark"/>
      <sheetName val="AM_COST"/>
      <sheetName val="LOOSECHKLIST"/>
      <sheetName val="Newspaper"/>
      <sheetName val="IE UPS"/>
      <sheetName val="Pd01 vsl sked"/>
      <sheetName val="_BANK.XLS뉮׾_x0003_㌏Join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K110_NFS"/>
      <sheetName val="411and431sum"/>
      <sheetName val="February-17"/>
      <sheetName val="InvPlan_NI and WIN 2017"/>
      <sheetName val="RA-Grouping"/>
      <sheetName val="PRɉCE_LIST4"/>
      <sheetName val="ตารางลูกหนี้สัญญาเช่า. "/>
      <sheetName val="P'ต่าย"/>
      <sheetName val="B131 "/>
      <sheetName val="IS"/>
      <sheetName val="PL"/>
      <sheetName val="CA Sheet"/>
      <sheetName val="_BANK_XLS뉮׾㌏Joint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Bill_No__2_-_Carpark"/>
      <sheetName val="SAN_REDUCED_1"/>
      <sheetName val="B1"/>
      <sheetName val="[BANK.XLS뉮׾_x005f_x0003_㌏Joint"/>
      <sheetName val="Prm"/>
      <sheetName val="Trial Balance"/>
      <sheetName val="dongia (2)"/>
      <sheetName val="P&amp;LFINAL - 44"/>
      <sheetName val="warehouse fixed v var. (calcs)"/>
      <sheetName val="DPLA"/>
      <sheetName val="M_Maincomp"/>
      <sheetName val="StandingData"/>
      <sheetName val="gl"/>
      <sheetName val="BSI"/>
      <sheetName val="db"/>
      <sheetName val="REPORT"/>
      <sheetName val="CON_infrai"/>
      <sheetName val="Quarterly 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tb Q3'08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สัญญาบริการอื่น"/>
      <sheetName val="ค่าที่ปรึกษา"/>
      <sheetName val="สัญญาเช่าสนง"/>
      <sheetName val="Estimation - 2018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JV Entry"/>
      <sheetName val="Nature of Expense"/>
      <sheetName val="mapping"/>
      <sheetName val="F9 Parameters "/>
      <sheetName val="Pd01_vsl_sked"/>
      <sheetName val="YSS31"/>
      <sheetName val="BMCT2003"/>
      <sheetName val="acc.depre-report-old"/>
      <sheetName val="Calculations"/>
      <sheetName val="summary"/>
      <sheetName val="ลูกค้า"/>
      <sheetName val="Tax"/>
      <sheetName val="PR4"/>
      <sheetName val="7long term liabilities"/>
      <sheetName val="Date"/>
      <sheetName val="10segment report"/>
      <sheetName val="1cash for interest"/>
      <sheetName val="3detail of cash flow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dBase"/>
      <sheetName val="Drop_down_list"/>
      <sheetName val="רכוש_קבוע_"/>
      <sheetName val="F8.1 Slw mving stck"/>
      <sheetName val="F 5.7 Value red"/>
      <sheetName val="F6.4 Slow Moving SP 2004"/>
      <sheetName val="SFFee"/>
      <sheetName val="START"/>
      <sheetName val="FRECEFECBAILEYS"/>
      <sheetName val="PL12M"/>
      <sheetName val="Gen_Info"/>
      <sheetName val="Bill_No__2_-_Carpark1"/>
      <sheetName val="SAN_REDUCED_11"/>
      <sheetName val="Pd01_vsl_sked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Life &amp; Health"/>
      <sheetName val="Tickmarks"/>
      <sheetName val="alamat"/>
      <sheetName val="Nature_of_Expense"/>
      <sheetName val="_BANK.XLS뉮׾_x005f_x005f_x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ตารางลูกหนี้สัญญาเช่า__"/>
      <sheetName val="_IBPL0001"/>
      <sheetName val="_IB-PL-YTD"/>
      <sheetName val="P&amp;LFINAL_-_44"/>
      <sheetName val="Estimation_-_2018"/>
      <sheetName val="[BANK_XLS뉮׾_x005f_x0003_㌏Joint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_BANK_XLS뉮׾_x0003_㌏Joint"/>
      <sheetName val="_BANK_XLS뉮׾_x0003_㌏Joint1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品情"/>
      <sheetName val="免驗"/>
      <sheetName val="????-??"/>
      <sheetName val="Drop Down"/>
      <sheetName val="Addition_AUC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Summary Adjustment"/>
      <sheetName val="UA120"/>
      <sheetName val="PL_16"/>
      <sheetName val="PL_15"/>
      <sheetName val="N-4.4"/>
      <sheetName val="WM"/>
      <sheetName val="FSSummary"/>
      <sheetName val="Quarterly_4"/>
      <sheetName val="F9_Parameters_"/>
      <sheetName val="original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BudgetInput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oup"/>
      <sheetName val="Office Improve"/>
      <sheetName val="Vol_Rev"/>
      <sheetName val="R544"/>
      <sheetName val="RW6"/>
      <sheetName val="Work sheet FB"/>
      <sheetName val="9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รายงาน Promotion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_BANK_XLS뉮׾㌏Joint2"/>
      <sheetName val="TB1207"/>
      <sheetName val="Employee"/>
      <sheetName val="JobOrder"/>
      <sheetName val="P'Tai(ห้ามลบ)"/>
      <sheetName val="Review"/>
      <sheetName val="KPI Score"/>
      <sheetName val="mix"/>
      <sheetName val="cf"/>
      <sheetName val="sumdata"/>
      <sheetName val="งบบริหาร PL-report"/>
      <sheetName val="Int."/>
      <sheetName val="BEN"/>
      <sheetName val="2.Conso"/>
      <sheetName val="8.1|Invest in Equity"/>
      <sheetName val="BAL"/>
      <sheetName val="TOPS"/>
      <sheetName val="KKP"/>
      <sheetName val="Graph"/>
      <sheetName val="Key"/>
      <sheetName val="CA"/>
      <sheetName val="SAME"/>
      <sheetName val="0100"/>
      <sheetName val="FS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TW_銷售分析_200909"/>
      <sheetName val="TW_銷售分析_200906"/>
      <sheetName val="營業中"/>
      <sheetName val="day end stock"/>
      <sheetName val="당초"/>
      <sheetName val="เงินกู้MGC"/>
      <sheetName val="Overview"/>
      <sheetName val="Datasheet"/>
      <sheetName val="_BANK_XLS뉮׾_x005f_x005f_1"/>
      <sheetName val="Map"/>
      <sheetName val="Index"/>
      <sheetName val="10-1 Media:10-cut"/>
      <sheetName val="dec'04"/>
      <sheetName val="[BANK_XLS뉮׾_x0003_㌏Joint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งบการเงิน"/>
      <sheetName val="cash flow 1"/>
      <sheetName val="cash flow 2"/>
      <sheetName val="PL _ACCT-MBK"/>
      <sheetName val="FOR PL_ACCT-MBK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  <sheetName val="หนี้ฟ้อง"/>
      <sheetName val="เกด"/>
      <sheetName val="พี่แพะ"/>
      <sheetName val="Basic"/>
      <sheetName val="RW1&amp;3 of9"/>
      <sheetName val="Actual"/>
      <sheetName val="PROCESS"/>
      <sheetName val="FS-YTD"/>
      <sheetName val="SGXLHIDDENSHEET"/>
      <sheetName val="2003 Forecast"/>
      <sheetName val="2004 Risk Adjusted AOP"/>
      <sheetName val="FR"/>
      <sheetName val="9109"/>
      <sheetName val="ESO"/>
      <sheetName val="ESL"/>
      <sheetName val="PortSTDSave"/>
      <sheetName val="LE1(act3mth)"/>
      <sheetName val="11922"/>
      <sheetName val="CA Lab Equp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Sheet1 (2)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ROOMS_ST"/>
      <sheetName val="SCH_B13"/>
      <sheetName val="Country"/>
      <sheetName val="Sheet1_(2)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Income Statement"/>
      <sheetName val="Order_Oct_w40"/>
      <sheetName val="Order_Oct_w41"/>
      <sheetName val="Factor"/>
      <sheetName val="Cashflow(Scenario)"/>
      <sheetName val="TB1112"/>
      <sheetName val="安全服务"/>
      <sheetName val="ENGG_VAL"/>
      <sheetName val="BF2003"/>
      <sheetName val="マクロバランス表"/>
      <sheetName val="[BANK.XLS]10-1 Media:10-cut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Office_Improve1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STO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Market Insights and Opportuniti"/>
      <sheetName val="ลูกหนี้(เก่า)"/>
      <sheetName val="10K4"/>
      <sheetName val="[BANK.XLS][BANK.XLS]10_1_Medi_3"/>
      <sheetName val="[BANK.XLS][BANK.XLS]10_1_Medi_2"/>
      <sheetName val="[BANK.XLS][BANK.XLS]10_1_Medi_5"/>
      <sheetName val="[BANK.XLS][BANK.XLS]10_1_Medi_4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Work_sheet_FB4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入力"/>
      <sheetName val="_Bal Int Acp"/>
      <sheetName val="AILC004"/>
      <sheetName val="addl cost"/>
      <sheetName val="accumdeprn"/>
      <sheetName val="description"/>
      <sheetName val="Cum.91-93"/>
      <sheetName val="Dec 94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BAL42"/>
      <sheetName val="212"/>
      <sheetName val="個品ﾘｽﾄ"/>
      <sheetName val="Val_Ind"/>
      <sheetName val="ifs"/>
      <sheetName val="uf"/>
      <sheetName val="Code1"/>
      <sheetName val="part-local"/>
      <sheetName val="Compงบต้นทุนผลิตAct&amp;Bud(จริง)"/>
      <sheetName val="New Item"/>
      <sheetName val="Cost centre expenditure"/>
      <sheetName val="spytd"/>
      <sheetName val="1131 "/>
      <sheetName val="PL_A05 APA Input"/>
      <sheetName val="PAYROLL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ผ้าสำเร็จ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manreq"/>
      <sheetName val="smfix"/>
      <sheetName val="extra"/>
      <sheetName val="prf"/>
      <sheetName val="生涸"/>
      <sheetName val="総合B"/>
      <sheetName val="P_2005_4511 (Rachel)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CRA-Detail"/>
      <sheetName val="SFP"/>
      <sheetName val="SCI"/>
      <sheetName val="PL_TB as of Dec-2015"/>
      <sheetName val="Budget_2013|14 MEE. B.Centers"/>
      <sheetName val="Accounts"/>
      <sheetName val="capacity"/>
      <sheetName val="Man power"/>
      <sheetName val="_BANK_XLS뉮׾_x005f_x005f_9"/>
      <sheetName val="[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ใบรับที่เคยบัญชีบัญชีแล้ว"/>
      <sheetName val="TB09.30.04"/>
      <sheetName val="[BANK.XLS][BANK.XLS]10_1_Medi_6"/>
      <sheetName val="Profit and Loss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Totaloversikt"/>
      <sheetName val="현금및현금등가물"/>
      <sheetName val="PBC Template"/>
      <sheetName val="현금흐름표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Submit"/>
      <sheetName val="accur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4">
          <cell r="B4">
            <v>111874</v>
          </cell>
        </row>
      </sheetData>
      <sheetData sheetId="126">
        <row r="4">
          <cell r="B4">
            <v>111874</v>
          </cell>
        </row>
      </sheetData>
      <sheetData sheetId="127">
        <row r="4">
          <cell r="B4">
            <v>111874</v>
          </cell>
        </row>
      </sheetData>
      <sheetData sheetId="128">
        <row r="4">
          <cell r="B4">
            <v>111874</v>
          </cell>
        </row>
      </sheetData>
      <sheetData sheetId="129">
        <row r="4">
          <cell r="B4">
            <v>111874</v>
          </cell>
        </row>
      </sheetData>
      <sheetData sheetId="130">
        <row r="4">
          <cell r="B4">
            <v>111874</v>
          </cell>
        </row>
      </sheetData>
      <sheetData sheetId="131">
        <row r="4">
          <cell r="B4">
            <v>111874</v>
          </cell>
        </row>
      </sheetData>
      <sheetData sheetId="132">
        <row r="4">
          <cell r="B4">
            <v>111874</v>
          </cell>
        </row>
      </sheetData>
      <sheetData sheetId="133">
        <row r="4">
          <cell r="B4">
            <v>111874</v>
          </cell>
        </row>
      </sheetData>
      <sheetData sheetId="134">
        <row r="4">
          <cell r="B4">
            <v>111874</v>
          </cell>
        </row>
      </sheetData>
      <sheetData sheetId="135">
        <row r="4">
          <cell r="B4">
            <v>111874</v>
          </cell>
        </row>
      </sheetData>
      <sheetData sheetId="136">
        <row r="4">
          <cell r="B4">
            <v>111874</v>
          </cell>
        </row>
      </sheetData>
      <sheetData sheetId="137">
        <row r="4">
          <cell r="B4">
            <v>111874</v>
          </cell>
        </row>
      </sheetData>
      <sheetData sheetId="138">
        <row r="4">
          <cell r="B4">
            <v>111874</v>
          </cell>
        </row>
      </sheetData>
      <sheetData sheetId="139">
        <row r="4">
          <cell r="B4">
            <v>111874</v>
          </cell>
        </row>
      </sheetData>
      <sheetData sheetId="140">
        <row r="4">
          <cell r="B4">
            <v>111874</v>
          </cell>
        </row>
      </sheetData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10">
          <cell r="F10">
            <v>1746.43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 refreshError="1"/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>
        <row r="4">
          <cell r="B4">
            <v>111874</v>
          </cell>
        </row>
      </sheetData>
      <sheetData sheetId="193">
        <row r="4">
          <cell r="B4">
            <v>111874</v>
          </cell>
        </row>
      </sheetData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/>
      <sheetData sheetId="197">
        <row r="10">
          <cell r="F10">
            <v>1746.43</v>
          </cell>
        </row>
      </sheetData>
      <sheetData sheetId="198">
        <row r="4">
          <cell r="B4">
            <v>111874</v>
          </cell>
        </row>
      </sheetData>
      <sheetData sheetId="199">
        <row r="10">
          <cell r="F10">
            <v>1746.43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4">
          <cell r="B4">
            <v>111874</v>
          </cell>
        </row>
      </sheetData>
      <sheetData sheetId="295">
        <row r="4">
          <cell r="B4">
            <v>111874</v>
          </cell>
        </row>
      </sheetData>
      <sheetData sheetId="296">
        <row r="4">
          <cell r="B4">
            <v>111874</v>
          </cell>
        </row>
      </sheetData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 refreshError="1"/>
      <sheetData sheetId="384" refreshError="1"/>
      <sheetData sheetId="385" refreshError="1"/>
      <sheetData sheetId="386">
        <row r="4">
          <cell r="B4">
            <v>111874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4">
          <cell r="B4">
            <v>111874</v>
          </cell>
        </row>
      </sheetData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>
        <row r="4">
          <cell r="B4">
            <v>111874</v>
          </cell>
        </row>
      </sheetData>
      <sheetData sheetId="556">
        <row r="4">
          <cell r="B4">
            <v>111874</v>
          </cell>
        </row>
      </sheetData>
      <sheetData sheetId="557">
        <row r="4">
          <cell r="B4">
            <v>111874</v>
          </cell>
        </row>
      </sheetData>
      <sheetData sheetId="558">
        <row r="4">
          <cell r="B4">
            <v>111874</v>
          </cell>
        </row>
      </sheetData>
      <sheetData sheetId="559">
        <row r="4">
          <cell r="B4">
            <v>111874</v>
          </cell>
        </row>
      </sheetData>
      <sheetData sheetId="560">
        <row r="4">
          <cell r="B4">
            <v>111874</v>
          </cell>
        </row>
      </sheetData>
      <sheetData sheetId="561">
        <row r="4">
          <cell r="B4">
            <v>111874</v>
          </cell>
        </row>
      </sheetData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>
        <row r="10">
          <cell r="F10">
            <v>1746.43</v>
          </cell>
        </row>
      </sheetData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 refreshError="1"/>
      <sheetData sheetId="653" refreshError="1"/>
      <sheetData sheetId="654" refreshError="1"/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>
        <row r="4">
          <cell r="B4">
            <v>111874</v>
          </cell>
        </row>
      </sheetData>
      <sheetData sheetId="977">
        <row r="4">
          <cell r="B4">
            <v>111874</v>
          </cell>
        </row>
      </sheetData>
      <sheetData sheetId="978">
        <row r="4">
          <cell r="B4">
            <v>111874</v>
          </cell>
        </row>
      </sheetData>
      <sheetData sheetId="979">
        <row r="4">
          <cell r="B4">
            <v>111874</v>
          </cell>
        </row>
      </sheetData>
      <sheetData sheetId="980">
        <row r="4">
          <cell r="B4">
            <v>111874</v>
          </cell>
        </row>
      </sheetData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>
        <row r="4">
          <cell r="B4">
            <v>111874</v>
          </cell>
        </row>
      </sheetData>
      <sheetData sheetId="987">
        <row r="4">
          <cell r="B4">
            <v>111874</v>
          </cell>
        </row>
      </sheetData>
      <sheetData sheetId="988">
        <row r="4">
          <cell r="B4">
            <v>111874</v>
          </cell>
        </row>
      </sheetData>
      <sheetData sheetId="989">
        <row r="4">
          <cell r="B4">
            <v>111874</v>
          </cell>
        </row>
      </sheetData>
      <sheetData sheetId="990">
        <row r="4">
          <cell r="B4">
            <v>111874</v>
          </cell>
        </row>
      </sheetData>
      <sheetData sheetId="991">
        <row r="4">
          <cell r="B4">
            <v>111874</v>
          </cell>
        </row>
      </sheetData>
      <sheetData sheetId="992">
        <row r="4">
          <cell r="B4">
            <v>111874</v>
          </cell>
        </row>
      </sheetData>
      <sheetData sheetId="993">
        <row r="4">
          <cell r="B4">
            <v>111874</v>
          </cell>
        </row>
      </sheetData>
      <sheetData sheetId="994">
        <row r="4">
          <cell r="B4">
            <v>111874</v>
          </cell>
        </row>
      </sheetData>
      <sheetData sheetId="995">
        <row r="4">
          <cell r="B4">
            <v>111874</v>
          </cell>
        </row>
      </sheetData>
      <sheetData sheetId="996">
        <row r="4">
          <cell r="B4">
            <v>111874</v>
          </cell>
        </row>
      </sheetData>
      <sheetData sheetId="997">
        <row r="4">
          <cell r="B4">
            <v>111874</v>
          </cell>
        </row>
      </sheetData>
      <sheetData sheetId="998">
        <row r="4">
          <cell r="B4">
            <v>111874</v>
          </cell>
        </row>
      </sheetData>
      <sheetData sheetId="999">
        <row r="4">
          <cell r="B4">
            <v>111874</v>
          </cell>
        </row>
      </sheetData>
      <sheetData sheetId="1000">
        <row r="4">
          <cell r="B4">
            <v>111874</v>
          </cell>
        </row>
      </sheetData>
      <sheetData sheetId="1001">
        <row r="4">
          <cell r="B4">
            <v>111874</v>
          </cell>
        </row>
      </sheetData>
      <sheetData sheetId="1002">
        <row r="4">
          <cell r="B4">
            <v>111874</v>
          </cell>
        </row>
      </sheetData>
      <sheetData sheetId="1003">
        <row r="4">
          <cell r="B4">
            <v>111874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>
        <row r="4">
          <cell r="B4">
            <v>111874</v>
          </cell>
        </row>
      </sheetData>
      <sheetData sheetId="1009">
        <row r="4">
          <cell r="B4">
            <v>111874</v>
          </cell>
        </row>
      </sheetData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>
        <row r="4">
          <cell r="B4">
            <v>111874</v>
          </cell>
        </row>
      </sheetData>
      <sheetData sheetId="1027">
        <row r="4">
          <cell r="B4">
            <v>111874</v>
          </cell>
        </row>
      </sheetData>
      <sheetData sheetId="1028">
        <row r="4">
          <cell r="B4">
            <v>111874</v>
          </cell>
        </row>
      </sheetData>
      <sheetData sheetId="1029">
        <row r="4">
          <cell r="B4">
            <v>111874</v>
          </cell>
        </row>
      </sheetData>
      <sheetData sheetId="1030">
        <row r="4">
          <cell r="B4">
            <v>111874</v>
          </cell>
        </row>
      </sheetData>
      <sheetData sheetId="1031">
        <row r="4">
          <cell r="B4">
            <v>111874</v>
          </cell>
        </row>
      </sheetData>
      <sheetData sheetId="1032">
        <row r="4">
          <cell r="B4">
            <v>111874</v>
          </cell>
        </row>
      </sheetData>
      <sheetData sheetId="1033">
        <row r="4">
          <cell r="B4">
            <v>111874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>
        <row r="4">
          <cell r="B4">
            <v>111874</v>
          </cell>
        </row>
      </sheetData>
      <sheetData sheetId="1076">
        <row r="4">
          <cell r="B4">
            <v>111874</v>
          </cell>
        </row>
      </sheetData>
      <sheetData sheetId="1077">
        <row r="4">
          <cell r="B4">
            <v>111874</v>
          </cell>
        </row>
      </sheetData>
      <sheetData sheetId="1078">
        <row r="4">
          <cell r="B4">
            <v>111874</v>
          </cell>
        </row>
      </sheetData>
      <sheetData sheetId="1079">
        <row r="4">
          <cell r="B4">
            <v>111874</v>
          </cell>
        </row>
      </sheetData>
      <sheetData sheetId="1080">
        <row r="4">
          <cell r="B4">
            <v>111874</v>
          </cell>
        </row>
      </sheetData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>
        <row r="4">
          <cell r="B4">
            <v>111874</v>
          </cell>
        </row>
      </sheetData>
      <sheetData sheetId="1157">
        <row r="4">
          <cell r="B4">
            <v>111874</v>
          </cell>
        </row>
      </sheetData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 refreshError="1"/>
      <sheetData sheetId="1230" refreshError="1"/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4">
          <cell r="B4">
            <v>111874</v>
          </cell>
        </row>
      </sheetData>
      <sheetData sheetId="1588">
        <row r="10">
          <cell r="F10">
            <v>1746.43</v>
          </cell>
        </row>
      </sheetData>
      <sheetData sheetId="1589">
        <row r="4">
          <cell r="B4">
            <v>111874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>
        <row r="4">
          <cell r="B4">
            <v>111874</v>
          </cell>
        </row>
      </sheetData>
      <sheetData sheetId="2153">
        <row r="4">
          <cell r="B4">
            <v>111874</v>
          </cell>
        </row>
      </sheetData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>
        <row r="4">
          <cell r="B4">
            <v>111874</v>
          </cell>
        </row>
      </sheetData>
      <sheetData sheetId="2161">
        <row r="4">
          <cell r="B4">
            <v>111874</v>
          </cell>
        </row>
      </sheetData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4">
          <cell r="B4">
            <v>111874</v>
          </cell>
        </row>
      </sheetData>
      <sheetData sheetId="2165">
        <row r="4">
          <cell r="B4">
            <v>111874</v>
          </cell>
        </row>
      </sheetData>
      <sheetData sheetId="2166">
        <row r="4">
          <cell r="B4">
            <v>111874</v>
          </cell>
        </row>
      </sheetData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>
        <row r="10">
          <cell r="F10">
            <v>1746.43</v>
          </cell>
        </row>
      </sheetData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>
        <row r="4">
          <cell r="B4">
            <v>111874</v>
          </cell>
        </row>
      </sheetData>
      <sheetData sheetId="2184">
        <row r="4">
          <cell r="B4">
            <v>111874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10">
          <cell r="F10">
            <v>1746.43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4">
          <cell r="B4">
            <v>111874</v>
          </cell>
        </row>
      </sheetData>
      <sheetData sheetId="2196">
        <row r="10">
          <cell r="F10">
            <v>1746.43</v>
          </cell>
        </row>
      </sheetData>
      <sheetData sheetId="2197">
        <row r="4">
          <cell r="B4">
            <v>111874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6.3812059999999997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4">
          <cell r="B4">
            <v>111874</v>
          </cell>
        </row>
      </sheetData>
      <sheetData sheetId="2203">
        <row r="10">
          <cell r="F10">
            <v>1746.43</v>
          </cell>
        </row>
      </sheetData>
      <sheetData sheetId="2204">
        <row r="4">
          <cell r="B4">
            <v>111874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4">
          <cell r="B4">
            <v>111874</v>
          </cell>
        </row>
      </sheetData>
      <sheetData sheetId="2211">
        <row r="10">
          <cell r="F10">
            <v>1746.43</v>
          </cell>
        </row>
      </sheetData>
      <sheetData sheetId="2212">
        <row r="4">
          <cell r="B4">
            <v>111874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4">
          <cell r="B4">
            <v>111874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6.3812059999999997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6.3812059999999997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4">
          <cell r="B4">
            <v>111874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6.3812059999999997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4">
          <cell r="B4">
            <v>111874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4">
          <cell r="B4">
            <v>111874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10">
          <cell r="F10">
            <v>1746.43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10">
          <cell r="F10">
            <v>1746.43</v>
          </cell>
        </row>
      </sheetData>
      <sheetData sheetId="2277">
        <row r="4">
          <cell r="B4">
            <v>111874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4">
          <cell r="B4">
            <v>111874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4">
          <cell r="B4">
            <v>111874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4">
          <cell r="B4">
            <v>111874</v>
          </cell>
        </row>
      </sheetData>
      <sheetData sheetId="2289">
        <row r="10">
          <cell r="F10">
            <v>1746.43</v>
          </cell>
        </row>
      </sheetData>
      <sheetData sheetId="2290">
        <row r="4">
          <cell r="B4">
            <v>111874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4">
          <cell r="B4">
            <v>111874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4">
          <cell r="B4">
            <v>111874</v>
          </cell>
        </row>
      </sheetData>
      <sheetData sheetId="2298">
        <row r="10">
          <cell r="F10">
            <v>1746.43</v>
          </cell>
        </row>
      </sheetData>
      <sheetData sheetId="2299">
        <row r="4">
          <cell r="B4">
            <v>111874</v>
          </cell>
        </row>
      </sheetData>
      <sheetData sheetId="2300">
        <row r="10">
          <cell r="F10">
            <v>1746.43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6.3812059999999997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6.3812059999999997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6.3812059999999997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4">
          <cell r="B4">
            <v>111874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6.3812059999999997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4">
          <cell r="B4">
            <v>111874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4">
          <cell r="B4">
            <v>111874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4">
          <cell r="B4">
            <v>111874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10">
          <cell r="F10">
            <v>1746.43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10">
          <cell r="F10">
            <v>1746.43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10">
          <cell r="F10">
            <v>1746.43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10">
          <cell r="F10">
            <v>1746.43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10">
          <cell r="F10">
            <v>1746.43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10">
          <cell r="F10">
            <v>1746.43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10">
          <cell r="F10">
            <v>1746.43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10">
          <cell r="F10">
            <v>6.3812059999999997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10">
          <cell r="F10">
            <v>6.3812059999999997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10">
          <cell r="F10">
            <v>6.3812059999999997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10">
          <cell r="F10">
            <v>6.3812059999999997</v>
          </cell>
        </row>
      </sheetData>
      <sheetData sheetId="2488">
        <row r="4">
          <cell r="B4">
            <v>111874</v>
          </cell>
        </row>
      </sheetData>
      <sheetData sheetId="2489">
        <row r="4">
          <cell r="B4">
            <v>111874</v>
          </cell>
        </row>
      </sheetData>
      <sheetData sheetId="2490">
        <row r="10">
          <cell r="F10">
            <v>6.3812059999999997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>
        <row r="4">
          <cell r="B4">
            <v>111874</v>
          </cell>
        </row>
      </sheetData>
      <sheetData sheetId="2496">
        <row r="4">
          <cell r="B4">
            <v>111874</v>
          </cell>
        </row>
      </sheetData>
      <sheetData sheetId="2497">
        <row r="10">
          <cell r="F10">
            <v>6.3812059999999997</v>
          </cell>
        </row>
      </sheetData>
      <sheetData sheetId="2498">
        <row r="10">
          <cell r="F10">
            <v>1746.43</v>
          </cell>
        </row>
      </sheetData>
      <sheetData sheetId="2499">
        <row r="4">
          <cell r="B4">
            <v>111874</v>
          </cell>
        </row>
      </sheetData>
      <sheetData sheetId="2500">
        <row r="4">
          <cell r="B4">
            <v>111874</v>
          </cell>
        </row>
      </sheetData>
      <sheetData sheetId="2501">
        <row r="10">
          <cell r="F10">
            <v>1746.43</v>
          </cell>
        </row>
      </sheetData>
      <sheetData sheetId="2502">
        <row r="10">
          <cell r="F10">
            <v>6.3812059999999997</v>
          </cell>
        </row>
      </sheetData>
      <sheetData sheetId="2503">
        <row r="10">
          <cell r="F10">
            <v>1746.43</v>
          </cell>
        </row>
      </sheetData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>
        <row r="10">
          <cell r="F10">
            <v>1746.43</v>
          </cell>
        </row>
      </sheetData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>
        <row r="10">
          <cell r="F10">
            <v>1746.43</v>
          </cell>
        </row>
      </sheetData>
      <sheetData sheetId="2528">
        <row r="10">
          <cell r="F10">
            <v>1746.43</v>
          </cell>
        </row>
      </sheetData>
      <sheetData sheetId="2529">
        <row r="10">
          <cell r="F10">
            <v>1746.43</v>
          </cell>
        </row>
      </sheetData>
      <sheetData sheetId="2530">
        <row r="10">
          <cell r="F10">
            <v>1746.43</v>
          </cell>
        </row>
      </sheetData>
      <sheetData sheetId="2531">
        <row r="10">
          <cell r="F10">
            <v>1746.43</v>
          </cell>
        </row>
      </sheetData>
      <sheetData sheetId="2532">
        <row r="10">
          <cell r="F10">
            <v>1746.43</v>
          </cell>
        </row>
      </sheetData>
      <sheetData sheetId="2533">
        <row r="10">
          <cell r="F10">
            <v>1746.43</v>
          </cell>
        </row>
      </sheetData>
      <sheetData sheetId="2534">
        <row r="10">
          <cell r="F10">
            <v>1746.43</v>
          </cell>
        </row>
      </sheetData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/>
      <sheetData sheetId="2538">
        <row r="10">
          <cell r="F10">
            <v>1746.43</v>
          </cell>
        </row>
      </sheetData>
      <sheetData sheetId="2539">
        <row r="10">
          <cell r="F10">
            <v>1746.43</v>
          </cell>
        </row>
      </sheetData>
      <sheetData sheetId="2540">
        <row r="10">
          <cell r="F10">
            <v>1746.43</v>
          </cell>
        </row>
      </sheetData>
      <sheetData sheetId="2541">
        <row r="4">
          <cell r="B4">
            <v>111874</v>
          </cell>
        </row>
      </sheetData>
      <sheetData sheetId="2542">
        <row r="10">
          <cell r="F10">
            <v>1746.43</v>
          </cell>
        </row>
      </sheetData>
      <sheetData sheetId="2543">
        <row r="10">
          <cell r="F10">
            <v>1746.43</v>
          </cell>
        </row>
      </sheetData>
      <sheetData sheetId="2544">
        <row r="10">
          <cell r="F10">
            <v>1746.43</v>
          </cell>
        </row>
      </sheetData>
      <sheetData sheetId="2545"/>
      <sheetData sheetId="2546"/>
      <sheetData sheetId="2547"/>
      <sheetData sheetId="2548"/>
      <sheetData sheetId="2549"/>
      <sheetData sheetId="2550"/>
      <sheetData sheetId="2551">
        <row r="10">
          <cell r="F10">
            <v>1746.43</v>
          </cell>
        </row>
      </sheetData>
      <sheetData sheetId="2552">
        <row r="10">
          <cell r="F10">
            <v>1746.43</v>
          </cell>
        </row>
      </sheetData>
      <sheetData sheetId="2553">
        <row r="10">
          <cell r="F10">
            <v>1746.43</v>
          </cell>
        </row>
      </sheetData>
      <sheetData sheetId="2554">
        <row r="10">
          <cell r="F10">
            <v>1746.43</v>
          </cell>
        </row>
      </sheetData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>
        <row r="10">
          <cell r="F10">
            <v>1746.43</v>
          </cell>
        </row>
      </sheetData>
      <sheetData sheetId="2661" refreshError="1"/>
      <sheetData sheetId="2662" refreshError="1"/>
      <sheetData sheetId="2663" refreshError="1"/>
      <sheetData sheetId="2664">
        <row r="10">
          <cell r="F10">
            <v>1746.43</v>
          </cell>
        </row>
      </sheetData>
      <sheetData sheetId="2665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>
        <row r="10">
          <cell r="F10">
            <v>1746.43</v>
          </cell>
        </row>
      </sheetData>
      <sheetData sheetId="2712">
        <row r="10">
          <cell r="F10">
            <v>1746.43</v>
          </cell>
        </row>
      </sheetData>
      <sheetData sheetId="2713">
        <row r="10">
          <cell r="F10">
            <v>1746.43</v>
          </cell>
        </row>
      </sheetData>
      <sheetData sheetId="2714">
        <row r="10">
          <cell r="F10">
            <v>1746.43</v>
          </cell>
        </row>
      </sheetData>
      <sheetData sheetId="2715">
        <row r="10">
          <cell r="F10">
            <v>1746.43</v>
          </cell>
        </row>
      </sheetData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>
        <row r="10">
          <cell r="F10">
            <v>1746.43</v>
          </cell>
        </row>
      </sheetData>
      <sheetData sheetId="2719">
        <row r="10">
          <cell r="F10">
            <v>1746.43</v>
          </cell>
        </row>
      </sheetData>
      <sheetData sheetId="2720">
        <row r="10">
          <cell r="F10">
            <v>1746.43</v>
          </cell>
        </row>
      </sheetData>
      <sheetData sheetId="2721">
        <row r="10">
          <cell r="F10">
            <v>1746.43</v>
          </cell>
        </row>
      </sheetData>
      <sheetData sheetId="2722">
        <row r="10">
          <cell r="F10">
            <v>1746.43</v>
          </cell>
        </row>
      </sheetData>
      <sheetData sheetId="2723">
        <row r="10">
          <cell r="F10">
            <v>1746.43</v>
          </cell>
        </row>
      </sheetData>
      <sheetData sheetId="2724">
        <row r="10">
          <cell r="F10">
            <v>1746.43</v>
          </cell>
        </row>
      </sheetData>
      <sheetData sheetId="2725">
        <row r="10">
          <cell r="F10">
            <v>1746.43</v>
          </cell>
        </row>
      </sheetData>
      <sheetData sheetId="2726">
        <row r="10">
          <cell r="F10">
            <v>1746.43</v>
          </cell>
        </row>
      </sheetData>
      <sheetData sheetId="2727">
        <row r="10">
          <cell r="F10">
            <v>1746.43</v>
          </cell>
        </row>
      </sheetData>
      <sheetData sheetId="2728">
        <row r="10">
          <cell r="F10">
            <v>1746.43</v>
          </cell>
        </row>
      </sheetData>
      <sheetData sheetId="2729">
        <row r="10">
          <cell r="F10">
            <v>1746.43</v>
          </cell>
        </row>
      </sheetData>
      <sheetData sheetId="2730">
        <row r="10">
          <cell r="F10">
            <v>1746.43</v>
          </cell>
        </row>
      </sheetData>
      <sheetData sheetId="2731">
        <row r="10">
          <cell r="F10">
            <v>1746.43</v>
          </cell>
        </row>
      </sheetData>
      <sheetData sheetId="2732">
        <row r="10">
          <cell r="F10">
            <v>1746.43</v>
          </cell>
        </row>
      </sheetData>
      <sheetData sheetId="2733"/>
      <sheetData sheetId="2734"/>
      <sheetData sheetId="2735"/>
      <sheetData sheetId="2736"/>
      <sheetData sheetId="2737"/>
      <sheetData sheetId="2738"/>
      <sheetData sheetId="2739">
        <row r="10">
          <cell r="F10">
            <v>1746.43</v>
          </cell>
        </row>
      </sheetData>
      <sheetData sheetId="2740"/>
      <sheetData sheetId="2741"/>
      <sheetData sheetId="2742">
        <row r="4">
          <cell r="B4">
            <v>111874</v>
          </cell>
        </row>
      </sheetData>
      <sheetData sheetId="2743"/>
      <sheetData sheetId="2744"/>
      <sheetData sheetId="2745"/>
      <sheetData sheetId="2746"/>
      <sheetData sheetId="2747"/>
      <sheetData sheetId="2748"/>
      <sheetData sheetId="2749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/>
      <sheetData sheetId="2891"/>
      <sheetData sheetId="2892"/>
      <sheetData sheetId="2893"/>
      <sheetData sheetId="2894" refreshError="1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/>
      <sheetData sheetId="2936">
        <row r="10">
          <cell r="F10">
            <v>1746.43</v>
          </cell>
        </row>
      </sheetData>
      <sheetData sheetId="2937"/>
      <sheetData sheetId="2938">
        <row r="10">
          <cell r="F10">
            <v>1746.43</v>
          </cell>
        </row>
      </sheetData>
      <sheetData sheetId="2939"/>
      <sheetData sheetId="2940">
        <row r="10">
          <cell r="F10">
            <v>1746.43</v>
          </cell>
        </row>
      </sheetData>
      <sheetData sheetId="2941">
        <row r="10">
          <cell r="F10">
            <v>1746.43</v>
          </cell>
        </row>
      </sheetData>
      <sheetData sheetId="2942"/>
      <sheetData sheetId="2943">
        <row r="10">
          <cell r="F10">
            <v>1746.43</v>
          </cell>
        </row>
      </sheetData>
      <sheetData sheetId="2944">
        <row r="10">
          <cell r="F10">
            <v>1746.43</v>
          </cell>
        </row>
      </sheetData>
      <sheetData sheetId="2945">
        <row r="10">
          <cell r="F10">
            <v>1746.43</v>
          </cell>
        </row>
      </sheetData>
      <sheetData sheetId="2946">
        <row r="10">
          <cell r="F10">
            <v>1746.43</v>
          </cell>
        </row>
      </sheetData>
      <sheetData sheetId="2947">
        <row r="10">
          <cell r="F10">
            <v>1746.43</v>
          </cell>
        </row>
      </sheetData>
      <sheetData sheetId="2948">
        <row r="10">
          <cell r="F10">
            <v>1746.43</v>
          </cell>
        </row>
      </sheetData>
      <sheetData sheetId="2949"/>
      <sheetData sheetId="2950">
        <row r="10">
          <cell r="F10">
            <v>1746.43</v>
          </cell>
        </row>
      </sheetData>
      <sheetData sheetId="2951">
        <row r="10">
          <cell r="F10">
            <v>1746.43</v>
          </cell>
        </row>
      </sheetData>
      <sheetData sheetId="2952">
        <row r="10">
          <cell r="F10">
            <v>1746.43</v>
          </cell>
        </row>
      </sheetData>
      <sheetData sheetId="2953">
        <row r="10">
          <cell r="F10">
            <v>1746.43</v>
          </cell>
        </row>
      </sheetData>
      <sheetData sheetId="2954">
        <row r="10">
          <cell r="F10">
            <v>1746.43</v>
          </cell>
        </row>
      </sheetData>
      <sheetData sheetId="2955">
        <row r="4">
          <cell r="B4">
            <v>111874</v>
          </cell>
        </row>
      </sheetData>
      <sheetData sheetId="2956">
        <row r="10">
          <cell r="F10">
            <v>1746.43</v>
          </cell>
        </row>
      </sheetData>
      <sheetData sheetId="2957">
        <row r="4">
          <cell r="B4">
            <v>111874</v>
          </cell>
        </row>
      </sheetData>
      <sheetData sheetId="2958">
        <row r="10">
          <cell r="F10">
            <v>1746.43</v>
          </cell>
        </row>
      </sheetData>
      <sheetData sheetId="2959"/>
      <sheetData sheetId="2960">
        <row r="10">
          <cell r="F10">
            <v>1746.43</v>
          </cell>
        </row>
      </sheetData>
      <sheetData sheetId="2961"/>
      <sheetData sheetId="2962"/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/>
      <sheetData sheetId="2966">
        <row r="10">
          <cell r="F10">
            <v>1746.43</v>
          </cell>
        </row>
      </sheetData>
      <sheetData sheetId="2967">
        <row r="4">
          <cell r="B4">
            <v>111874</v>
          </cell>
        </row>
      </sheetData>
      <sheetData sheetId="2968"/>
      <sheetData sheetId="2969"/>
      <sheetData sheetId="2970">
        <row r="10">
          <cell r="F10">
            <v>1746.43</v>
          </cell>
        </row>
      </sheetData>
      <sheetData sheetId="2971"/>
      <sheetData sheetId="2972"/>
      <sheetData sheetId="2973">
        <row r="10">
          <cell r="F10">
            <v>1746.43</v>
          </cell>
        </row>
      </sheetData>
      <sheetData sheetId="2974">
        <row r="10">
          <cell r="F10">
            <v>1746.43</v>
          </cell>
        </row>
      </sheetData>
      <sheetData sheetId="2975">
        <row r="10">
          <cell r="F10">
            <v>1746.43</v>
          </cell>
        </row>
      </sheetData>
      <sheetData sheetId="2976">
        <row r="10">
          <cell r="F10">
            <v>1746.43</v>
          </cell>
        </row>
      </sheetData>
      <sheetData sheetId="2977">
        <row r="4">
          <cell r="B4">
            <v>111874</v>
          </cell>
        </row>
      </sheetData>
      <sheetData sheetId="2978"/>
      <sheetData sheetId="2979">
        <row r="10">
          <cell r="F10">
            <v>1746.43</v>
          </cell>
        </row>
      </sheetData>
      <sheetData sheetId="2980">
        <row r="10">
          <cell r="F10">
            <v>1746.43</v>
          </cell>
        </row>
      </sheetData>
      <sheetData sheetId="2981"/>
      <sheetData sheetId="2982"/>
      <sheetData sheetId="2983">
        <row r="10">
          <cell r="F10">
            <v>1746.43</v>
          </cell>
        </row>
      </sheetData>
      <sheetData sheetId="2984">
        <row r="10">
          <cell r="F10">
            <v>1746.43</v>
          </cell>
        </row>
      </sheetData>
      <sheetData sheetId="2985">
        <row r="10">
          <cell r="F10">
            <v>1746.43</v>
          </cell>
        </row>
      </sheetData>
      <sheetData sheetId="2986">
        <row r="10">
          <cell r="F10">
            <v>1746.43</v>
          </cell>
        </row>
      </sheetData>
      <sheetData sheetId="2987">
        <row r="10">
          <cell r="F10">
            <v>1746.43</v>
          </cell>
        </row>
      </sheetData>
      <sheetData sheetId="2988">
        <row r="10">
          <cell r="F10">
            <v>1746.43</v>
          </cell>
        </row>
      </sheetData>
      <sheetData sheetId="2989">
        <row r="4">
          <cell r="B4">
            <v>111874</v>
          </cell>
        </row>
      </sheetData>
      <sheetData sheetId="2990">
        <row r="10">
          <cell r="F10">
            <v>1746.43</v>
          </cell>
        </row>
      </sheetData>
      <sheetData sheetId="2991">
        <row r="10">
          <cell r="F10">
            <v>1746.43</v>
          </cell>
        </row>
      </sheetData>
      <sheetData sheetId="2992">
        <row r="10">
          <cell r="F10">
            <v>6.3812059999999997</v>
          </cell>
        </row>
      </sheetData>
      <sheetData sheetId="2993">
        <row r="10">
          <cell r="F10">
            <v>1746.43</v>
          </cell>
        </row>
      </sheetData>
      <sheetData sheetId="2994">
        <row r="10">
          <cell r="F10">
            <v>1746.43</v>
          </cell>
        </row>
      </sheetData>
      <sheetData sheetId="2995">
        <row r="10">
          <cell r="F10">
            <v>1746.43</v>
          </cell>
        </row>
      </sheetData>
      <sheetData sheetId="2996">
        <row r="10">
          <cell r="F10">
            <v>1746.43</v>
          </cell>
        </row>
      </sheetData>
      <sheetData sheetId="2997">
        <row r="10">
          <cell r="F10">
            <v>1746.43</v>
          </cell>
        </row>
      </sheetData>
      <sheetData sheetId="2998">
        <row r="10">
          <cell r="F10">
            <v>1746.43</v>
          </cell>
        </row>
      </sheetData>
      <sheetData sheetId="2999">
        <row r="4">
          <cell r="B4">
            <v>111874</v>
          </cell>
        </row>
      </sheetData>
      <sheetData sheetId="3000">
        <row r="10">
          <cell r="F10">
            <v>1746.43</v>
          </cell>
        </row>
      </sheetData>
      <sheetData sheetId="3001">
        <row r="10">
          <cell r="F10">
            <v>1746.43</v>
          </cell>
        </row>
      </sheetData>
      <sheetData sheetId="3002">
        <row r="10">
          <cell r="F10">
            <v>1746.43</v>
          </cell>
        </row>
      </sheetData>
      <sheetData sheetId="3003">
        <row r="10">
          <cell r="F10">
            <v>1746.43</v>
          </cell>
        </row>
      </sheetData>
      <sheetData sheetId="3004">
        <row r="10">
          <cell r="F10">
            <v>1746.43</v>
          </cell>
        </row>
      </sheetData>
      <sheetData sheetId="3005">
        <row r="10">
          <cell r="F10">
            <v>1746.43</v>
          </cell>
        </row>
      </sheetData>
      <sheetData sheetId="3006">
        <row r="10">
          <cell r="F10">
            <v>1746.43</v>
          </cell>
        </row>
      </sheetData>
      <sheetData sheetId="3007">
        <row r="10">
          <cell r="F10">
            <v>1746.43</v>
          </cell>
        </row>
      </sheetData>
      <sheetData sheetId="3008">
        <row r="10">
          <cell r="F10">
            <v>1746.43</v>
          </cell>
        </row>
      </sheetData>
      <sheetData sheetId="3009">
        <row r="10">
          <cell r="F10">
            <v>1746.43</v>
          </cell>
        </row>
      </sheetData>
      <sheetData sheetId="3010">
        <row r="10">
          <cell r="F10">
            <v>1746.43</v>
          </cell>
        </row>
      </sheetData>
      <sheetData sheetId="3011">
        <row r="10">
          <cell r="F10">
            <v>1746.43</v>
          </cell>
        </row>
      </sheetData>
      <sheetData sheetId="3012">
        <row r="10">
          <cell r="F10">
            <v>1746.43</v>
          </cell>
        </row>
      </sheetData>
      <sheetData sheetId="3013">
        <row r="10">
          <cell r="F10">
            <v>1746.43</v>
          </cell>
        </row>
      </sheetData>
      <sheetData sheetId="3014">
        <row r="10">
          <cell r="F10">
            <v>1746.43</v>
          </cell>
        </row>
      </sheetData>
      <sheetData sheetId="3015">
        <row r="10">
          <cell r="F10">
            <v>1746.43</v>
          </cell>
        </row>
      </sheetData>
      <sheetData sheetId="3016">
        <row r="10">
          <cell r="F10">
            <v>1746.43</v>
          </cell>
        </row>
      </sheetData>
      <sheetData sheetId="3017">
        <row r="10">
          <cell r="F10">
            <v>1746.43</v>
          </cell>
        </row>
      </sheetData>
      <sheetData sheetId="3018">
        <row r="10">
          <cell r="F10">
            <v>1746.43</v>
          </cell>
        </row>
      </sheetData>
      <sheetData sheetId="3019">
        <row r="10">
          <cell r="F10">
            <v>1746.43</v>
          </cell>
        </row>
      </sheetData>
      <sheetData sheetId="3020">
        <row r="10">
          <cell r="F10">
            <v>1746.43</v>
          </cell>
        </row>
      </sheetData>
      <sheetData sheetId="3021">
        <row r="10">
          <cell r="F10">
            <v>1746.43</v>
          </cell>
        </row>
      </sheetData>
      <sheetData sheetId="3022">
        <row r="10">
          <cell r="F10">
            <v>1746.43</v>
          </cell>
        </row>
      </sheetData>
      <sheetData sheetId="3023">
        <row r="10">
          <cell r="F10">
            <v>1746.43</v>
          </cell>
        </row>
      </sheetData>
      <sheetData sheetId="3024"/>
      <sheetData sheetId="3025">
        <row r="10">
          <cell r="F10">
            <v>1746.43</v>
          </cell>
        </row>
      </sheetData>
      <sheetData sheetId="3026">
        <row r="10">
          <cell r="F10">
            <v>1746.43</v>
          </cell>
        </row>
      </sheetData>
      <sheetData sheetId="3027" refreshError="1"/>
      <sheetData sheetId="3028">
        <row r="10">
          <cell r="F10">
            <v>1746.43</v>
          </cell>
        </row>
      </sheetData>
      <sheetData sheetId="3029">
        <row r="10">
          <cell r="F10">
            <v>6.3812059999999997</v>
          </cell>
        </row>
      </sheetData>
      <sheetData sheetId="3030" refreshError="1"/>
      <sheetData sheetId="3031" refreshError="1"/>
      <sheetData sheetId="3032" refreshError="1"/>
      <sheetData sheetId="3033" refreshError="1"/>
      <sheetData sheetId="3034">
        <row r="10">
          <cell r="F10">
            <v>1746.43</v>
          </cell>
        </row>
      </sheetData>
      <sheetData sheetId="3035">
        <row r="10">
          <cell r="F10">
            <v>1746.43</v>
          </cell>
        </row>
      </sheetData>
      <sheetData sheetId="3036">
        <row r="10">
          <cell r="F10">
            <v>1746.43</v>
          </cell>
        </row>
      </sheetData>
      <sheetData sheetId="3037"/>
      <sheetData sheetId="3038">
        <row r="10">
          <cell r="F10">
            <v>1746.43</v>
          </cell>
        </row>
      </sheetData>
      <sheetData sheetId="3039">
        <row r="10">
          <cell r="F10">
            <v>1746.43</v>
          </cell>
        </row>
      </sheetData>
      <sheetData sheetId="3040">
        <row r="10">
          <cell r="F10">
            <v>1746.43</v>
          </cell>
        </row>
      </sheetData>
      <sheetData sheetId="3041"/>
      <sheetData sheetId="3042"/>
      <sheetData sheetId="3043">
        <row r="10">
          <cell r="F10">
            <v>1746.43</v>
          </cell>
        </row>
      </sheetData>
      <sheetData sheetId="3044">
        <row r="10">
          <cell r="F10">
            <v>1746.43</v>
          </cell>
        </row>
      </sheetData>
      <sheetData sheetId="3045"/>
      <sheetData sheetId="3046"/>
      <sheetData sheetId="3047">
        <row r="10">
          <cell r="F10">
            <v>1746.43</v>
          </cell>
        </row>
      </sheetData>
      <sheetData sheetId="3048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/>
      <sheetData sheetId="3063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/>
      <sheetData sheetId="3122">
        <row r="10">
          <cell r="F10">
            <v>1746.43</v>
          </cell>
        </row>
      </sheetData>
      <sheetData sheetId="3123">
        <row r="10">
          <cell r="F10">
            <v>1746.43</v>
          </cell>
        </row>
      </sheetData>
      <sheetData sheetId="3124">
        <row r="10">
          <cell r="F10">
            <v>1746.43</v>
          </cell>
        </row>
      </sheetData>
      <sheetData sheetId="3125">
        <row r="10">
          <cell r="F10">
            <v>1746.43</v>
          </cell>
        </row>
      </sheetData>
      <sheetData sheetId="3126">
        <row r="10">
          <cell r="F10">
            <v>1746.43</v>
          </cell>
        </row>
      </sheetData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>
        <row r="4">
          <cell r="B4">
            <v>111874</v>
          </cell>
        </row>
      </sheetData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>
        <row r="10">
          <cell r="F10">
            <v>1746.43</v>
          </cell>
        </row>
      </sheetData>
      <sheetData sheetId="3234">
        <row r="4">
          <cell r="B4">
            <v>111874</v>
          </cell>
        </row>
      </sheetData>
      <sheetData sheetId="3235">
        <row r="4">
          <cell r="B4">
            <v>111874</v>
          </cell>
        </row>
      </sheetData>
      <sheetData sheetId="3236">
        <row r="4">
          <cell r="B4">
            <v>111874</v>
          </cell>
        </row>
      </sheetData>
      <sheetData sheetId="3237">
        <row r="4">
          <cell r="B4">
            <v>111874</v>
          </cell>
        </row>
      </sheetData>
      <sheetData sheetId="3238">
        <row r="4">
          <cell r="B4">
            <v>111874</v>
          </cell>
        </row>
      </sheetData>
      <sheetData sheetId="3239">
        <row r="4">
          <cell r="B4">
            <v>111874</v>
          </cell>
        </row>
      </sheetData>
      <sheetData sheetId="3240">
        <row r="4">
          <cell r="B4">
            <v>111874</v>
          </cell>
        </row>
      </sheetData>
      <sheetData sheetId="3241">
        <row r="4">
          <cell r="B4">
            <v>111874</v>
          </cell>
        </row>
      </sheetData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>
        <row r="4">
          <cell r="B4">
            <v>111874</v>
          </cell>
        </row>
      </sheetData>
      <sheetData sheetId="3261">
        <row r="4">
          <cell r="B4">
            <v>111874</v>
          </cell>
        </row>
      </sheetData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>
        <row r="10">
          <cell r="F10">
            <v>1746.43</v>
          </cell>
        </row>
      </sheetData>
      <sheetData sheetId="3274"/>
      <sheetData sheetId="3275">
        <row r="10">
          <cell r="F10">
            <v>1746.43</v>
          </cell>
        </row>
      </sheetData>
      <sheetData sheetId="3276">
        <row r="10">
          <cell r="F10">
            <v>1746.43</v>
          </cell>
        </row>
      </sheetData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>
        <row r="10">
          <cell r="F10">
            <v>1746.43</v>
          </cell>
        </row>
      </sheetData>
      <sheetData sheetId="3334">
        <row r="10">
          <cell r="F10">
            <v>1746.43</v>
          </cell>
        </row>
      </sheetData>
      <sheetData sheetId="3335">
        <row r="10">
          <cell r="F10">
            <v>1746.43</v>
          </cell>
        </row>
      </sheetData>
      <sheetData sheetId="3336">
        <row r="10">
          <cell r="F10">
            <v>1746.43</v>
          </cell>
        </row>
      </sheetData>
      <sheetData sheetId="3337">
        <row r="10">
          <cell r="F10">
            <v>1746.43</v>
          </cell>
        </row>
      </sheetData>
      <sheetData sheetId="3338">
        <row r="10">
          <cell r="F10">
            <v>1746.43</v>
          </cell>
        </row>
      </sheetData>
      <sheetData sheetId="3339">
        <row r="10">
          <cell r="F10">
            <v>1746.43</v>
          </cell>
        </row>
      </sheetData>
      <sheetData sheetId="3340">
        <row r="10">
          <cell r="F10">
            <v>1746.43</v>
          </cell>
        </row>
      </sheetData>
      <sheetData sheetId="3341">
        <row r="10">
          <cell r="F10">
            <v>1746.43</v>
          </cell>
        </row>
      </sheetData>
      <sheetData sheetId="3342">
        <row r="10">
          <cell r="F10">
            <v>1746.43</v>
          </cell>
        </row>
      </sheetData>
      <sheetData sheetId="3343">
        <row r="10">
          <cell r="F10">
            <v>1746.43</v>
          </cell>
        </row>
      </sheetData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>
        <row r="10">
          <cell r="F10">
            <v>1746.43</v>
          </cell>
        </row>
      </sheetData>
      <sheetData sheetId="3514">
        <row r="10">
          <cell r="F10">
            <v>1746.43</v>
          </cell>
        </row>
      </sheetData>
      <sheetData sheetId="3515">
        <row r="10">
          <cell r="F10">
            <v>1746.43</v>
          </cell>
        </row>
      </sheetData>
      <sheetData sheetId="3516">
        <row r="10">
          <cell r="F10">
            <v>1746.43</v>
          </cell>
        </row>
      </sheetData>
      <sheetData sheetId="3517">
        <row r="4">
          <cell r="B4">
            <v>111874</v>
          </cell>
        </row>
      </sheetData>
      <sheetData sheetId="3518">
        <row r="4">
          <cell r="B4">
            <v>111874</v>
          </cell>
        </row>
      </sheetData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>
        <row r="4">
          <cell r="B4">
            <v>111874</v>
          </cell>
        </row>
      </sheetData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>
        <row r="4">
          <cell r="B4">
            <v>111874</v>
          </cell>
        </row>
      </sheetData>
      <sheetData sheetId="3615">
        <row r="4">
          <cell r="B4">
            <v>111874</v>
          </cell>
        </row>
      </sheetData>
      <sheetData sheetId="3616">
        <row r="4">
          <cell r="B4">
            <v>111874</v>
          </cell>
        </row>
      </sheetData>
      <sheetData sheetId="3617">
        <row r="4">
          <cell r="B4">
            <v>111874</v>
          </cell>
        </row>
      </sheetData>
      <sheetData sheetId="3618">
        <row r="4">
          <cell r="B4">
            <v>111874</v>
          </cell>
        </row>
      </sheetData>
      <sheetData sheetId="3619">
        <row r="4">
          <cell r="B4">
            <v>111874</v>
          </cell>
        </row>
      </sheetData>
      <sheetData sheetId="3620">
        <row r="4">
          <cell r="B4">
            <v>111874</v>
          </cell>
        </row>
      </sheetData>
      <sheetData sheetId="3621">
        <row r="4">
          <cell r="B4">
            <v>111874</v>
          </cell>
        </row>
      </sheetData>
      <sheetData sheetId="3622">
        <row r="4">
          <cell r="B4">
            <v>111874</v>
          </cell>
        </row>
      </sheetData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>
        <row r="4">
          <cell r="B4">
            <v>111874</v>
          </cell>
        </row>
      </sheetData>
      <sheetData sheetId="3650">
        <row r="4">
          <cell r="B4">
            <v>111874</v>
          </cell>
        </row>
      </sheetData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>
        <row r="10">
          <cell r="F10">
            <v>1746.43</v>
          </cell>
        </row>
      </sheetData>
      <sheetData sheetId="3664"/>
      <sheetData sheetId="3665">
        <row r="10">
          <cell r="F10">
            <v>1746.43</v>
          </cell>
        </row>
      </sheetData>
      <sheetData sheetId="3666">
        <row r="10">
          <cell r="F10">
            <v>1746.43</v>
          </cell>
        </row>
      </sheetData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 refreshError="1"/>
      <sheetData sheetId="3741" refreshError="1"/>
      <sheetData sheetId="3742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>
        <row r="10">
          <cell r="F10">
            <v>1746.43</v>
          </cell>
        </row>
      </sheetData>
      <sheetData sheetId="3756">
        <row r="10">
          <cell r="F10">
            <v>1746.43</v>
          </cell>
        </row>
      </sheetData>
      <sheetData sheetId="3757">
        <row r="10">
          <cell r="F10">
            <v>1746.43</v>
          </cell>
        </row>
      </sheetData>
      <sheetData sheetId="3758">
        <row r="10">
          <cell r="F10">
            <v>1746.43</v>
          </cell>
        </row>
      </sheetData>
      <sheetData sheetId="3759">
        <row r="4">
          <cell r="B4">
            <v>111874</v>
          </cell>
        </row>
      </sheetData>
      <sheetData sheetId="3760">
        <row r="4">
          <cell r="B4">
            <v>111874</v>
          </cell>
        </row>
      </sheetData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>
        <row r="4">
          <cell r="B4">
            <v>111874</v>
          </cell>
        </row>
      </sheetData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>
        <row r="4">
          <cell r="B4">
            <v>111874</v>
          </cell>
        </row>
      </sheetData>
      <sheetData sheetId="3857">
        <row r="4">
          <cell r="B4">
            <v>111874</v>
          </cell>
        </row>
      </sheetData>
      <sheetData sheetId="3858">
        <row r="4">
          <cell r="B4">
            <v>111874</v>
          </cell>
        </row>
      </sheetData>
      <sheetData sheetId="3859">
        <row r="4">
          <cell r="B4">
            <v>111874</v>
          </cell>
        </row>
      </sheetData>
      <sheetData sheetId="3860">
        <row r="4">
          <cell r="B4">
            <v>111874</v>
          </cell>
        </row>
      </sheetData>
      <sheetData sheetId="3861">
        <row r="4">
          <cell r="B4">
            <v>111874</v>
          </cell>
        </row>
      </sheetData>
      <sheetData sheetId="3862">
        <row r="4">
          <cell r="B4">
            <v>111874</v>
          </cell>
        </row>
      </sheetData>
      <sheetData sheetId="3863">
        <row r="4">
          <cell r="B4">
            <v>111874</v>
          </cell>
        </row>
      </sheetData>
      <sheetData sheetId="3864">
        <row r="4">
          <cell r="B4">
            <v>111874</v>
          </cell>
        </row>
      </sheetData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>
        <row r="4">
          <cell r="B4">
            <v>111874</v>
          </cell>
        </row>
      </sheetData>
      <sheetData sheetId="3893">
        <row r="4">
          <cell r="B4">
            <v>111874</v>
          </cell>
        </row>
      </sheetData>
      <sheetData sheetId="3894"/>
      <sheetData sheetId="3895"/>
      <sheetData sheetId="3896"/>
      <sheetData sheetId="3897"/>
      <sheetData sheetId="3898"/>
      <sheetData sheetId="3899"/>
      <sheetData sheetId="3900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/>
      <sheetData sheetId="4081"/>
      <sheetData sheetId="4082"/>
      <sheetData sheetId="4083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/>
      <sheetData sheetId="4107" refreshError="1"/>
      <sheetData sheetId="4108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 refreshError="1"/>
      <sheetData sheetId="417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  <sheetName val="SLIP"/>
      <sheetName val="TBA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ตั๋วเงินรับ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U-7"/>
      <sheetName val="FS-YTD"/>
      <sheetName val="BALANCE SHEET 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set date"/>
      <sheetName val="Trial Balance"/>
      <sheetName val="Scale"/>
      <sheetName val="คงเหลือ GH"/>
      <sheetName val="FDR-Jan-99 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finance64k_u"/>
      <sheetName val="set_date"/>
      <sheetName val="SCB_1_-_Current"/>
      <sheetName val="SCB_2_-_Current"/>
      <sheetName val="Account_Map"/>
      <sheetName val="GS_STD"/>
      <sheetName val="OP_STD"/>
      <sheetName val="Sequence"/>
      <sheetName val="Export Sales"/>
      <sheetName val="Domestic Sales"/>
      <sheetName val="Dealer Sales"/>
      <sheetName val="cutoff1"/>
      <sheetName val="03100(SS)"/>
      <sheetName val="10-1 Media"/>
      <sheetName val="10-cut"/>
      <sheetName val="xlSVH_T"/>
      <sheetName val="Request"/>
      <sheetName val="U-5"/>
      <sheetName val="Bahrain"/>
      <sheetName val="BTR BKK"/>
      <sheetName val="AssetAcc"/>
      <sheetName val="C-1"/>
      <sheetName val="SUM"/>
      <sheetName val="master"/>
      <sheetName val="PLSUMM"/>
      <sheetName val="Tel|AV&amp;C|PC|POS|Sec|Net|DL"/>
      <sheetName val="HtlApp|Svr|DataCtr"/>
      <sheetName val="ICT POTF"/>
      <sheetName val="Stock Bal สรรพากร SBM3 JUN"/>
      <sheetName val="New Std. "/>
      <sheetName val="Lead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G-BS"/>
      <sheetName val="J1"/>
      <sheetName val="S03"/>
      <sheetName val="明細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BAR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detail"/>
      <sheetName val="rates"/>
      <sheetName val="141010"/>
      <sheetName val="PM"/>
      <sheetName val="ลูกค้า"/>
      <sheetName val="Budget_ปี_2560"/>
      <sheetName val="BaseCostSCr"/>
      <sheetName val="BaseCostEur"/>
      <sheetName val="BaseUsage"/>
      <sheetName val="CONTROL_BASE"/>
      <sheetName val="Required"/>
      <sheetName val="February-17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Defer_ร่วม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W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Spirt Disp"/>
      <sheetName val="#cmpt2"/>
      <sheetName val="FX"/>
      <sheetName val="เงินกู้ธนช"/>
      <sheetName val="Assumption Data"/>
      <sheetName val="Mgt"/>
      <sheetName val="Basic"/>
      <sheetName val="EX"/>
      <sheetName val="Part"/>
      <sheetName val="Console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onso Volume"/>
      <sheetName val="Retrieve in KLOC HC - Copy val"/>
      <sheetName val="GL"/>
      <sheetName val="产品装配和检测"/>
      <sheetName val="bang tien luong"/>
      <sheetName val="TEN_DV"/>
      <sheetName val="Weekly Hires &amp; Terms 10-2"/>
      <sheetName val="ORI"/>
      <sheetName val="TB YEST ON JUN'19"/>
      <sheetName val="C-PL4"/>
      <sheetName val="PRM"/>
      <sheetName val="Group"/>
      <sheetName val="E.PRECIOS"/>
      <sheetName val="MPU"/>
      <sheetName val="_กระทบผลรวม  1710 "/>
      <sheetName val=" กระทบผลรวม  1710 "/>
      <sheetName val="PAN M4_25 FE CM3 P2"/>
      <sheetName val="iGrouping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10"/>
      <sheetName val="MFA"/>
      <sheetName val="cost4-47"/>
      <sheetName val="StandingData"/>
      <sheetName val="addl cost"/>
      <sheetName val="accumdeprn"/>
      <sheetName val="中山低值"/>
      <sheetName val="Proj"/>
      <sheetName val="List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A"/>
      <sheetName val="CIPA"/>
      <sheetName val="spr-slow-date"/>
      <sheetName val="bang_tien_luong"/>
      <sheetName val="Assumption"/>
      <sheetName val="Queries"/>
      <sheetName val="Clean"/>
      <sheetName val="PriorData"/>
      <sheetName val="Inputs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130530"/>
      <sheetName val="USAGE FOOD"/>
      <sheetName val="K-5"/>
      <sheetName val="DM"/>
      <sheetName val="BMCT2003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Code"/>
      <sheetName val="REPCO-CCtr"/>
      <sheetName val="ROC-CCTR."/>
      <sheetName val="Terms and Escrow"/>
      <sheetName val="OthCode"/>
      <sheetName val="Date"/>
      <sheetName val="県別ﾏﾙﾁ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Actual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ข้อมูลบัญชี -Sep-06"/>
      <sheetName val="AILC004"/>
      <sheetName val="ref2"/>
      <sheetName val="E_PRECIOS"/>
      <sheetName val="Weekly_Hires_&amp;_Terms_10-2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อมตะCiyt"/>
      <sheetName val="Detail-Sep"/>
      <sheetName val="Assumptions"/>
      <sheetName val="Breakeven Analysis"/>
      <sheetName val="Age311299TAS"/>
      <sheetName val="TASintDec00"/>
      <sheetName val="P4DDBFTAS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PR"/>
      <sheetName val="PS-1995"/>
      <sheetName val="_2__xls__2__xls_COV"/>
      <sheetName val="PortSTDSave"/>
      <sheetName val="Seagate _share_in_units"/>
      <sheetName val="FF_21_a_"/>
      <sheetName val="CBO0497"/>
      <sheetName val="Sale0402"/>
      <sheetName val="Base"/>
      <sheetName val="25_TB"/>
      <sheetName val="02_Assumption"/>
      <sheetName val="Report"/>
      <sheetName val="MATT"/>
      <sheetName val="AIL-GL_2-9z"/>
      <sheetName val="Tables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生涸"/>
      <sheetName val="WM"/>
      <sheetName val="140100Summ"/>
      <sheetName val="140100_20040430"/>
      <sheetName val="C8198 employee list_20040519"/>
      <sheetName val="Cctmst"/>
      <sheetName val="Basic Info."/>
      <sheetName val="BUDGET10702"/>
      <sheetName val="Sale0403"/>
      <sheetName val="CRITERIA6"/>
      <sheetName val="ชื่อหุ้น"/>
      <sheetName val="B&amp;S 1999"/>
      <sheetName val="ALL"/>
      <sheetName val="N-4.4"/>
      <sheetName val="STRUCTURE"/>
      <sheetName val="文書情報"/>
      <sheetName val="Cost Assumption"/>
      <sheetName val="BRP&amp;L"/>
      <sheetName val="Sdos.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HK-HKD"/>
      <sheetName val="EXPORT ( US$)"/>
      <sheetName val="Apr02 Prod Data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SAD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IFS"/>
      <sheetName val="UF"/>
      <sheetName val="Sale0307"/>
      <sheetName val="K.Ricky"/>
      <sheetName val="Sensitivity"/>
      <sheetName val="#Lookup"/>
      <sheetName val="InventTableModule_1-1"/>
      <sheetName val="GIVTR00P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?????"/>
      <sheetName val="table"/>
      <sheetName val="Transaction rollforward"/>
      <sheetName val="H-110"/>
      <sheetName val="H-120"/>
      <sheetName val="修正存貨"/>
      <sheetName val="Mscb97"/>
      <sheetName val="起始"/>
      <sheetName val="A(Landfill)"/>
      <sheetName val="B(Piling)"/>
      <sheetName val="หมายเหตุ"/>
      <sheetName val="งบการเงิน"/>
      <sheetName val="LOCABB"/>
      <sheetName val="LOCAPPO"/>
      <sheetName val="[38]BARS"/>
      <sheetName val="Line item details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ost_Assumption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GENERAL"/>
      <sheetName val="ADM"/>
      <sheetName val="Sale 0411"/>
      <sheetName val="Sale 0407"/>
      <sheetName val="LTX"/>
      <sheetName val="Assm"/>
      <sheetName val="EXRPTS"/>
      <sheetName val="盈A030617使用格式"/>
      <sheetName val="2002"/>
      <sheetName val="COST09"/>
      <sheetName val="MTP"/>
      <sheetName val="MTP1"/>
      <sheetName val="Unit Trust Movement"/>
      <sheetName val="BIC"/>
      <sheetName val="L to 20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bus"/>
      <sheetName val="parameter"/>
      <sheetName val="ANALYSE DE VENTES"/>
      <sheetName val="Senario Manager"/>
      <sheetName val="E 4 - Long Out. Analysis"/>
      <sheetName val="Machine2,3'04"/>
      <sheetName val="Aging"/>
      <sheetName val="PREPAID LEAD"/>
      <sheetName val="Aging-ARSum"/>
      <sheetName val="CAPM"/>
      <sheetName val="EU1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EXPORT_(_US$)"/>
      <sheetName val="Apr02_Prod_Data3"/>
      <sheetName val="data_list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Data Input"/>
      <sheetName val="Calculation of end rates"/>
      <sheetName val="EQ4NTV"/>
      <sheetName val="Account Code_E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Mant.Fiberline"/>
      <sheetName val="MainComp"/>
      <sheetName val="FF-2 (1)"/>
      <sheetName val="M_CT_OUT"/>
      <sheetName val="RECY"/>
      <sheetName val="AAT-98"/>
      <sheetName val="Income Statement"/>
      <sheetName val="Mat cost 6yrs"/>
      <sheetName val="Assump"/>
      <sheetName val="Overall Parameters"/>
      <sheetName val="NW-Right"/>
      <sheetName val="QUANTITY COMPARISON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Unit_Trust_Movement1"/>
      <sheetName val="Sale_0411"/>
      <sheetName val="Sale_0407"/>
      <sheetName val="ANALYSE_DE_VENTES"/>
      <sheetName val="30's-Components"/>
      <sheetName val="B-105"/>
      <sheetName val="Sale 2003"/>
      <sheetName val="FDREPORT"/>
      <sheetName val="BS Dec'15"/>
      <sheetName val="Asset"/>
      <sheetName val="TB98,oct99&amp;sap99-WPL"/>
      <sheetName val="CREDIT STATS"/>
      <sheetName val="C 1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個品ﾘｽﾄ"/>
      <sheetName val="BSI"/>
      <sheetName val="FF-6"/>
      <sheetName val="Loan Calculator"/>
      <sheetName val="Sale0309"/>
      <sheetName val="Acquisition Assumptions"/>
      <sheetName val="HP"/>
      <sheetName val="cal (2)"/>
      <sheetName val="HH"/>
      <sheetName val="PJ Cost Progress"/>
      <sheetName val="BS ATTACH"/>
      <sheetName val="BS_FULL"/>
      <sheetName val="Sale 0501"/>
      <sheetName val="MS Box"/>
      <sheetName val="MOLP C"/>
      <sheetName val="ALL_ภาคโฆษณาNBT"/>
      <sheetName val="61 HR"/>
      <sheetName val="65 FINANCE"/>
      <sheetName val="3rd"/>
      <sheetName val="New Item"/>
      <sheetName val="DPLA"/>
      <sheetName val="CRA-Detail"/>
      <sheetName val="Interim --&gt; Top"/>
      <sheetName val="ADJ_-_RATE28"/>
      <sheetName val="TR_-_AP-_0028"/>
      <sheetName val="ADJ___RATE28"/>
      <sheetName val="Sheet1_(2)28"/>
      <sheetName val="เงินกู้_MGC27"/>
      <sheetName val="TrialBalance_Q3-200227"/>
      <sheetName val="BALANCE_SHEET_28"/>
      <sheetName val="finance64k_u26"/>
      <sheetName val="SCB_1_-_Current26"/>
      <sheetName val="SCB_2_-_Current26"/>
      <sheetName val="set_date26"/>
      <sheetName val="Trial_Balance25"/>
      <sheetName val="คงเหลือ_GH27"/>
      <sheetName val="FDR-Jan-99_25"/>
      <sheetName val="Export_Sales25"/>
      <sheetName val="Domestic_Sales25"/>
      <sheetName val="Dealer_Sales25"/>
      <sheetName val="Graph_DMG27"/>
      <sheetName val="10-1_Media24"/>
      <sheetName val="BTR_BKK24"/>
      <sheetName val="ICT_POTF23"/>
      <sheetName val="Stock_Bal_สรรพากร_SBM3_JUN24"/>
      <sheetName val="New_Std__24"/>
      <sheetName val="depn-Sep_0323"/>
      <sheetName val="กราฟ_ผลิต22"/>
      <sheetName val="By_Person24"/>
      <sheetName val="Supplier_Master_IF23"/>
      <sheetName val="KK_Rev_123"/>
      <sheetName val="SC1_XLS22"/>
      <sheetName val="PAN_M4*25_FE_CM3_P220"/>
      <sheetName val="Bang_gia_tong_hop20"/>
      <sheetName val="5_Analysis20"/>
      <sheetName val="Standing_Data20"/>
      <sheetName val="Asset_&amp;_Liability20"/>
      <sheetName val="Net_asset_value20"/>
      <sheetName val="OTB_201214"/>
      <sheetName val="BAT_data_entry17"/>
      <sheetName val="BAT_Reserve_data_entry17"/>
      <sheetName val="_IB-PL-00-01_SUMMARY17"/>
      <sheetName val="Call_Down_Data_OLD17"/>
      <sheetName val="RM_Req14"/>
      <sheetName val="Fields_Worksheet15"/>
      <sheetName val="FF_Volume15"/>
      <sheetName val="Size_Dist15"/>
      <sheetName val="Size_Dist_215"/>
      <sheetName val="Read_me17"/>
      <sheetName val="Assumption_Data14"/>
      <sheetName val="Spirt_Disp17"/>
      <sheetName val="Excess_Calc_(2)20"/>
      <sheetName val="Asset_Class17"/>
      <sheetName val="Cost_Center17"/>
      <sheetName val="Depre__Key17"/>
      <sheetName val="Weekly_Hires_&amp;_Terms_10-214"/>
      <sheetName val="Quantum-Machined_Comp_20"/>
      <sheetName val="Assy_Prod_Schedule20"/>
      <sheetName val="Family3-Machined_Comp_20"/>
      <sheetName val="Quest-Machined_Comp_20"/>
      <sheetName val="addl_cost14"/>
      <sheetName val="bang_tien_luong17"/>
      <sheetName val="Scenarios_and_Sensitivities14"/>
      <sheetName val="Global_Assumptions14"/>
      <sheetName val="U1_P&amp;L14"/>
      <sheetName val="Non-Statistical_Sampling_Mast14"/>
      <sheetName val="Two_Step_Revenue_Testing_Mast14"/>
      <sheetName val="Global_Data14"/>
      <sheetName val="Expense_Summary14"/>
      <sheetName val="Cum_91-9314"/>
      <sheetName val="Dec_9414"/>
      <sheetName val="Conso_Volume14"/>
      <sheetName val="E_PRECIOS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B_YEST_ON_JUN'1914"/>
      <sheetName val="CPE_Parameters14"/>
      <sheetName val="IPVPN_Parameters14"/>
      <sheetName val="Retrieve_in_KLOC_HC_-_Copy_va14"/>
      <sheetName val="_กระทบผลรวม__1710_28"/>
      <sheetName val="_กระทบผลรวม__1710_29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Big_C12"/>
      <sheetName val="Big_C+npd12"/>
      <sheetName val="F20_Promo12"/>
      <sheetName val="F21_Promo12"/>
      <sheetName val="Cost_tops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PAN_M4_25_FE_CM3_P212"/>
      <sheetName val="ROC-CCTR_11"/>
      <sheetName val="Terms_and_Escrow11"/>
      <sheetName val="ABR_P&amp;L12"/>
      <sheetName val="PLmth_12"/>
      <sheetName val="Sale_040812"/>
      <sheetName val="Co_info12"/>
      <sheetName val="CA_Sheet12"/>
      <sheetName val="Sale_040112"/>
      <sheetName val="Cost_centre_expenditure12"/>
      <sheetName val="Staff_List12"/>
      <sheetName val="test_212"/>
      <sheetName val="Norms_SP12"/>
      <sheetName val="B131_12"/>
      <sheetName val="FF_2__1_12"/>
      <sheetName val="Appx_B12"/>
      <sheetName val="Data_212"/>
      <sheetName val="Tornado_4_7_Component_List12"/>
      <sheetName val="Tornado_2_2_Component_List12"/>
      <sheetName val="ปัจจุบัน_12"/>
      <sheetName val="U2_212"/>
      <sheetName val="Tornado_5_6_Component_List12"/>
      <sheetName val="QR_4_112"/>
      <sheetName val="U-2_112"/>
      <sheetName val="License_BOI12"/>
      <sheetName val="GL_CB12"/>
      <sheetName val="GL_M12"/>
      <sheetName val="USAGE_FOOD12"/>
      <sheetName val="Seagate__share_in_units7"/>
      <sheetName val="Breakeven_Analysis7"/>
      <sheetName val="ข้อมูลบัญชี_-Sep-0610"/>
      <sheetName val="STORE_MN14"/>
      <sheetName val="วงเครดิต_37"/>
      <sheetName val="Register_Cal_Mar_04_July_05_7"/>
      <sheetName val="gold_แลกทอง7"/>
      <sheetName val="C8198_employee_list_200405197"/>
      <sheetName val="B&amp;S_199910"/>
      <sheetName val="N-4_47"/>
      <sheetName val="Sdos_7"/>
      <sheetName val="Alm_CDis_Edif_Terr_CCiales7"/>
      <sheetName val="Arrendamiento_CC7"/>
      <sheetName val="Cost_Assumption7"/>
      <sheetName val="Apr02_Prod_Data7"/>
      <sheetName val="5)_Parameters5"/>
      <sheetName val="1)_Asset_Valuation5"/>
      <sheetName val="Raw_Material5"/>
      <sheetName val="งบทดลอง_-_ต_ค_25475"/>
      <sheetName val="Company_Info5"/>
      <sheetName val="CA_Comp5"/>
      <sheetName val="K_Ricky5"/>
      <sheetName val="Cash_Flow5"/>
      <sheetName val="Basic_Info_7"/>
      <sheetName val="cc_196_(SYS)_(2)5"/>
      <sheetName val="คชจ_ดำเนินงาน6-437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EXPORT_(_US$)4"/>
      <sheetName val="Line_item_details4"/>
      <sheetName val="PULP_MILL4"/>
      <sheetName val="data_list3"/>
      <sheetName val="TAX_COM3"/>
      <sheetName val="Ajustes_cia4"/>
      <sheetName val="O_Ing_4"/>
      <sheetName val="Aj_anual_Inflación4"/>
      <sheetName val="Pgs_Prov_4"/>
      <sheetName val="Coef_Utilidad4"/>
      <sheetName val="IVA_Flujo4"/>
      <sheetName val="Prom_IA4"/>
      <sheetName val="IA_Base4"/>
      <sheetName val="Vta_A_F_4"/>
      <sheetName val="IA_5-A4"/>
      <sheetName val="G_Inst4"/>
      <sheetName val="I_X_P4"/>
      <sheetName val="&lt;_SS_&gt;4"/>
      <sheetName val="Clientes_y_Prov_4"/>
      <sheetName val="Res_Fiscales4"/>
      <sheetName val="AP-4_1-D4"/>
      <sheetName val="S_a_Favor4"/>
      <sheetName val="Int_PF4"/>
      <sheetName val="Valuacion_20013"/>
      <sheetName val="Transaction_rollforward3"/>
      <sheetName val="L_to_202"/>
      <sheetName val="Unit_Trust_Movement2"/>
      <sheetName val="Sale_04111"/>
      <sheetName val="Sale_04071"/>
      <sheetName val="ANALYSE_DE_VENTES1"/>
      <sheetName val="PREPAID_LEAD"/>
      <sheetName val="Senario_Manager"/>
      <sheetName val="Parameters_and_Assumptions"/>
      <sheetName val="P_&amp;_l_"/>
      <sheetName val="BOX_SUM"/>
      <sheetName val="FIN_GOOD"/>
      <sheetName val="SUD_30_09_09"/>
      <sheetName val="CREDIT_STATS"/>
      <sheetName val="C_1"/>
      <sheetName val="Deferred_Charge"/>
      <sheetName val="013_-_การสั่งการ"/>
      <sheetName val="ฝ่ายบริการ_"/>
      <sheetName val="Loan_Calculator"/>
      <sheetName val="Acquisition_Assumptions"/>
      <sheetName val="cal_(2)"/>
      <sheetName val="Data_Input"/>
      <sheetName val="Calculation_of_end_rates"/>
      <sheetName val="FF-2_(1)"/>
      <sheetName val="QUANTITY_COMPARISON"/>
      <sheetName val="Account_Code_E"/>
      <sheetName val="E_4_-_Long_Out__Analysis"/>
      <sheetName val="Mant_Fiberline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2">
          <cell r="V2">
            <v>2317</v>
          </cell>
        </row>
      </sheetData>
      <sheetData sheetId="220">
        <row r="2">
          <cell r="V2">
            <v>2317</v>
          </cell>
        </row>
      </sheetData>
      <sheetData sheetId="221"/>
      <sheetData sheetId="222">
        <row r="2">
          <cell r="V2">
            <v>2317</v>
          </cell>
        </row>
      </sheetData>
      <sheetData sheetId="223">
        <row r="2">
          <cell r="V2">
            <v>2317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2">
          <cell r="V2">
            <v>2317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2">
          <cell r="B2" t="str">
            <v>Pers.no.</v>
          </cell>
        </row>
      </sheetData>
      <sheetData sheetId="402">
        <row r="2">
          <cell r="B2" t="str">
            <v>Pers.no.</v>
          </cell>
        </row>
      </sheetData>
      <sheetData sheetId="403">
        <row r="2">
          <cell r="B2" t="str">
            <v>Pers.no.</v>
          </cell>
        </row>
      </sheetData>
      <sheetData sheetId="404">
        <row r="2">
          <cell r="B2" t="str">
            <v>Pers.no.</v>
          </cell>
        </row>
      </sheetData>
      <sheetData sheetId="405">
        <row r="2">
          <cell r="B2" t="str">
            <v>Pers.no.</v>
          </cell>
        </row>
      </sheetData>
      <sheetData sheetId="406"/>
      <sheetData sheetId="407">
        <row r="2">
          <cell r="B2" t="str">
            <v>Pers.no.</v>
          </cell>
        </row>
      </sheetData>
      <sheetData sheetId="408">
        <row r="2">
          <cell r="B2" t="str">
            <v>Pers.no.</v>
          </cell>
        </row>
      </sheetData>
      <sheetData sheetId="409">
        <row r="2">
          <cell r="B2" t="str">
            <v>Pers.no.</v>
          </cell>
        </row>
      </sheetData>
      <sheetData sheetId="410"/>
      <sheetData sheetId="411">
        <row r="2">
          <cell r="B2" t="str">
            <v>Pers.no.</v>
          </cell>
        </row>
      </sheetData>
      <sheetData sheetId="412">
        <row r="2">
          <cell r="B2" t="str">
            <v>Pers.no.</v>
          </cell>
        </row>
      </sheetData>
      <sheetData sheetId="413">
        <row r="2">
          <cell r="B2" t="str">
            <v>Pers.no.</v>
          </cell>
        </row>
      </sheetData>
      <sheetData sheetId="414">
        <row r="2">
          <cell r="B2" t="str">
            <v>Pers.no.</v>
          </cell>
        </row>
      </sheetData>
      <sheetData sheetId="415">
        <row r="2">
          <cell r="B2" t="str">
            <v>Pers.no.</v>
          </cell>
        </row>
      </sheetData>
      <sheetData sheetId="416">
        <row r="2">
          <cell r="B2" t="str">
            <v>Pers.no.</v>
          </cell>
        </row>
      </sheetData>
      <sheetData sheetId="417">
        <row r="2">
          <cell r="B2" t="str">
            <v>Pers.no.</v>
          </cell>
        </row>
      </sheetData>
      <sheetData sheetId="418">
        <row r="2">
          <cell r="B2" t="str">
            <v>Pers.no.</v>
          </cell>
        </row>
      </sheetData>
      <sheetData sheetId="419">
        <row r="2">
          <cell r="B2" t="str">
            <v>Pers.no.</v>
          </cell>
        </row>
      </sheetData>
      <sheetData sheetId="420"/>
      <sheetData sheetId="421">
        <row r="2">
          <cell r="B2" t="str">
            <v>Pers.no.</v>
          </cell>
        </row>
      </sheetData>
      <sheetData sheetId="422">
        <row r="2">
          <cell r="B2" t="str">
            <v>Pers.no.</v>
          </cell>
        </row>
      </sheetData>
      <sheetData sheetId="423">
        <row r="2">
          <cell r="B2" t="str">
            <v>Pers.no.</v>
          </cell>
        </row>
      </sheetData>
      <sheetData sheetId="424"/>
      <sheetData sheetId="425">
        <row r="2">
          <cell r="B2" t="str">
            <v>Pers.no.</v>
          </cell>
        </row>
      </sheetData>
      <sheetData sheetId="426"/>
      <sheetData sheetId="427">
        <row r="2">
          <cell r="B2" t="str">
            <v>Pers.no.</v>
          </cell>
        </row>
      </sheetData>
      <sheetData sheetId="428"/>
      <sheetData sheetId="429">
        <row r="2">
          <cell r="B2" t="str">
            <v>Pers.no.</v>
          </cell>
        </row>
      </sheetData>
      <sheetData sheetId="430"/>
      <sheetData sheetId="431">
        <row r="2">
          <cell r="B2" t="str">
            <v>Pers.no.</v>
          </cell>
        </row>
      </sheetData>
      <sheetData sheetId="432"/>
      <sheetData sheetId="433">
        <row r="2">
          <cell r="B2" t="str">
            <v>Pers.no.</v>
          </cell>
        </row>
      </sheetData>
      <sheetData sheetId="434"/>
      <sheetData sheetId="435">
        <row r="2">
          <cell r="B2" t="str">
            <v>Pers.no.</v>
          </cell>
        </row>
      </sheetData>
      <sheetData sheetId="436"/>
      <sheetData sheetId="437">
        <row r="2">
          <cell r="B2" t="str">
            <v>Pers.no.</v>
          </cell>
        </row>
      </sheetData>
      <sheetData sheetId="438"/>
      <sheetData sheetId="439"/>
      <sheetData sheetId="440"/>
      <sheetData sheetId="441">
        <row r="2">
          <cell r="B2" t="str">
            <v>Pers.no.</v>
          </cell>
        </row>
      </sheetData>
      <sheetData sheetId="442">
        <row r="2">
          <cell r="B2" t="str">
            <v>Pers.no.</v>
          </cell>
        </row>
      </sheetData>
      <sheetData sheetId="443">
        <row r="2">
          <cell r="B2" t="str">
            <v>Pers.no.</v>
          </cell>
        </row>
      </sheetData>
      <sheetData sheetId="444"/>
      <sheetData sheetId="445">
        <row r="2">
          <cell r="B2" t="str">
            <v>Pers.no.</v>
          </cell>
        </row>
      </sheetData>
      <sheetData sheetId="446">
        <row r="2">
          <cell r="B2" t="str">
            <v>Pers.no.</v>
          </cell>
        </row>
      </sheetData>
      <sheetData sheetId="447">
        <row r="2">
          <cell r="B2" t="str">
            <v>Pers.no.</v>
          </cell>
        </row>
      </sheetData>
      <sheetData sheetId="448">
        <row r="2">
          <cell r="B2" t="str">
            <v>Pers.no.</v>
          </cell>
        </row>
      </sheetData>
      <sheetData sheetId="449">
        <row r="2">
          <cell r="B2" t="str">
            <v>Pers.no.</v>
          </cell>
        </row>
      </sheetData>
      <sheetData sheetId="450">
        <row r="2">
          <cell r="B2" t="str">
            <v>Pers.no.</v>
          </cell>
        </row>
      </sheetData>
      <sheetData sheetId="451">
        <row r="2">
          <cell r="B2" t="str">
            <v>Pers.no.</v>
          </cell>
        </row>
      </sheetData>
      <sheetData sheetId="452">
        <row r="2">
          <cell r="B2" t="str">
            <v>Pers.no.</v>
          </cell>
        </row>
      </sheetData>
      <sheetData sheetId="453">
        <row r="2">
          <cell r="B2" t="str">
            <v>Pers.no.</v>
          </cell>
        </row>
      </sheetData>
      <sheetData sheetId="454"/>
      <sheetData sheetId="455">
        <row r="2">
          <cell r="B2" t="str">
            <v>Pers.no.</v>
          </cell>
        </row>
      </sheetData>
      <sheetData sheetId="456">
        <row r="2">
          <cell r="B2" t="str">
            <v>Pers.no.</v>
          </cell>
        </row>
      </sheetData>
      <sheetData sheetId="457">
        <row r="2">
          <cell r="B2" t="str">
            <v>Pers.no.</v>
          </cell>
        </row>
      </sheetData>
      <sheetData sheetId="458">
        <row r="2">
          <cell r="B2" t="str">
            <v>Pers.no.</v>
          </cell>
        </row>
      </sheetData>
      <sheetData sheetId="459">
        <row r="2">
          <cell r="B2" t="str">
            <v>Pers.no.</v>
          </cell>
        </row>
      </sheetData>
      <sheetData sheetId="460">
        <row r="2">
          <cell r="B2" t="str">
            <v>Pers.no.</v>
          </cell>
        </row>
      </sheetData>
      <sheetData sheetId="461">
        <row r="2">
          <cell r="B2" t="str">
            <v>Pers.no.</v>
          </cell>
        </row>
      </sheetData>
      <sheetData sheetId="462">
        <row r="2">
          <cell r="B2" t="str">
            <v>Pers.no.</v>
          </cell>
        </row>
      </sheetData>
      <sheetData sheetId="463">
        <row r="2">
          <cell r="B2" t="str">
            <v>Pers.no.</v>
          </cell>
        </row>
      </sheetData>
      <sheetData sheetId="464"/>
      <sheetData sheetId="465">
        <row r="2">
          <cell r="B2" t="str">
            <v>Pers.no.</v>
          </cell>
        </row>
      </sheetData>
      <sheetData sheetId="466">
        <row r="2">
          <cell r="B2" t="str">
            <v>Pers.no.</v>
          </cell>
        </row>
      </sheetData>
      <sheetData sheetId="467">
        <row r="2">
          <cell r="B2" t="str">
            <v>Pers.no.</v>
          </cell>
        </row>
      </sheetData>
      <sheetData sheetId="468"/>
      <sheetData sheetId="469">
        <row r="2">
          <cell r="B2" t="str">
            <v>Pers.no.</v>
          </cell>
        </row>
      </sheetData>
      <sheetData sheetId="470"/>
      <sheetData sheetId="471">
        <row r="2">
          <cell r="B2" t="str">
            <v>Pers.no.</v>
          </cell>
        </row>
      </sheetData>
      <sheetData sheetId="472"/>
      <sheetData sheetId="473">
        <row r="2">
          <cell r="B2" t="str">
            <v>Pers.no.</v>
          </cell>
        </row>
      </sheetData>
      <sheetData sheetId="474"/>
      <sheetData sheetId="475">
        <row r="2">
          <cell r="B2" t="str">
            <v>Pers.no.</v>
          </cell>
        </row>
      </sheetData>
      <sheetData sheetId="476"/>
      <sheetData sheetId="477">
        <row r="2">
          <cell r="B2" t="str">
            <v>Pers.no.</v>
          </cell>
        </row>
      </sheetData>
      <sheetData sheetId="478"/>
      <sheetData sheetId="479">
        <row r="2">
          <cell r="B2" t="str">
            <v>Pers.no.</v>
          </cell>
        </row>
      </sheetData>
      <sheetData sheetId="480"/>
      <sheetData sheetId="481">
        <row r="2">
          <cell r="B2" t="str">
            <v>Pers.no.</v>
          </cell>
        </row>
      </sheetData>
      <sheetData sheetId="482"/>
      <sheetData sheetId="483"/>
      <sheetData sheetId="484"/>
      <sheetData sheetId="485">
        <row r="2">
          <cell r="B2" t="str">
            <v>Pers.no.</v>
          </cell>
        </row>
      </sheetData>
      <sheetData sheetId="486"/>
      <sheetData sheetId="487"/>
      <sheetData sheetId="488"/>
      <sheetData sheetId="489"/>
      <sheetData sheetId="490">
        <row r="2">
          <cell r="B2" t="str">
            <v>Pers.no.</v>
          </cell>
        </row>
      </sheetData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>
        <row r="2">
          <cell r="B2" t="str">
            <v>Pers.no.</v>
          </cell>
        </row>
      </sheetData>
      <sheetData sheetId="897">
        <row r="2">
          <cell r="B2" t="str">
            <v>Pers.no.</v>
          </cell>
        </row>
      </sheetData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>
        <row r="2">
          <cell r="B2" t="str">
            <v>Pers.no.</v>
          </cell>
        </row>
      </sheetData>
      <sheetData sheetId="914">
        <row r="2">
          <cell r="B2" t="str">
            <v>Pers.no.</v>
          </cell>
        </row>
      </sheetData>
      <sheetData sheetId="915">
        <row r="2">
          <cell r="B2" t="str">
            <v>Pers.no.</v>
          </cell>
        </row>
      </sheetData>
      <sheetData sheetId="916">
        <row r="2">
          <cell r="B2" t="str">
            <v>Pers.no.</v>
          </cell>
        </row>
      </sheetData>
      <sheetData sheetId="917">
        <row r="2">
          <cell r="B2" t="str">
            <v>Pers.no.</v>
          </cell>
        </row>
      </sheetData>
      <sheetData sheetId="918">
        <row r="2">
          <cell r="B2" t="str">
            <v>Pers.no.</v>
          </cell>
        </row>
      </sheetData>
      <sheetData sheetId="919">
        <row r="2">
          <cell r="B2" t="str">
            <v>Pers.no.</v>
          </cell>
        </row>
      </sheetData>
      <sheetData sheetId="920">
        <row r="2">
          <cell r="B2" t="str">
            <v>Pers.no.</v>
          </cell>
        </row>
      </sheetData>
      <sheetData sheetId="921">
        <row r="2">
          <cell r="B2" t="str">
            <v>Pers.no.</v>
          </cell>
        </row>
      </sheetData>
      <sheetData sheetId="922">
        <row r="2">
          <cell r="B2" t="str">
            <v>Pers.no.</v>
          </cell>
        </row>
      </sheetData>
      <sheetData sheetId="923">
        <row r="2">
          <cell r="B2" t="str">
            <v>Pers.no.</v>
          </cell>
        </row>
      </sheetData>
      <sheetData sheetId="924">
        <row r="2">
          <cell r="B2" t="str">
            <v>Pers.no.</v>
          </cell>
        </row>
      </sheetData>
      <sheetData sheetId="925">
        <row r="2">
          <cell r="B2" t="str">
            <v>Pers.no.</v>
          </cell>
        </row>
      </sheetData>
      <sheetData sheetId="926">
        <row r="2">
          <cell r="B2" t="str">
            <v>Pers.no.</v>
          </cell>
        </row>
      </sheetData>
      <sheetData sheetId="927">
        <row r="2">
          <cell r="B2" t="str">
            <v>Pers.no.</v>
          </cell>
        </row>
      </sheetData>
      <sheetData sheetId="928">
        <row r="2">
          <cell r="B2" t="str">
            <v>Pers.no.</v>
          </cell>
        </row>
      </sheetData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>
        <row r="2">
          <cell r="B2" t="str">
            <v>Pers.no.</v>
          </cell>
        </row>
      </sheetData>
      <sheetData sheetId="1001"/>
      <sheetData sheetId="1002"/>
      <sheetData sheetId="1003"/>
      <sheetData sheetId="1004">
        <row r="2">
          <cell r="B2" t="str">
            <v>Pers.no.</v>
          </cell>
        </row>
      </sheetData>
      <sheetData sheetId="1005">
        <row r="2">
          <cell r="B2" t="str">
            <v>Pers.no.</v>
          </cell>
        </row>
      </sheetData>
      <sheetData sheetId="1006">
        <row r="2">
          <cell r="B2" t="str">
            <v>Pers.no.</v>
          </cell>
        </row>
      </sheetData>
      <sheetData sheetId="1007">
        <row r="2">
          <cell r="B2" t="str">
            <v>Pers.no.</v>
          </cell>
        </row>
      </sheetData>
      <sheetData sheetId="1008">
        <row r="2">
          <cell r="B2" t="str">
            <v>Pers.no.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/>
      <sheetData sheetId="1021"/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/>
      <sheetData sheetId="1036"/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/>
      <sheetData sheetId="1051"/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/>
      <sheetData sheetId="1060"/>
      <sheetData sheetId="1061"/>
      <sheetData sheetId="1062"/>
      <sheetData sheetId="1063"/>
      <sheetData sheetId="1064"/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>
        <row r="2">
          <cell r="B2" t="str">
            <v>Pers.no.</v>
          </cell>
        </row>
      </sheetData>
      <sheetData sheetId="1077">
        <row r="2">
          <cell r="B2" t="str">
            <v>Pers.no.</v>
          </cell>
        </row>
      </sheetData>
      <sheetData sheetId="1078">
        <row r="2">
          <cell r="B2" t="str">
            <v>Pers.no.</v>
          </cell>
        </row>
      </sheetData>
      <sheetData sheetId="1079">
        <row r="2">
          <cell r="B2" t="str">
            <v>Pers.no.</v>
          </cell>
        </row>
      </sheetData>
      <sheetData sheetId="1080">
        <row r="2">
          <cell r="B2" t="str">
            <v>Pers.no.</v>
          </cell>
        </row>
      </sheetData>
      <sheetData sheetId="1081">
        <row r="2">
          <cell r="B2" t="str">
            <v>Pers.no.</v>
          </cell>
        </row>
      </sheetData>
      <sheetData sheetId="1082">
        <row r="2">
          <cell r="B2" t="str">
            <v>Pers.no.</v>
          </cell>
        </row>
      </sheetData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>
        <row r="2">
          <cell r="B2" t="str">
            <v>Pers.no.</v>
          </cell>
        </row>
      </sheetData>
      <sheetData sheetId="1090">
        <row r="2">
          <cell r="B2" t="str">
            <v>Pers.no.</v>
          </cell>
        </row>
      </sheetData>
      <sheetData sheetId="1091">
        <row r="2">
          <cell r="B2" t="str">
            <v>Pers.no.</v>
          </cell>
        </row>
      </sheetData>
      <sheetData sheetId="1092">
        <row r="2">
          <cell r="B2" t="str">
            <v>Pers.no.</v>
          </cell>
        </row>
      </sheetData>
      <sheetData sheetId="1093"/>
      <sheetData sheetId="1094"/>
      <sheetData sheetId="1095"/>
      <sheetData sheetId="1096">
        <row r="2">
          <cell r="B2" t="str">
            <v>Pers.no.</v>
          </cell>
        </row>
      </sheetData>
      <sheetData sheetId="1097">
        <row r="2">
          <cell r="B2" t="str">
            <v>Pers.no.</v>
          </cell>
        </row>
      </sheetData>
      <sheetData sheetId="1098">
        <row r="2">
          <cell r="B2" t="str">
            <v>Pers.no.</v>
          </cell>
        </row>
      </sheetData>
      <sheetData sheetId="1099">
        <row r="2">
          <cell r="B2" t="str">
            <v>Pers.no.</v>
          </cell>
        </row>
      </sheetData>
      <sheetData sheetId="1100">
        <row r="2">
          <cell r="B2" t="str">
            <v>Pers.no.</v>
          </cell>
        </row>
      </sheetData>
      <sheetData sheetId="1101">
        <row r="2">
          <cell r="B2" t="str">
            <v>Pers.no.</v>
          </cell>
        </row>
      </sheetData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/>
      <sheetData sheetId="1106"/>
      <sheetData sheetId="1107"/>
      <sheetData sheetId="1108"/>
      <sheetData sheetId="1109"/>
      <sheetData sheetId="1110"/>
      <sheetData sheetId="1111">
        <row r="2">
          <cell r="B2" t="str">
            <v>Pers.no.</v>
          </cell>
        </row>
      </sheetData>
      <sheetData sheetId="1112">
        <row r="2">
          <cell r="B2" t="str">
            <v>Pers.no.</v>
          </cell>
        </row>
      </sheetData>
      <sheetData sheetId="1113">
        <row r="2">
          <cell r="B2" t="str">
            <v>Pers.no.</v>
          </cell>
        </row>
      </sheetData>
      <sheetData sheetId="1114">
        <row r="2">
          <cell r="B2" t="str">
            <v>Pers.no.</v>
          </cell>
        </row>
      </sheetData>
      <sheetData sheetId="1115">
        <row r="2">
          <cell r="B2" t="str">
            <v>Pers.no.</v>
          </cell>
        </row>
      </sheetData>
      <sheetData sheetId="1116"/>
      <sheetData sheetId="1117"/>
      <sheetData sheetId="1118"/>
      <sheetData sheetId="1119">
        <row r="2">
          <cell r="B2" t="str">
            <v>Pers.no.</v>
          </cell>
        </row>
      </sheetData>
      <sheetData sheetId="1120">
        <row r="2">
          <cell r="B2" t="str">
            <v>Pers.no.</v>
          </cell>
        </row>
      </sheetData>
      <sheetData sheetId="1121">
        <row r="2">
          <cell r="B2" t="str">
            <v>Pers.no.</v>
          </cell>
        </row>
      </sheetData>
      <sheetData sheetId="1122">
        <row r="2">
          <cell r="B2" t="str">
            <v>Pers.no.</v>
          </cell>
        </row>
      </sheetData>
      <sheetData sheetId="1123"/>
      <sheetData sheetId="1124">
        <row r="2">
          <cell r="B2" t="str">
            <v>Pers.no.</v>
          </cell>
        </row>
      </sheetData>
      <sheetData sheetId="1125">
        <row r="2">
          <cell r="B2" t="str">
            <v>Pers.no.</v>
          </cell>
        </row>
      </sheetData>
      <sheetData sheetId="1126">
        <row r="2">
          <cell r="B2" t="str">
            <v>Pers.no.</v>
          </cell>
        </row>
      </sheetData>
      <sheetData sheetId="1127">
        <row r="2">
          <cell r="B2" t="str">
            <v>Pers.no.</v>
          </cell>
        </row>
      </sheetData>
      <sheetData sheetId="1128">
        <row r="2">
          <cell r="B2" t="str">
            <v>Pers.no.</v>
          </cell>
        </row>
      </sheetData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>
        <row r="2">
          <cell r="B2" t="str">
            <v>Pers.no.</v>
          </cell>
        </row>
      </sheetData>
      <sheetData sheetId="1139">
        <row r="2">
          <cell r="B2" t="str">
            <v>Pers.no.</v>
          </cell>
        </row>
      </sheetData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>
        <row r="2">
          <cell r="B2" t="str">
            <v>Pers.no.</v>
          </cell>
        </row>
      </sheetData>
      <sheetData sheetId="1143"/>
      <sheetData sheetId="1144"/>
      <sheetData sheetId="1145"/>
      <sheetData sheetId="1146">
        <row r="2">
          <cell r="B2" t="str">
            <v>Pers.no.</v>
          </cell>
        </row>
      </sheetData>
      <sheetData sheetId="1147">
        <row r="2">
          <cell r="B2" t="str">
            <v>Pers.no.</v>
          </cell>
        </row>
      </sheetData>
      <sheetData sheetId="1148">
        <row r="2">
          <cell r="B2" t="str">
            <v>Pers.no.</v>
          </cell>
        </row>
      </sheetData>
      <sheetData sheetId="1149">
        <row r="2">
          <cell r="B2" t="str">
            <v>Pers.no.</v>
          </cell>
        </row>
      </sheetData>
      <sheetData sheetId="1150"/>
      <sheetData sheetId="1151">
        <row r="2">
          <cell r="B2" t="str">
            <v>Pers.no.</v>
          </cell>
        </row>
      </sheetData>
      <sheetData sheetId="1152">
        <row r="2">
          <cell r="B2" t="str">
            <v>Pers.no.</v>
          </cell>
        </row>
      </sheetData>
      <sheetData sheetId="1153">
        <row r="2">
          <cell r="B2" t="str">
            <v>Pers.no.</v>
          </cell>
        </row>
      </sheetData>
      <sheetData sheetId="1154">
        <row r="2">
          <cell r="B2" t="str">
            <v>Pers.no.</v>
          </cell>
        </row>
      </sheetData>
      <sheetData sheetId="1155">
        <row r="2">
          <cell r="B2" t="str">
            <v>Pers.no.</v>
          </cell>
        </row>
      </sheetData>
      <sheetData sheetId="1156"/>
      <sheetData sheetId="1157"/>
      <sheetData sheetId="1158"/>
      <sheetData sheetId="1159"/>
      <sheetData sheetId="1160"/>
      <sheetData sheetId="1161"/>
      <sheetData sheetId="1162">
        <row r="2">
          <cell r="B2" t="str">
            <v>Pers.no.</v>
          </cell>
        </row>
      </sheetData>
      <sheetData sheetId="1163">
        <row r="2">
          <cell r="B2" t="str">
            <v>Pers.no.</v>
          </cell>
        </row>
      </sheetData>
      <sheetData sheetId="1164">
        <row r="2">
          <cell r="B2" t="str">
            <v>Pers.no.</v>
          </cell>
        </row>
      </sheetData>
      <sheetData sheetId="1165">
        <row r="2">
          <cell r="B2" t="str">
            <v>Pers.no.</v>
          </cell>
        </row>
      </sheetData>
      <sheetData sheetId="1166">
        <row r="2">
          <cell r="B2" t="str">
            <v>Pers.no.</v>
          </cell>
        </row>
      </sheetData>
      <sheetData sheetId="1167">
        <row r="2">
          <cell r="B2" t="str">
            <v>Pers.no.</v>
          </cell>
        </row>
      </sheetData>
      <sheetData sheetId="1168">
        <row r="2">
          <cell r="B2" t="str">
            <v>Pers.no.</v>
          </cell>
        </row>
      </sheetData>
      <sheetData sheetId="1169">
        <row r="2">
          <cell r="B2" t="str">
            <v>Pers.no.</v>
          </cell>
        </row>
      </sheetData>
      <sheetData sheetId="1170">
        <row r="2">
          <cell r="B2" t="str">
            <v>Pers.no.</v>
          </cell>
        </row>
      </sheetData>
      <sheetData sheetId="1171">
        <row r="2">
          <cell r="B2" t="str">
            <v>Pers.no.</v>
          </cell>
        </row>
      </sheetData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>
        <row r="2">
          <cell r="B2" t="str">
            <v>Pers.no.</v>
          </cell>
        </row>
      </sheetData>
      <sheetData sheetId="1215">
        <row r="2">
          <cell r="B2" t="str">
            <v>Pers.no.</v>
          </cell>
        </row>
      </sheetData>
      <sheetData sheetId="1216">
        <row r="2">
          <cell r="B2" t="str">
            <v>Pers.no.</v>
          </cell>
        </row>
      </sheetData>
      <sheetData sheetId="1217"/>
      <sheetData sheetId="1218"/>
      <sheetData sheetId="1219">
        <row r="2">
          <cell r="B2" t="str">
            <v>Pers.no.</v>
          </cell>
        </row>
      </sheetData>
      <sheetData sheetId="1220">
        <row r="2">
          <cell r="B2" t="str">
            <v>Pers.no.</v>
          </cell>
        </row>
      </sheetData>
      <sheetData sheetId="1221">
        <row r="2">
          <cell r="B2" t="str">
            <v>Pers.no.</v>
          </cell>
        </row>
      </sheetData>
      <sheetData sheetId="1222">
        <row r="2">
          <cell r="B2" t="str">
            <v>Pers.no.</v>
          </cell>
        </row>
      </sheetData>
      <sheetData sheetId="1223">
        <row r="2">
          <cell r="B2" t="str">
            <v>Pers.no.</v>
          </cell>
        </row>
      </sheetData>
      <sheetData sheetId="1224">
        <row r="2">
          <cell r="B2" t="str">
            <v>Pers.no.</v>
          </cell>
        </row>
      </sheetData>
      <sheetData sheetId="1225">
        <row r="2">
          <cell r="B2" t="str">
            <v>Pers.no.</v>
          </cell>
        </row>
      </sheetData>
      <sheetData sheetId="1226">
        <row r="2">
          <cell r="B2" t="str">
            <v>Pers.no.</v>
          </cell>
        </row>
      </sheetData>
      <sheetData sheetId="1227">
        <row r="2">
          <cell r="B2" t="str">
            <v>Pers.no.</v>
          </cell>
        </row>
      </sheetData>
      <sheetData sheetId="1228">
        <row r="2">
          <cell r="B2" t="str">
            <v>Pers.no.</v>
          </cell>
        </row>
      </sheetData>
      <sheetData sheetId="1229">
        <row r="2">
          <cell r="B2" t="str">
            <v>Pers.no.</v>
          </cell>
        </row>
      </sheetData>
      <sheetData sheetId="1230"/>
      <sheetData sheetId="1231"/>
      <sheetData sheetId="1232"/>
      <sheetData sheetId="1233">
        <row r="2">
          <cell r="B2" t="str">
            <v>Pers.no.</v>
          </cell>
        </row>
      </sheetData>
      <sheetData sheetId="1234">
        <row r="2">
          <cell r="B2" t="str">
            <v>Pers.no.</v>
          </cell>
        </row>
      </sheetData>
      <sheetData sheetId="1235">
        <row r="2">
          <cell r="B2" t="str">
            <v>Pers.no.</v>
          </cell>
        </row>
      </sheetData>
      <sheetData sheetId="1236">
        <row r="2">
          <cell r="B2" t="str">
            <v>Pers.no.</v>
          </cell>
        </row>
      </sheetData>
      <sheetData sheetId="1237">
        <row r="2">
          <cell r="B2" t="str">
            <v>Pers.no.</v>
          </cell>
        </row>
      </sheetData>
      <sheetData sheetId="1238">
        <row r="2">
          <cell r="B2" t="str">
            <v>Pers.no.</v>
          </cell>
        </row>
      </sheetData>
      <sheetData sheetId="1239"/>
      <sheetData sheetId="1240"/>
      <sheetData sheetId="1241"/>
      <sheetData sheetId="1242">
        <row r="2">
          <cell r="B2" t="str">
            <v>Pers.no.</v>
          </cell>
        </row>
      </sheetData>
      <sheetData sheetId="1243">
        <row r="2">
          <cell r="B2" t="str">
            <v>Pers.no.</v>
          </cell>
        </row>
      </sheetData>
      <sheetData sheetId="1244">
        <row r="2">
          <cell r="B2" t="str">
            <v>Pers.no.</v>
          </cell>
        </row>
      </sheetData>
      <sheetData sheetId="1245">
        <row r="2">
          <cell r="B2" t="str">
            <v>Pers.no.</v>
          </cell>
        </row>
      </sheetData>
      <sheetData sheetId="1246"/>
      <sheetData sheetId="1247"/>
      <sheetData sheetId="1248"/>
      <sheetData sheetId="1249"/>
      <sheetData sheetId="1250"/>
      <sheetData sheetId="1251">
        <row r="2">
          <cell r="V2">
            <v>2317</v>
          </cell>
        </row>
      </sheetData>
      <sheetData sheetId="1252">
        <row r="2">
          <cell r="V2">
            <v>2317</v>
          </cell>
        </row>
      </sheetData>
      <sheetData sheetId="1253">
        <row r="2">
          <cell r="V2">
            <v>2317</v>
          </cell>
        </row>
      </sheetData>
      <sheetData sheetId="1254">
        <row r="2">
          <cell r="V2">
            <v>2317</v>
          </cell>
        </row>
      </sheetData>
      <sheetData sheetId="1255">
        <row r="2">
          <cell r="V2">
            <v>2317</v>
          </cell>
        </row>
      </sheetData>
      <sheetData sheetId="1256"/>
      <sheetData sheetId="1257">
        <row r="2">
          <cell r="B2" t="str">
            <v>Pers.no.</v>
          </cell>
        </row>
      </sheetData>
      <sheetData sheetId="1258">
        <row r="2">
          <cell r="B2" t="str">
            <v>Pers.no.</v>
          </cell>
        </row>
      </sheetData>
      <sheetData sheetId="1259">
        <row r="2">
          <cell r="B2" t="str">
            <v>Pers.no.</v>
          </cell>
        </row>
      </sheetData>
      <sheetData sheetId="1260"/>
      <sheetData sheetId="1261">
        <row r="2">
          <cell r="V2">
            <v>2317</v>
          </cell>
        </row>
      </sheetData>
      <sheetData sheetId="1262">
        <row r="2">
          <cell r="V2">
            <v>2317</v>
          </cell>
        </row>
      </sheetData>
      <sheetData sheetId="1263">
        <row r="2">
          <cell r="V2">
            <v>2317</v>
          </cell>
        </row>
      </sheetData>
      <sheetData sheetId="1264">
        <row r="2">
          <cell r="V2">
            <v>2317</v>
          </cell>
        </row>
      </sheetData>
      <sheetData sheetId="1265">
        <row r="2">
          <cell r="V2">
            <v>2317</v>
          </cell>
        </row>
      </sheetData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>
        <row r="2">
          <cell r="B2" t="str">
            <v>Pers.no.</v>
          </cell>
        </row>
      </sheetData>
      <sheetData sheetId="1305">
        <row r="2">
          <cell r="B2" t="str">
            <v>Pers.no.</v>
          </cell>
        </row>
      </sheetData>
      <sheetData sheetId="1306">
        <row r="2">
          <cell r="B2" t="str">
            <v>Pers.no.</v>
          </cell>
        </row>
      </sheetData>
      <sheetData sheetId="1307"/>
      <sheetData sheetId="1308"/>
      <sheetData sheetId="1309"/>
      <sheetData sheetId="1310"/>
      <sheetData sheetId="1311">
        <row r="2">
          <cell r="B2" t="str">
            <v>Pers.no.</v>
          </cell>
        </row>
      </sheetData>
      <sheetData sheetId="1312">
        <row r="2">
          <cell r="B2" t="str">
            <v>Pers.no.</v>
          </cell>
        </row>
      </sheetData>
      <sheetData sheetId="1313">
        <row r="2">
          <cell r="B2" t="str">
            <v>Pers.no.</v>
          </cell>
        </row>
      </sheetData>
      <sheetData sheetId="1314">
        <row r="2">
          <cell r="B2" t="str">
            <v>Pers.no.</v>
          </cell>
        </row>
      </sheetData>
      <sheetData sheetId="1315">
        <row r="2">
          <cell r="B2" t="str">
            <v>Pers.no.</v>
          </cell>
        </row>
      </sheetData>
      <sheetData sheetId="1316">
        <row r="2">
          <cell r="B2" t="str">
            <v>Pers.no.</v>
          </cell>
        </row>
      </sheetData>
      <sheetData sheetId="1317">
        <row r="2">
          <cell r="B2" t="str">
            <v>Pers.no.</v>
          </cell>
        </row>
      </sheetData>
      <sheetData sheetId="1318">
        <row r="2">
          <cell r="B2" t="str">
            <v>Pers.no.</v>
          </cell>
        </row>
      </sheetData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>
        <row r="2">
          <cell r="B2" t="str">
            <v>Pers.no.</v>
          </cell>
        </row>
      </sheetData>
      <sheetData sheetId="1366">
        <row r="2">
          <cell r="B2" t="str">
            <v>Pers.no.</v>
          </cell>
        </row>
      </sheetData>
      <sheetData sheetId="1367">
        <row r="2">
          <cell r="B2" t="str">
            <v>Pers.no.</v>
          </cell>
        </row>
      </sheetData>
      <sheetData sheetId="1368">
        <row r="2">
          <cell r="B2" t="str">
            <v>Pers.no.</v>
          </cell>
        </row>
      </sheetData>
      <sheetData sheetId="1369">
        <row r="2">
          <cell r="B2" t="str">
            <v>Pers.no.</v>
          </cell>
        </row>
      </sheetData>
      <sheetData sheetId="1370">
        <row r="2">
          <cell r="B2" t="str">
            <v>Pers.no.</v>
          </cell>
        </row>
      </sheetData>
      <sheetData sheetId="1371">
        <row r="2">
          <cell r="B2" t="str">
            <v>Pers.no.</v>
          </cell>
        </row>
      </sheetData>
      <sheetData sheetId="1372">
        <row r="2">
          <cell r="B2" t="str">
            <v>Pers.no.</v>
          </cell>
        </row>
      </sheetData>
      <sheetData sheetId="1373">
        <row r="2">
          <cell r="B2" t="str">
            <v>Pers.no.</v>
          </cell>
        </row>
      </sheetData>
      <sheetData sheetId="1374">
        <row r="2">
          <cell r="B2" t="str">
            <v>Pers.no.</v>
          </cell>
        </row>
      </sheetData>
      <sheetData sheetId="1375">
        <row r="2">
          <cell r="B2" t="str">
            <v>Pers.no.</v>
          </cell>
        </row>
      </sheetData>
      <sheetData sheetId="1376">
        <row r="2">
          <cell r="B2" t="str">
            <v>Pers.no.</v>
          </cell>
        </row>
      </sheetData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>
        <row r="2">
          <cell r="B2" t="str">
            <v>Pers.no.</v>
          </cell>
        </row>
      </sheetData>
      <sheetData sheetId="1396">
        <row r="2">
          <cell r="B2" t="str">
            <v>Pers.no.</v>
          </cell>
        </row>
      </sheetData>
      <sheetData sheetId="1397">
        <row r="2">
          <cell r="B2" t="str">
            <v>Pers.no.</v>
          </cell>
        </row>
      </sheetData>
      <sheetData sheetId="1398">
        <row r="2">
          <cell r="V2">
            <v>2317</v>
          </cell>
        </row>
      </sheetData>
      <sheetData sheetId="1399">
        <row r="2">
          <cell r="V2">
            <v>2317</v>
          </cell>
        </row>
      </sheetData>
      <sheetData sheetId="1400">
        <row r="2">
          <cell r="V2">
            <v>2317</v>
          </cell>
        </row>
      </sheetData>
      <sheetData sheetId="1401">
        <row r="2">
          <cell r="V2">
            <v>2317</v>
          </cell>
        </row>
      </sheetData>
      <sheetData sheetId="1402">
        <row r="2">
          <cell r="V2">
            <v>2317</v>
          </cell>
        </row>
      </sheetData>
      <sheetData sheetId="1403">
        <row r="2">
          <cell r="B2" t="str">
            <v>Pers.no.</v>
          </cell>
        </row>
      </sheetData>
      <sheetData sheetId="1404">
        <row r="2">
          <cell r="B2" t="str">
            <v>Pers.no.</v>
          </cell>
        </row>
      </sheetData>
      <sheetData sheetId="1405">
        <row r="2">
          <cell r="B2" t="str">
            <v>Pers.no.</v>
          </cell>
        </row>
      </sheetData>
      <sheetData sheetId="1406">
        <row r="2">
          <cell r="B2" t="str">
            <v>Pers.no.</v>
          </cell>
        </row>
      </sheetData>
      <sheetData sheetId="1407">
        <row r="2">
          <cell r="B2" t="str">
            <v>Pers.no.</v>
          </cell>
        </row>
      </sheetData>
      <sheetData sheetId="1408">
        <row r="2">
          <cell r="B2" t="str">
            <v>Pers.no.</v>
          </cell>
        </row>
      </sheetData>
      <sheetData sheetId="1409">
        <row r="2">
          <cell r="V2">
            <v>2317</v>
          </cell>
        </row>
      </sheetData>
      <sheetData sheetId="1410">
        <row r="2">
          <cell r="V2">
            <v>2317</v>
          </cell>
        </row>
      </sheetData>
      <sheetData sheetId="1411">
        <row r="2">
          <cell r="V2">
            <v>2317</v>
          </cell>
        </row>
      </sheetData>
      <sheetData sheetId="1412">
        <row r="2">
          <cell r="V2">
            <v>2317</v>
          </cell>
        </row>
      </sheetData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>
        <row r="2">
          <cell r="B2" t="str">
            <v>Pers.no.</v>
          </cell>
        </row>
      </sheetData>
      <sheetData sheetId="1436">
        <row r="2">
          <cell r="B2" t="str">
            <v>Pers.no.</v>
          </cell>
        </row>
      </sheetData>
      <sheetData sheetId="1437">
        <row r="2">
          <cell r="B2" t="str">
            <v>Pers.no.</v>
          </cell>
        </row>
      </sheetData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>
        <row r="2">
          <cell r="B2" t="str">
            <v>Pers.no.</v>
          </cell>
        </row>
      </sheetData>
      <sheetData sheetId="1447">
        <row r="2">
          <cell r="B2" t="str">
            <v>Pers.no.</v>
          </cell>
        </row>
      </sheetData>
      <sheetData sheetId="1448"/>
      <sheetData sheetId="1449"/>
      <sheetData sheetId="1450"/>
      <sheetData sheetId="1451">
        <row r="2">
          <cell r="B2" t="str">
            <v>Pers.no.</v>
          </cell>
        </row>
      </sheetData>
      <sheetData sheetId="1452">
        <row r="2">
          <cell r="B2" t="str">
            <v>Pers.no.</v>
          </cell>
        </row>
      </sheetData>
      <sheetData sheetId="1453">
        <row r="2">
          <cell r="B2" t="str">
            <v>Pers.no.</v>
          </cell>
        </row>
      </sheetData>
      <sheetData sheetId="1454"/>
      <sheetData sheetId="1455"/>
      <sheetData sheetId="1456"/>
      <sheetData sheetId="1457"/>
      <sheetData sheetId="1458">
        <row r="2">
          <cell r="B2" t="str">
            <v>Pers.no.</v>
          </cell>
        </row>
      </sheetData>
      <sheetData sheetId="1459">
        <row r="2">
          <cell r="B2" t="str">
            <v>Pers.no.</v>
          </cell>
        </row>
      </sheetData>
      <sheetData sheetId="1460">
        <row r="2">
          <cell r="B2" t="str">
            <v>Pers.no.</v>
          </cell>
        </row>
      </sheetData>
      <sheetData sheetId="1461">
        <row r="2">
          <cell r="B2" t="str">
            <v>Pers.no.</v>
          </cell>
        </row>
      </sheetData>
      <sheetData sheetId="1462">
        <row r="2">
          <cell r="B2" t="str">
            <v>Pers.no.</v>
          </cell>
        </row>
      </sheetData>
      <sheetData sheetId="1463">
        <row r="2">
          <cell r="B2" t="str">
            <v>Pers.no.</v>
          </cell>
        </row>
      </sheetData>
      <sheetData sheetId="1464">
        <row r="2">
          <cell r="B2" t="str">
            <v>Pers.no.</v>
          </cell>
        </row>
      </sheetData>
      <sheetData sheetId="1465">
        <row r="2">
          <cell r="B2" t="str">
            <v>Pers.no.</v>
          </cell>
        </row>
      </sheetData>
      <sheetData sheetId="1466">
        <row r="2">
          <cell r="B2" t="str">
            <v>Pers.no.</v>
          </cell>
        </row>
      </sheetData>
      <sheetData sheetId="1467">
        <row r="2">
          <cell r="B2" t="str">
            <v>Pers.no.</v>
          </cell>
        </row>
      </sheetData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>
        <row r="2">
          <cell r="B2" t="str">
            <v>Pers.no.</v>
          </cell>
        </row>
      </sheetData>
      <sheetData sheetId="1477">
        <row r="2">
          <cell r="B2" t="str">
            <v>Pers.no.</v>
          </cell>
        </row>
      </sheetData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>
        <row r="2">
          <cell r="B2" t="str">
            <v>Pers.no.</v>
          </cell>
        </row>
      </sheetData>
      <sheetData sheetId="1513">
        <row r="2">
          <cell r="B2" t="str">
            <v>Pers.no.</v>
          </cell>
        </row>
      </sheetData>
      <sheetData sheetId="1514">
        <row r="2">
          <cell r="B2" t="str">
            <v>Pers.no.</v>
          </cell>
        </row>
      </sheetData>
      <sheetData sheetId="1515">
        <row r="2">
          <cell r="B2" t="str">
            <v>Pers.no.</v>
          </cell>
        </row>
      </sheetData>
      <sheetData sheetId="1516">
        <row r="2">
          <cell r="B2" t="str">
            <v>Pers.no.</v>
          </cell>
        </row>
      </sheetData>
      <sheetData sheetId="1517">
        <row r="2">
          <cell r="B2" t="str">
            <v>Pers.no.</v>
          </cell>
        </row>
      </sheetData>
      <sheetData sheetId="1518">
        <row r="2">
          <cell r="B2" t="str">
            <v>Pers.no.</v>
          </cell>
        </row>
      </sheetData>
      <sheetData sheetId="1519">
        <row r="2">
          <cell r="B2" t="str">
            <v>Pers.no.</v>
          </cell>
        </row>
      </sheetData>
      <sheetData sheetId="1520"/>
      <sheetData sheetId="1521">
        <row r="2">
          <cell r="B2" t="str">
            <v>Pers.no.</v>
          </cell>
        </row>
      </sheetData>
      <sheetData sheetId="1522">
        <row r="2">
          <cell r="B2" t="str">
            <v>Pers.no.</v>
          </cell>
        </row>
      </sheetData>
      <sheetData sheetId="1523">
        <row r="2">
          <cell r="B2" t="str">
            <v>Pers.no.</v>
          </cell>
        </row>
      </sheetData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>
        <row r="2">
          <cell r="B2" t="str">
            <v>Pers.no.</v>
          </cell>
        </row>
      </sheetData>
      <sheetData sheetId="1543">
        <row r="2">
          <cell r="B2" t="str">
            <v>Pers.no.</v>
          </cell>
        </row>
      </sheetData>
      <sheetData sheetId="1544">
        <row r="2">
          <cell r="B2" t="str">
            <v>Pers.no.</v>
          </cell>
        </row>
      </sheetData>
      <sheetData sheetId="1545">
        <row r="2">
          <cell r="V2">
            <v>2317</v>
          </cell>
        </row>
      </sheetData>
      <sheetData sheetId="1546">
        <row r="2">
          <cell r="V2">
            <v>2317</v>
          </cell>
        </row>
      </sheetData>
      <sheetData sheetId="1547">
        <row r="2">
          <cell r="V2">
            <v>2317</v>
          </cell>
        </row>
      </sheetData>
      <sheetData sheetId="1548">
        <row r="2">
          <cell r="V2">
            <v>2317</v>
          </cell>
        </row>
      </sheetData>
      <sheetData sheetId="1549">
        <row r="2">
          <cell r="V2">
            <v>2317</v>
          </cell>
        </row>
      </sheetData>
      <sheetData sheetId="1550">
        <row r="2">
          <cell r="B2" t="str">
            <v>Pers.no.</v>
          </cell>
        </row>
      </sheetData>
      <sheetData sheetId="1551">
        <row r="2">
          <cell r="B2" t="str">
            <v>Pers.no.</v>
          </cell>
        </row>
      </sheetData>
      <sheetData sheetId="1552">
        <row r="2">
          <cell r="B2" t="str">
            <v>Pers.no.</v>
          </cell>
        </row>
      </sheetData>
      <sheetData sheetId="1553">
        <row r="2">
          <cell r="B2" t="str">
            <v>Pers.no.</v>
          </cell>
        </row>
      </sheetData>
      <sheetData sheetId="1554">
        <row r="2">
          <cell r="B2" t="str">
            <v>Pers.no.</v>
          </cell>
        </row>
      </sheetData>
      <sheetData sheetId="1555">
        <row r="2">
          <cell r="B2" t="str">
            <v>Pers.no.</v>
          </cell>
        </row>
      </sheetData>
      <sheetData sheetId="1556">
        <row r="2">
          <cell r="B2" t="str">
            <v>Pers.no.</v>
          </cell>
        </row>
      </sheetData>
      <sheetData sheetId="1557">
        <row r="2">
          <cell r="B2" t="str">
            <v>Pers.no.</v>
          </cell>
        </row>
      </sheetData>
      <sheetData sheetId="1558">
        <row r="2">
          <cell r="V2">
            <v>2317</v>
          </cell>
        </row>
      </sheetData>
      <sheetData sheetId="1559" refreshError="1"/>
      <sheetData sheetId="1560" refreshError="1"/>
      <sheetData sheetId="1561">
        <row r="2">
          <cell r="B2" t="str">
            <v>Pers.no.</v>
          </cell>
        </row>
      </sheetData>
      <sheetData sheetId="1562">
        <row r="2">
          <cell r="B2" t="str">
            <v>Pers.no.</v>
          </cell>
        </row>
      </sheetData>
      <sheetData sheetId="1563">
        <row r="2">
          <cell r="B2" t="str">
            <v>Pers.no.</v>
          </cell>
        </row>
      </sheetData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>
        <row r="2">
          <cell r="V2">
            <v>2317</v>
          </cell>
        </row>
      </sheetData>
      <sheetData sheetId="1580">
        <row r="2">
          <cell r="V2">
            <v>2317</v>
          </cell>
        </row>
      </sheetData>
      <sheetData sheetId="1581">
        <row r="2">
          <cell r="V2">
            <v>2317</v>
          </cell>
        </row>
      </sheetData>
      <sheetData sheetId="1582">
        <row r="2">
          <cell r="B2" t="str">
            <v>Pers.no.</v>
          </cell>
        </row>
      </sheetData>
      <sheetData sheetId="1583">
        <row r="2">
          <cell r="B2" t="str">
            <v>Pers.no.</v>
          </cell>
        </row>
      </sheetData>
      <sheetData sheetId="1584">
        <row r="2">
          <cell r="B2" t="str">
            <v>Pers.no.</v>
          </cell>
        </row>
      </sheetData>
      <sheetData sheetId="1585">
        <row r="2">
          <cell r="B2" t="str">
            <v>Pers.no.</v>
          </cell>
        </row>
      </sheetData>
      <sheetData sheetId="1586">
        <row r="2">
          <cell r="B2" t="str">
            <v>Pers.no.</v>
          </cell>
        </row>
      </sheetData>
      <sheetData sheetId="1587">
        <row r="2">
          <cell r="B2" t="str">
            <v>Pers.no.</v>
          </cell>
        </row>
      </sheetData>
      <sheetData sheetId="1588" refreshError="1"/>
      <sheetData sheetId="1589" refreshError="1"/>
      <sheetData sheetId="1590" refreshError="1"/>
      <sheetData sheetId="1591">
        <row r="2">
          <cell r="B2" t="str">
            <v>Pers.no.</v>
          </cell>
        </row>
      </sheetData>
      <sheetData sheetId="1592">
        <row r="2">
          <cell r="B2" t="str">
            <v>Pers.no.</v>
          </cell>
        </row>
      </sheetData>
      <sheetData sheetId="1593">
        <row r="2">
          <cell r="B2" t="str">
            <v>Pers.no.</v>
          </cell>
        </row>
      </sheetData>
      <sheetData sheetId="1594">
        <row r="2">
          <cell r="B2" t="str">
            <v>Pers.no.</v>
          </cell>
        </row>
      </sheetData>
      <sheetData sheetId="1595">
        <row r="2">
          <cell r="B2" t="str">
            <v>Pers.no.</v>
          </cell>
        </row>
      </sheetData>
      <sheetData sheetId="1596">
        <row r="2">
          <cell r="B2" t="str">
            <v>Pers.no.</v>
          </cell>
        </row>
      </sheetData>
      <sheetData sheetId="1597">
        <row r="2">
          <cell r="B2" t="str">
            <v>Pers.no.</v>
          </cell>
        </row>
      </sheetData>
      <sheetData sheetId="1598">
        <row r="2">
          <cell r="B2" t="str">
            <v>Pers.no.</v>
          </cell>
        </row>
      </sheetData>
      <sheetData sheetId="1599">
        <row r="2">
          <cell r="B2" t="str">
            <v>Pers.no.</v>
          </cell>
        </row>
      </sheetData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/>
      <sheetData sheetId="1634">
        <row r="2">
          <cell r="B2" t="str">
            <v>Pers.no.</v>
          </cell>
        </row>
      </sheetData>
      <sheetData sheetId="1635">
        <row r="2">
          <cell r="B2" t="str">
            <v>Pers.no.</v>
          </cell>
        </row>
      </sheetData>
      <sheetData sheetId="1636">
        <row r="2">
          <cell r="B2" t="str">
            <v>Pers.no.</v>
          </cell>
        </row>
      </sheetData>
      <sheetData sheetId="1637">
        <row r="2">
          <cell r="B2" t="str">
            <v>Pers.no.</v>
          </cell>
        </row>
      </sheetData>
      <sheetData sheetId="1638">
        <row r="2">
          <cell r="B2" t="str">
            <v>Pers.no.</v>
          </cell>
        </row>
      </sheetData>
      <sheetData sheetId="1639">
        <row r="2">
          <cell r="B2" t="str">
            <v>Pers.no.</v>
          </cell>
        </row>
      </sheetData>
      <sheetData sheetId="1640">
        <row r="2">
          <cell r="B2" t="str">
            <v>Pers.no.</v>
          </cell>
        </row>
      </sheetData>
      <sheetData sheetId="1641">
        <row r="2">
          <cell r="B2" t="str">
            <v>Pers.no.</v>
          </cell>
        </row>
      </sheetData>
      <sheetData sheetId="1642">
        <row r="2">
          <cell r="B2" t="str">
            <v>Pers.no.</v>
          </cell>
        </row>
      </sheetData>
      <sheetData sheetId="1643"/>
      <sheetData sheetId="1644"/>
      <sheetData sheetId="1645">
        <row r="2">
          <cell r="B2" t="str">
            <v>Pers.no.</v>
          </cell>
        </row>
      </sheetData>
      <sheetData sheetId="1646">
        <row r="2">
          <cell r="B2" t="str">
            <v>Pers.no.</v>
          </cell>
        </row>
      </sheetData>
      <sheetData sheetId="1647">
        <row r="2">
          <cell r="B2" t="str">
            <v>Pers.no.</v>
          </cell>
        </row>
      </sheetData>
      <sheetData sheetId="1648">
        <row r="2">
          <cell r="B2" t="str">
            <v>Pers.no.</v>
          </cell>
        </row>
      </sheetData>
      <sheetData sheetId="1649">
        <row r="2">
          <cell r="B2" t="str">
            <v>Pers.no.</v>
          </cell>
        </row>
      </sheetData>
      <sheetData sheetId="1650">
        <row r="2">
          <cell r="B2" t="str">
            <v>Pers.no.</v>
          </cell>
        </row>
      </sheetData>
      <sheetData sheetId="1651">
        <row r="2">
          <cell r="B2" t="str">
            <v>Pers.no.</v>
          </cell>
        </row>
      </sheetData>
      <sheetData sheetId="1652"/>
      <sheetData sheetId="1653">
        <row r="2">
          <cell r="B2" t="str">
            <v>Pers.no.</v>
          </cell>
        </row>
      </sheetData>
      <sheetData sheetId="1654">
        <row r="2">
          <cell r="B2" t="str">
            <v>Pers.no.</v>
          </cell>
        </row>
      </sheetData>
      <sheetData sheetId="1655">
        <row r="2">
          <cell r="B2" t="str">
            <v>Pers.no.</v>
          </cell>
        </row>
      </sheetData>
      <sheetData sheetId="1656">
        <row r="2">
          <cell r="B2" t="str">
            <v>Pers.no.</v>
          </cell>
        </row>
      </sheetData>
      <sheetData sheetId="1657">
        <row r="2">
          <cell r="B2" t="str">
            <v>Pers.no.</v>
          </cell>
        </row>
      </sheetData>
      <sheetData sheetId="1658">
        <row r="2">
          <cell r="B2" t="str">
            <v>Pers.no.</v>
          </cell>
        </row>
      </sheetData>
      <sheetData sheetId="1659">
        <row r="2">
          <cell r="B2" t="str">
            <v>Pers.no.</v>
          </cell>
        </row>
      </sheetData>
      <sheetData sheetId="1660">
        <row r="2">
          <cell r="B2" t="str">
            <v>Pers.no.</v>
          </cell>
        </row>
      </sheetData>
      <sheetData sheetId="1661">
        <row r="2">
          <cell r="B2" t="str">
            <v>Pers.no.</v>
          </cell>
        </row>
      </sheetData>
      <sheetData sheetId="1662">
        <row r="2">
          <cell r="B2" t="str">
            <v>Pers.no.</v>
          </cell>
        </row>
      </sheetData>
      <sheetData sheetId="1663">
        <row r="2">
          <cell r="B2" t="str">
            <v>Pers.no.</v>
          </cell>
        </row>
      </sheetData>
      <sheetData sheetId="1664">
        <row r="2">
          <cell r="B2" t="str">
            <v>Pers.no.</v>
          </cell>
        </row>
      </sheetData>
      <sheetData sheetId="1665">
        <row r="2">
          <cell r="B2" t="str">
            <v>Pers.no.</v>
          </cell>
        </row>
      </sheetData>
      <sheetData sheetId="1666">
        <row r="2">
          <cell r="B2" t="str">
            <v>Pers.no.</v>
          </cell>
        </row>
      </sheetData>
      <sheetData sheetId="1667"/>
      <sheetData sheetId="1668">
        <row r="2">
          <cell r="B2" t="str">
            <v>Pers.no.</v>
          </cell>
        </row>
      </sheetData>
      <sheetData sheetId="1669">
        <row r="2">
          <cell r="B2" t="str">
            <v>Pers.no.</v>
          </cell>
        </row>
      </sheetData>
      <sheetData sheetId="1670">
        <row r="2">
          <cell r="B2" t="str">
            <v>Pers.no.</v>
          </cell>
        </row>
      </sheetData>
      <sheetData sheetId="1671">
        <row r="2">
          <cell r="B2" t="str">
            <v>Pers.no.</v>
          </cell>
        </row>
      </sheetData>
      <sheetData sheetId="1672">
        <row r="2">
          <cell r="B2" t="str">
            <v>Pers.no.</v>
          </cell>
        </row>
      </sheetData>
      <sheetData sheetId="1673">
        <row r="2">
          <cell r="B2" t="str">
            <v>Pers.no.</v>
          </cell>
        </row>
      </sheetData>
      <sheetData sheetId="1674">
        <row r="2">
          <cell r="B2" t="str">
            <v>Pers.no.</v>
          </cell>
        </row>
      </sheetData>
      <sheetData sheetId="1675">
        <row r="2">
          <cell r="B2" t="str">
            <v>Pers.no.</v>
          </cell>
        </row>
      </sheetData>
      <sheetData sheetId="1676">
        <row r="2">
          <cell r="B2" t="str">
            <v>Pers.no.</v>
          </cell>
        </row>
      </sheetData>
      <sheetData sheetId="1677">
        <row r="2">
          <cell r="B2" t="str">
            <v>Pers.no.</v>
          </cell>
        </row>
      </sheetData>
      <sheetData sheetId="1678">
        <row r="2">
          <cell r="B2" t="str">
            <v>Pers.no.</v>
          </cell>
        </row>
      </sheetData>
      <sheetData sheetId="1679">
        <row r="2">
          <cell r="B2" t="str">
            <v>Pers.no.</v>
          </cell>
        </row>
      </sheetData>
      <sheetData sheetId="1680">
        <row r="2">
          <cell r="B2" t="str">
            <v>Pers.no.</v>
          </cell>
        </row>
      </sheetData>
      <sheetData sheetId="1681"/>
      <sheetData sheetId="1682"/>
      <sheetData sheetId="1683"/>
      <sheetData sheetId="1684"/>
      <sheetData sheetId="1685">
        <row r="2">
          <cell r="B2" t="str">
            <v>Pers.no.</v>
          </cell>
        </row>
      </sheetData>
      <sheetData sheetId="1686">
        <row r="2">
          <cell r="B2" t="str">
            <v>Pers.no.</v>
          </cell>
        </row>
      </sheetData>
      <sheetData sheetId="1687">
        <row r="2">
          <cell r="B2" t="str">
            <v>Pers.no.</v>
          </cell>
        </row>
      </sheetData>
      <sheetData sheetId="1688">
        <row r="2">
          <cell r="B2" t="str">
            <v>Pers.no.</v>
          </cell>
        </row>
      </sheetData>
      <sheetData sheetId="1689">
        <row r="2">
          <cell r="B2" t="str">
            <v>Pers.no.</v>
          </cell>
        </row>
      </sheetData>
      <sheetData sheetId="1690"/>
      <sheetData sheetId="1691"/>
      <sheetData sheetId="1692"/>
      <sheetData sheetId="1693"/>
      <sheetData sheetId="1694"/>
      <sheetData sheetId="1695">
        <row r="2">
          <cell r="B2" t="str">
            <v>Pers.no.</v>
          </cell>
        </row>
      </sheetData>
      <sheetData sheetId="1696"/>
      <sheetData sheetId="1697"/>
      <sheetData sheetId="1698"/>
      <sheetData sheetId="1699">
        <row r="2">
          <cell r="B2" t="str">
            <v>Pers.no.</v>
          </cell>
        </row>
      </sheetData>
      <sheetData sheetId="1700">
        <row r="2">
          <cell r="B2" t="str">
            <v>Pers.no.</v>
          </cell>
        </row>
      </sheetData>
      <sheetData sheetId="1701">
        <row r="2">
          <cell r="B2" t="str">
            <v>Pers.no.</v>
          </cell>
        </row>
      </sheetData>
      <sheetData sheetId="1702">
        <row r="2">
          <cell r="B2" t="str">
            <v>Pers.no.</v>
          </cell>
        </row>
      </sheetData>
      <sheetData sheetId="1703"/>
      <sheetData sheetId="1704">
        <row r="2">
          <cell r="B2" t="str">
            <v>Pers.no.</v>
          </cell>
        </row>
      </sheetData>
      <sheetData sheetId="1705">
        <row r="2">
          <cell r="B2" t="str">
            <v>Pers.no.</v>
          </cell>
        </row>
      </sheetData>
      <sheetData sheetId="1706"/>
      <sheetData sheetId="1707"/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>
        <row r="2">
          <cell r="B2" t="str">
            <v>Pers.no.</v>
          </cell>
        </row>
      </sheetData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>
        <row r="2">
          <cell r="B2" t="str">
            <v>Pers.no.</v>
          </cell>
        </row>
      </sheetData>
      <sheetData sheetId="1731">
        <row r="2">
          <cell r="B2" t="str">
            <v>Pers.no.</v>
          </cell>
        </row>
      </sheetData>
      <sheetData sheetId="1732">
        <row r="2">
          <cell r="B2" t="str">
            <v>Pers.no.</v>
          </cell>
        </row>
      </sheetData>
      <sheetData sheetId="1733">
        <row r="2">
          <cell r="B2" t="str">
            <v>Pers.no.</v>
          </cell>
        </row>
      </sheetData>
      <sheetData sheetId="1734"/>
      <sheetData sheetId="1735"/>
      <sheetData sheetId="1736"/>
      <sheetData sheetId="1737">
        <row r="2">
          <cell r="B2" t="str">
            <v>Pers.no.</v>
          </cell>
        </row>
      </sheetData>
      <sheetData sheetId="1738">
        <row r="2">
          <cell r="B2" t="str">
            <v>Pers.no.</v>
          </cell>
        </row>
      </sheetData>
      <sheetData sheetId="1739">
        <row r="2">
          <cell r="B2" t="str">
            <v>Pers.no.</v>
          </cell>
        </row>
      </sheetData>
      <sheetData sheetId="1740">
        <row r="2">
          <cell r="B2" t="str">
            <v>Pers.no.</v>
          </cell>
        </row>
      </sheetData>
      <sheetData sheetId="1741">
        <row r="2">
          <cell r="B2" t="str">
            <v>Pers.no.</v>
          </cell>
        </row>
      </sheetData>
      <sheetData sheetId="1742">
        <row r="2">
          <cell r="B2" t="str">
            <v>Pers.no.</v>
          </cell>
        </row>
      </sheetData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>
        <row r="2">
          <cell r="B2" t="str">
            <v>Pers.no.</v>
          </cell>
        </row>
      </sheetData>
      <sheetData sheetId="1753">
        <row r="2">
          <cell r="B2" t="str">
            <v>Pers.no.</v>
          </cell>
        </row>
      </sheetData>
      <sheetData sheetId="1754">
        <row r="2">
          <cell r="B2" t="str">
            <v>Pers.no.</v>
          </cell>
        </row>
      </sheetData>
      <sheetData sheetId="1755">
        <row r="2">
          <cell r="B2" t="str">
            <v>Pers.no.</v>
          </cell>
        </row>
      </sheetData>
      <sheetData sheetId="1756">
        <row r="2">
          <cell r="B2" t="str">
            <v>Pers.no.</v>
          </cell>
        </row>
      </sheetData>
      <sheetData sheetId="1757">
        <row r="2">
          <cell r="V2">
            <v>2317</v>
          </cell>
        </row>
      </sheetData>
      <sheetData sheetId="1758">
        <row r="2">
          <cell r="V2">
            <v>2317</v>
          </cell>
        </row>
      </sheetData>
      <sheetData sheetId="1759"/>
      <sheetData sheetId="1760"/>
      <sheetData sheetId="1761">
        <row r="2">
          <cell r="B2" t="str">
            <v>Pers.no.</v>
          </cell>
        </row>
      </sheetData>
      <sheetData sheetId="1762">
        <row r="2">
          <cell r="B2" t="str">
            <v>Pers.no.</v>
          </cell>
        </row>
      </sheetData>
      <sheetData sheetId="1763">
        <row r="2">
          <cell r="B2" t="str">
            <v>Pers.no.</v>
          </cell>
        </row>
      </sheetData>
      <sheetData sheetId="1764"/>
      <sheetData sheetId="1765"/>
      <sheetData sheetId="1766">
        <row r="2">
          <cell r="B2" t="str">
            <v>Pers.no.</v>
          </cell>
        </row>
      </sheetData>
      <sheetData sheetId="1767">
        <row r="2">
          <cell r="B2" t="str">
            <v>Pers.no.</v>
          </cell>
        </row>
      </sheetData>
      <sheetData sheetId="1768">
        <row r="2">
          <cell r="B2" t="str">
            <v>Pers.no.</v>
          </cell>
        </row>
      </sheetData>
      <sheetData sheetId="1769"/>
      <sheetData sheetId="1770"/>
      <sheetData sheetId="1771">
        <row r="2">
          <cell r="B2" t="str">
            <v>Pers.no.</v>
          </cell>
        </row>
      </sheetData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>
        <row r="6">
          <cell r="A6">
            <v>999</v>
          </cell>
        </row>
      </sheetData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>
        <row r="2">
          <cell r="B2" t="str">
            <v>Pers.no.</v>
          </cell>
        </row>
      </sheetData>
      <sheetData sheetId="1905"/>
      <sheetData sheetId="1906">
        <row r="2">
          <cell r="B2" t="str">
            <v>Pers.no.</v>
          </cell>
        </row>
      </sheetData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>
        <row r="2">
          <cell r="B2" t="str">
            <v>Pers.no.</v>
          </cell>
        </row>
      </sheetData>
      <sheetData sheetId="1923"/>
      <sheetData sheetId="1924">
        <row r="2">
          <cell r="B2" t="str">
            <v>Pers.no.</v>
          </cell>
        </row>
      </sheetData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>
        <row r="2">
          <cell r="B2" t="str">
            <v>Pers.no.</v>
          </cell>
        </row>
      </sheetData>
      <sheetData sheetId="1939"/>
      <sheetData sheetId="1940">
        <row r="2">
          <cell r="B2" t="str">
            <v>Pers.no.</v>
          </cell>
        </row>
      </sheetData>
      <sheetData sheetId="1941"/>
      <sheetData sheetId="1942">
        <row r="2">
          <cell r="B2" t="str">
            <v>Pers.no.</v>
          </cell>
        </row>
      </sheetData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>
        <row r="2">
          <cell r="B2" t="str">
            <v>Pers.no.</v>
          </cell>
        </row>
      </sheetData>
      <sheetData sheetId="1957"/>
      <sheetData sheetId="1958">
        <row r="2">
          <cell r="B2" t="str">
            <v>Pers.no.</v>
          </cell>
        </row>
      </sheetData>
      <sheetData sheetId="1959"/>
      <sheetData sheetId="1960">
        <row r="2">
          <cell r="B2" t="str">
            <v>Pers.no.</v>
          </cell>
        </row>
      </sheetData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>
        <row r="2">
          <cell r="B2" t="str">
            <v>Pers.no.</v>
          </cell>
        </row>
      </sheetData>
      <sheetData sheetId="1975"/>
      <sheetData sheetId="1976">
        <row r="2">
          <cell r="B2" t="str">
            <v>Pers.no.</v>
          </cell>
        </row>
      </sheetData>
      <sheetData sheetId="1977"/>
      <sheetData sheetId="1978">
        <row r="2">
          <cell r="B2" t="str">
            <v>Pers.no.</v>
          </cell>
        </row>
      </sheetData>
      <sheetData sheetId="1979"/>
      <sheetData sheetId="1980">
        <row r="2">
          <cell r="B2" t="str">
            <v>Pers.no.</v>
          </cell>
        </row>
      </sheetData>
      <sheetData sheetId="1981"/>
      <sheetData sheetId="1982">
        <row r="2">
          <cell r="B2" t="str">
            <v>Pers.no.</v>
          </cell>
        </row>
      </sheetData>
      <sheetData sheetId="1983"/>
      <sheetData sheetId="1984">
        <row r="2">
          <cell r="B2" t="str">
            <v>Pers.no.</v>
          </cell>
        </row>
      </sheetData>
      <sheetData sheetId="1985"/>
      <sheetData sheetId="1986"/>
      <sheetData sheetId="1987"/>
      <sheetData sheetId="1988"/>
      <sheetData sheetId="1989"/>
      <sheetData sheetId="1990"/>
      <sheetData sheetId="1991"/>
      <sheetData sheetId="1992">
        <row r="6">
          <cell r="A6">
            <v>999</v>
          </cell>
        </row>
      </sheetData>
      <sheetData sheetId="1993"/>
      <sheetData sheetId="1994">
        <row r="2">
          <cell r="B2" t="str">
            <v>Pers.no.</v>
          </cell>
        </row>
      </sheetData>
      <sheetData sheetId="1995"/>
      <sheetData sheetId="1996">
        <row r="6">
          <cell r="A6">
            <v>999</v>
          </cell>
        </row>
      </sheetData>
      <sheetData sheetId="1997"/>
      <sheetData sheetId="1998">
        <row r="2">
          <cell r="B2" t="str">
            <v>Pers.no.</v>
          </cell>
        </row>
      </sheetData>
      <sheetData sheetId="1999">
        <row r="2">
          <cell r="B2" t="str">
            <v>Pers.no.</v>
          </cell>
        </row>
      </sheetData>
      <sheetData sheetId="2000">
        <row r="2">
          <cell r="B2" t="str">
            <v>Pers.no.</v>
          </cell>
        </row>
      </sheetData>
      <sheetData sheetId="2001">
        <row r="2">
          <cell r="B2" t="str">
            <v>Pers.no.</v>
          </cell>
        </row>
      </sheetData>
      <sheetData sheetId="2002">
        <row r="2">
          <cell r="B2" t="str">
            <v>Pers.no.</v>
          </cell>
        </row>
      </sheetData>
      <sheetData sheetId="2003"/>
      <sheetData sheetId="2004">
        <row r="2">
          <cell r="B2" t="str">
            <v>Pers.no.</v>
          </cell>
        </row>
      </sheetData>
      <sheetData sheetId="2005"/>
      <sheetData sheetId="2006">
        <row r="2">
          <cell r="B2" t="str">
            <v>Pers.no.</v>
          </cell>
        </row>
      </sheetData>
      <sheetData sheetId="2007"/>
      <sheetData sheetId="2008"/>
      <sheetData sheetId="2009"/>
      <sheetData sheetId="2010">
        <row r="6">
          <cell r="A6">
            <v>999</v>
          </cell>
        </row>
      </sheetData>
      <sheetData sheetId="2011"/>
      <sheetData sheetId="2012">
        <row r="6">
          <cell r="A6">
            <v>999</v>
          </cell>
        </row>
      </sheetData>
      <sheetData sheetId="2013"/>
      <sheetData sheetId="2014">
        <row r="6">
          <cell r="A6">
            <v>999</v>
          </cell>
        </row>
      </sheetData>
      <sheetData sheetId="2015"/>
      <sheetData sheetId="2016">
        <row r="2">
          <cell r="B2" t="str">
            <v>Pers.no.</v>
          </cell>
        </row>
      </sheetData>
      <sheetData sheetId="2017">
        <row r="2">
          <cell r="B2" t="str">
            <v>Pers.no.</v>
          </cell>
        </row>
      </sheetData>
      <sheetData sheetId="2018">
        <row r="2">
          <cell r="B2" t="str">
            <v>Pers.no.</v>
          </cell>
        </row>
      </sheetData>
      <sheetData sheetId="2019">
        <row r="2">
          <cell r="B2" t="str">
            <v>Pers.no.</v>
          </cell>
        </row>
      </sheetData>
      <sheetData sheetId="2020">
        <row r="2">
          <cell r="B2" t="str">
            <v>Pers.no.</v>
          </cell>
        </row>
      </sheetData>
      <sheetData sheetId="2021"/>
      <sheetData sheetId="2022">
        <row r="2">
          <cell r="B2" t="str">
            <v>Pers.no.</v>
          </cell>
        </row>
      </sheetData>
      <sheetData sheetId="2023"/>
      <sheetData sheetId="2024">
        <row r="2">
          <cell r="B2" t="str">
            <v>Pers.no.</v>
          </cell>
        </row>
      </sheetData>
      <sheetData sheetId="2025"/>
      <sheetData sheetId="2026">
        <row r="2">
          <cell r="B2" t="str">
            <v>Pers.no.</v>
          </cell>
        </row>
      </sheetData>
      <sheetData sheetId="2027"/>
      <sheetData sheetId="2028">
        <row r="2">
          <cell r="B2" t="str">
            <v>Pers.no.</v>
          </cell>
        </row>
      </sheetData>
      <sheetData sheetId="2029"/>
      <sheetData sheetId="2030">
        <row r="6">
          <cell r="A6">
            <v>999</v>
          </cell>
        </row>
      </sheetData>
      <sheetData sheetId="2031"/>
      <sheetData sheetId="2032">
        <row r="2">
          <cell r="B2" t="str">
            <v>Pers.no.</v>
          </cell>
        </row>
      </sheetData>
      <sheetData sheetId="2033"/>
      <sheetData sheetId="2034">
        <row r="2">
          <cell r="B2" t="str">
            <v>Pers.no.</v>
          </cell>
        </row>
      </sheetData>
      <sheetData sheetId="2035">
        <row r="2">
          <cell r="B2" t="str">
            <v>Pers.no.</v>
          </cell>
        </row>
      </sheetData>
      <sheetData sheetId="2036">
        <row r="2">
          <cell r="B2" t="str">
            <v>Pers.no.</v>
          </cell>
        </row>
      </sheetData>
      <sheetData sheetId="2037">
        <row r="2">
          <cell r="B2" t="str">
            <v>Pers.no.</v>
          </cell>
        </row>
      </sheetData>
      <sheetData sheetId="2038">
        <row r="2">
          <cell r="B2" t="str">
            <v>Pers.no.</v>
          </cell>
        </row>
      </sheetData>
      <sheetData sheetId="2039"/>
      <sheetData sheetId="2040">
        <row r="2">
          <cell r="B2" t="str">
            <v>Pers.no.</v>
          </cell>
        </row>
      </sheetData>
      <sheetData sheetId="2041"/>
      <sheetData sheetId="2042">
        <row r="2">
          <cell r="B2" t="str">
            <v>Pers.no.</v>
          </cell>
        </row>
      </sheetData>
      <sheetData sheetId="2043"/>
      <sheetData sheetId="2044">
        <row r="2">
          <cell r="B2" t="str">
            <v>Pers.no.</v>
          </cell>
        </row>
      </sheetData>
      <sheetData sheetId="2045"/>
      <sheetData sheetId="2046">
        <row r="2">
          <cell r="B2" t="str">
            <v>Pers.no.</v>
          </cell>
        </row>
      </sheetData>
      <sheetData sheetId="2047"/>
      <sheetData sheetId="2048"/>
      <sheetData sheetId="2049"/>
      <sheetData sheetId="2050">
        <row r="2">
          <cell r="B2" t="str">
            <v>Pers.no.</v>
          </cell>
        </row>
      </sheetData>
      <sheetData sheetId="2051">
        <row r="2">
          <cell r="B2" t="str">
            <v>Pers.no.</v>
          </cell>
        </row>
      </sheetData>
      <sheetData sheetId="2052">
        <row r="2">
          <cell r="B2" t="str">
            <v>Pers.no.</v>
          </cell>
        </row>
      </sheetData>
      <sheetData sheetId="2053">
        <row r="2">
          <cell r="B2" t="str">
            <v>Pers.no.</v>
          </cell>
        </row>
      </sheetData>
      <sheetData sheetId="2054">
        <row r="2">
          <cell r="B2" t="str">
            <v>Pers.no.</v>
          </cell>
        </row>
      </sheetData>
      <sheetData sheetId="2055">
        <row r="2">
          <cell r="B2" t="str">
            <v>Pers.no.</v>
          </cell>
        </row>
      </sheetData>
      <sheetData sheetId="2056">
        <row r="2">
          <cell r="B2" t="str">
            <v>Pers.no.</v>
          </cell>
        </row>
      </sheetData>
      <sheetData sheetId="2057"/>
      <sheetData sheetId="2058">
        <row r="2">
          <cell r="B2" t="str">
            <v>Pers.no.</v>
          </cell>
        </row>
      </sheetData>
      <sheetData sheetId="2059"/>
      <sheetData sheetId="2060">
        <row r="2">
          <cell r="B2" t="str">
            <v>Pers.no.</v>
          </cell>
        </row>
      </sheetData>
      <sheetData sheetId="2061">
        <row r="2">
          <cell r="B2" t="str">
            <v>Pers.no.</v>
          </cell>
        </row>
      </sheetData>
      <sheetData sheetId="2062">
        <row r="2">
          <cell r="B2" t="str">
            <v>Pers.no.</v>
          </cell>
        </row>
      </sheetData>
      <sheetData sheetId="2063"/>
      <sheetData sheetId="2064">
        <row r="2">
          <cell r="B2" t="str">
            <v>Pers.no.</v>
          </cell>
        </row>
      </sheetData>
      <sheetData sheetId="2065"/>
      <sheetData sheetId="2066"/>
      <sheetData sheetId="2067"/>
      <sheetData sheetId="2068">
        <row r="2">
          <cell r="B2" t="str">
            <v>Pers.no.</v>
          </cell>
        </row>
      </sheetData>
      <sheetData sheetId="2069">
        <row r="2">
          <cell r="B2" t="str">
            <v>Pers.no.</v>
          </cell>
        </row>
      </sheetData>
      <sheetData sheetId="2070">
        <row r="2">
          <cell r="B2" t="str">
            <v>Pers.no.</v>
          </cell>
        </row>
      </sheetData>
      <sheetData sheetId="2071">
        <row r="2">
          <cell r="B2" t="str">
            <v>Pers.no.</v>
          </cell>
        </row>
      </sheetData>
      <sheetData sheetId="2072">
        <row r="2">
          <cell r="B2" t="str">
            <v>Pers.no.</v>
          </cell>
        </row>
      </sheetData>
      <sheetData sheetId="2073">
        <row r="2">
          <cell r="B2" t="str">
            <v>Pers.no.</v>
          </cell>
        </row>
      </sheetData>
      <sheetData sheetId="2074">
        <row r="2">
          <cell r="B2" t="str">
            <v>Pers.no.</v>
          </cell>
        </row>
      </sheetData>
      <sheetData sheetId="2075"/>
      <sheetData sheetId="2076">
        <row r="2">
          <cell r="B2" t="str">
            <v>Pers.no.</v>
          </cell>
        </row>
      </sheetData>
      <sheetData sheetId="2077"/>
      <sheetData sheetId="2078">
        <row r="2">
          <cell r="B2" t="str">
            <v>Pers.no.</v>
          </cell>
        </row>
      </sheetData>
      <sheetData sheetId="2079">
        <row r="2">
          <cell r="B2" t="str">
            <v>Pers.no.</v>
          </cell>
        </row>
      </sheetData>
      <sheetData sheetId="2080">
        <row r="2">
          <cell r="B2" t="str">
            <v>Pers.no.</v>
          </cell>
        </row>
      </sheetData>
      <sheetData sheetId="2081"/>
      <sheetData sheetId="2082">
        <row r="2">
          <cell r="B2" t="str">
            <v>Pers.no.</v>
          </cell>
        </row>
      </sheetData>
      <sheetData sheetId="2083"/>
      <sheetData sheetId="2084"/>
      <sheetData sheetId="2085"/>
      <sheetData sheetId="2086"/>
      <sheetData sheetId="2087">
        <row r="2">
          <cell r="B2" t="str">
            <v>Pers.no.</v>
          </cell>
        </row>
      </sheetData>
      <sheetData sheetId="2088">
        <row r="2">
          <cell r="B2" t="str">
            <v>Pers.no.</v>
          </cell>
        </row>
      </sheetData>
      <sheetData sheetId="2089">
        <row r="2">
          <cell r="B2" t="str">
            <v>Pers.no.</v>
          </cell>
        </row>
      </sheetData>
      <sheetData sheetId="2090">
        <row r="2">
          <cell r="B2" t="str">
            <v>Pers.no.</v>
          </cell>
        </row>
      </sheetData>
      <sheetData sheetId="2091">
        <row r="2">
          <cell r="B2" t="str">
            <v>Pers.no.</v>
          </cell>
        </row>
      </sheetData>
      <sheetData sheetId="2092">
        <row r="2">
          <cell r="B2" t="str">
            <v>Pers.no.</v>
          </cell>
        </row>
      </sheetData>
      <sheetData sheetId="2093">
        <row r="2">
          <cell r="B2" t="str">
            <v>Pers.no.</v>
          </cell>
        </row>
      </sheetData>
      <sheetData sheetId="2094">
        <row r="2">
          <cell r="B2" t="str">
            <v>Pers.no.</v>
          </cell>
        </row>
      </sheetData>
      <sheetData sheetId="2095">
        <row r="2">
          <cell r="B2" t="str">
            <v>Pers.no.</v>
          </cell>
        </row>
      </sheetData>
      <sheetData sheetId="2096">
        <row r="2">
          <cell r="B2" t="str">
            <v>Pers.no.</v>
          </cell>
        </row>
      </sheetData>
      <sheetData sheetId="2097">
        <row r="2">
          <cell r="B2" t="str">
            <v>Pers.no.</v>
          </cell>
        </row>
      </sheetData>
      <sheetData sheetId="2098">
        <row r="2">
          <cell r="B2" t="str">
            <v>Pers.no.</v>
          </cell>
        </row>
      </sheetData>
      <sheetData sheetId="2099"/>
      <sheetData sheetId="2100">
        <row r="2">
          <cell r="B2" t="str">
            <v>Pers.no.</v>
          </cell>
        </row>
      </sheetData>
      <sheetData sheetId="2101">
        <row r="2">
          <cell r="B2" t="str">
            <v>Pers.no.</v>
          </cell>
        </row>
      </sheetData>
      <sheetData sheetId="2102"/>
      <sheetData sheetId="2103"/>
      <sheetData sheetId="2104"/>
      <sheetData sheetId="2105"/>
      <sheetData sheetId="2106"/>
      <sheetData sheetId="2107">
        <row r="2">
          <cell r="B2" t="str">
            <v>Pers.no.</v>
          </cell>
        </row>
      </sheetData>
      <sheetData sheetId="2108">
        <row r="2">
          <cell r="B2" t="str">
            <v>Pers.no.</v>
          </cell>
        </row>
      </sheetData>
      <sheetData sheetId="2109"/>
      <sheetData sheetId="2110">
        <row r="2">
          <cell r="B2" t="str">
            <v>Pers.no.</v>
          </cell>
        </row>
      </sheetData>
      <sheetData sheetId="2111"/>
      <sheetData sheetId="2112">
        <row r="2">
          <cell r="B2" t="str">
            <v>Pers.no.</v>
          </cell>
        </row>
      </sheetData>
      <sheetData sheetId="2113"/>
      <sheetData sheetId="2114">
        <row r="2">
          <cell r="B2" t="str">
            <v>Pers.no.</v>
          </cell>
        </row>
      </sheetData>
      <sheetData sheetId="2115"/>
      <sheetData sheetId="2116">
        <row r="2">
          <cell r="B2" t="str">
            <v>Pers.no.</v>
          </cell>
        </row>
      </sheetData>
      <sheetData sheetId="2117"/>
      <sheetData sheetId="2118">
        <row r="2">
          <cell r="B2" t="str">
            <v>Pers.no.</v>
          </cell>
        </row>
      </sheetData>
      <sheetData sheetId="2119">
        <row r="2">
          <cell r="B2" t="str">
            <v>Pers.no.</v>
          </cell>
        </row>
      </sheetData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>
        <row r="2">
          <cell r="B2" t="str">
            <v>Pers.no.</v>
          </cell>
        </row>
      </sheetData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>
        <row r="2">
          <cell r="V2">
            <v>2317</v>
          </cell>
        </row>
      </sheetData>
      <sheetData sheetId="2689">
        <row r="2">
          <cell r="V2">
            <v>2317</v>
          </cell>
        </row>
      </sheetData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>
        <row r="2">
          <cell r="B2" t="str">
            <v>Pers.no.</v>
          </cell>
        </row>
      </sheetData>
      <sheetData sheetId="2891"/>
      <sheetData sheetId="2892"/>
      <sheetData sheetId="2893"/>
      <sheetData sheetId="2894"/>
      <sheetData sheetId="2895"/>
      <sheetData sheetId="2896">
        <row r="2">
          <cell r="V2">
            <v>2317</v>
          </cell>
        </row>
      </sheetData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>
        <row r="2">
          <cell r="B2" t="str">
            <v>Pers.no.</v>
          </cell>
        </row>
      </sheetData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>
        <row r="2">
          <cell r="B2" t="str">
            <v>Pers.no.</v>
          </cell>
        </row>
      </sheetData>
      <sheetData sheetId="3323"/>
      <sheetData sheetId="3324"/>
      <sheetData sheetId="3325"/>
      <sheetData sheetId="3326"/>
      <sheetData sheetId="3327">
        <row r="2">
          <cell r="V2">
            <v>2317</v>
          </cell>
        </row>
      </sheetData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>
        <row r="2">
          <cell r="B2" t="str">
            <v>Pers.no.</v>
          </cell>
        </row>
      </sheetData>
      <sheetData sheetId="3591"/>
      <sheetData sheetId="3592"/>
      <sheetData sheetId="3593">
        <row r="2">
          <cell r="V2">
            <v>2317</v>
          </cell>
        </row>
      </sheetData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>
        <row r="2">
          <cell r="B2" t="str">
            <v>Pers.no.</v>
          </cell>
        </row>
      </sheetData>
      <sheetData sheetId="3858"/>
      <sheetData sheetId="3859"/>
      <sheetData sheetId="3860"/>
      <sheetData sheetId="3861"/>
      <sheetData sheetId="3862">
        <row r="2">
          <cell r="V2">
            <v>2317</v>
          </cell>
        </row>
      </sheetData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Ass-Rev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Gใหม่"/>
      <sheetName val="E300"/>
      <sheetName val="E3"/>
      <sheetName val="Conso"/>
      <sheetName val="data"/>
      <sheetName val="ใบแนบ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Menu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NAME"/>
      <sheetName val="Customize Your 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Cost Centers"/>
      <sheetName val=" IB-PL-00-01 SUMMARY"/>
      <sheetName val="Saptco00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Customize Your Purchase Order"/>
      <sheetName val="Budgets"/>
      <sheetName val="ﾕｰｻﾞｰ設定"/>
      <sheetName val="Assumptions"/>
      <sheetName val="M_CT_OUT"/>
      <sheetName val="Parameters"/>
      <sheetName val="10-1 Media"/>
      <sheetName val="10-cut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3645-9_1_96"/>
      <sheetName val="CUSTOMER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Header"/>
      <sheetName val="FF-3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Cost_Centers"/>
      <sheetName val="_IB-PL-00-01_SUMMARY"/>
      <sheetName val="Customize_Your_Purchase_Order"/>
      <sheetName val="10-1_Media"/>
      <sheetName val="ALL_KSFC_RIGS_EXCEPT_R-5"/>
      <sheetName val="FP_Friends_Other"/>
      <sheetName val="163040_LC_TR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19"/>
      <sheetName val="MA"/>
      <sheetName val="A6"/>
      <sheetName val="TrialBalance Q3-2002"/>
      <sheetName val="Workbook Inputs"/>
      <sheetName val="D"/>
      <sheetName val="F9 Parameters"/>
      <sheetName val="SWDV"/>
      <sheetName val="Inputs"/>
      <sheetName val="PPR50"/>
      <sheetName val="BS"/>
      <sheetName val="Model-Monthly"/>
      <sheetName val="D190.2"/>
      <sheetName val="Variance"/>
      <sheetName val="Bang chiet tinh TBA"/>
      <sheetName val="table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Customize Your Loan Manager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head Jan"/>
      <sheetName val="DI"/>
      <sheetName val="D190_2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Quote"/>
      <sheetName val="Sal07"/>
      <sheetName val="_____________"/>
      <sheetName val="Demand"/>
      <sheetName val="テーブル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YSS31"/>
      <sheetName val="ng 12"/>
      <sheetName val="Bloomberg"/>
      <sheetName val="Asset41_42"/>
      <sheetName val="Sheet5"/>
      <sheetName val="Record CR"/>
      <sheetName val="LOOSECHKLIST"/>
      <sheetName val="BUDGET"/>
      <sheetName val="NOV"/>
      <sheetName val="Parameter"/>
      <sheetName val="Co. Code"/>
      <sheetName val="Incident  NP 2017"/>
      <sheetName val="DealerData"/>
      <sheetName val="ELEC45-01"/>
      <sheetName val="FF_3"/>
      <sheetName val="選酋表"/>
      <sheetName val="FF_4"/>
      <sheetName val="___________"/>
      <sheetName val="liste"/>
      <sheetName val="0"/>
      <sheetName val="datalist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CAN DOI - KET QUA"/>
      <sheetName val="Database"/>
      <sheetName val="manreq"/>
      <sheetName val="Input_TB"/>
      <sheetName val="Input_MV"/>
      <sheetName val="MAT"/>
      <sheetName val="F1771-2"/>
      <sheetName val="load"/>
      <sheetName val="COVER"/>
      <sheetName val="Month v YTD"/>
      <sheetName val=" IB-PL-YTD"/>
      <sheetName val="head_Jan2"/>
      <sheetName val="DAY"/>
      <sheetName val="Setup"/>
      <sheetName val="Sales"/>
      <sheetName val="A"/>
      <sheetName val="PG7"/>
      <sheetName val="PG8"/>
      <sheetName val="P&amp;L"/>
      <sheetName val="Delta"/>
      <sheetName val="Manpower"/>
      <sheetName val="Tabelas"/>
      <sheetName val="Manual"/>
      <sheetName val="Combine"/>
      <sheetName val="total"/>
      <sheetName val="งบดุล"/>
      <sheetName val="Lead"/>
      <sheetName val="Links"/>
      <sheetName val="WT_Util 99 LE"/>
      <sheetName val="PTA P&amp;S"/>
      <sheetName val="Waste Treatment Variable "/>
      <sheetName val="สัญญาบริการอื่น"/>
      <sheetName val="ค่าที่ปรึกษา"/>
      <sheetName val="สัญญาเช่าสนง"/>
      <sheetName val="CA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ng_12"/>
      <sheetName val="Record_CR"/>
      <sheetName val="Retire 2015-2017"/>
      <sheetName val="New Item"/>
      <sheetName val="Register Cal Mar_04_July_05 "/>
      <sheetName val="Machine2,3'04"/>
      <sheetName val="B131 "/>
      <sheetName val="detailitems_159"/>
      <sheetName val="Sep"/>
      <sheetName val="J&amp;Q"/>
      <sheetName val="Drop down list"/>
      <sheetName val="Spec 22104"/>
      <sheetName val="Sheet"/>
      <sheetName val="Balance Sheet"/>
      <sheetName val="Plant_Overhead"/>
      <sheetName val="ZD300"/>
      <sheetName val="OthCode"/>
      <sheetName val="Datasheet"/>
      <sheetName val="Group"/>
      <sheetName val="10"/>
      <sheetName val="PX"/>
      <sheetName val="PRODUCT"/>
      <sheetName val="All employee"/>
      <sheetName val="Cost_center"/>
      <sheetName val="Cost_center1"/>
      <sheetName val="Cost_center2"/>
      <sheetName val="Control_BS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BUILD95"/>
      <sheetName val="Details 2002"/>
      <sheetName val="Sale Expectation (2)"/>
      <sheetName val="7251-02000-02252"/>
      <sheetName val="7251-01xxxx"/>
      <sheetName val="forecast-sgd"/>
      <sheetName val="FORMC94"/>
      <sheetName val="Details"/>
      <sheetName val="BGT97STAFF"/>
      <sheetName val="FS-YTD"/>
      <sheetName val="Y"/>
      <sheetName val="DISCOUNT (2)"/>
      <sheetName val="unitcostรวม"/>
      <sheetName val="ค่าขนส่ง"/>
      <sheetName val="CAN_DOI_-_KET_QUA"/>
      <sheetName val="Wellhrs"/>
      <sheetName val="MJFT"/>
      <sheetName val="BudgetInput"/>
      <sheetName val="Ass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แบบฟอร์มที่ 7 original"/>
      <sheetName val="แบบฟอร์มที่ 7 Project Base"/>
      <sheetName val="NL+Lcombine"/>
      <sheetName val="Instruction"/>
      <sheetName val="Tables"/>
      <sheetName val="n-4.4"/>
      <sheetName val="CAN_DOI_-_KET_QUA3"/>
      <sheetName val="CAN_DOI_-_KET_QUA1"/>
      <sheetName val="CAN_DOI_-_KET_QUA2"/>
      <sheetName val="ENG_SUM_SBM3_2007"/>
      <sheetName val="REV2_ENG-SUM_SBM2_FOR_AGM_CO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Month_v_YTD"/>
      <sheetName val="_IB-PL-YTD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summary_p2"/>
      <sheetName val="กระจายบอร์ด"/>
      <sheetName val="PUF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Customer(Farm)"/>
      <sheetName val="คีย์ข้อมูลรายละเอียดต่างๆ"/>
      <sheetName val="DIST"/>
      <sheetName val="PAYROLL"/>
      <sheetName val="Reimbursements"/>
      <sheetName val="3 P&amp;L "/>
      <sheetName val="9109"/>
      <sheetName val="Jul.02"/>
      <sheetName val="2.Conso"/>
      <sheetName val="bod"/>
      <sheetName val="Summary by Machine Type MAR"/>
      <sheetName val="AccpacTB"/>
      <sheetName val="stat local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C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enders_Ratios juneseptnov"/>
      <sheetName val="A1"/>
      <sheetName val="Arch"/>
      <sheetName val="Capital"/>
      <sheetName val="CMM-AU_Validation-Dom"/>
      <sheetName val="Rawdata"/>
      <sheetName val="Listeverdier"/>
      <sheetName val="DaysInMonth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BARS"/>
      <sheetName val="ytd fty (DG) oh 12-2016"/>
      <sheetName val="DISCOUNT_(2)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JB"/>
      <sheetName val="COA"/>
      <sheetName val="A5 Code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master plan "/>
      <sheetName val="PR4"/>
      <sheetName val="PDR_PL _ACCT-MBK"/>
      <sheetName val="TB1"/>
      <sheetName val="TB2"/>
      <sheetName val="Slide_Performance_Shopping"/>
      <sheetName val="Configuration"/>
      <sheetName val="SoKTMay"/>
      <sheetName val="DGiaT"/>
      <sheetName val="DGiaTN"/>
      <sheetName val="TT"/>
      <sheetName val="AGING LOCAL"/>
      <sheetName val="NAV Base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dBase"/>
      <sheetName val="Home"/>
      <sheetName val="Report"/>
      <sheetName val="ProductName"/>
      <sheetName val="TB Jun 07"/>
      <sheetName val="Master list"/>
      <sheetName val="Vat7% ภายในเดือน_Junต้นฉบับ"/>
      <sheetName val="TBA"/>
      <sheetName val="Rates"/>
      <sheetName val="評價底稿"/>
      <sheetName val="custommer"/>
      <sheetName val="ซื้อขาย"/>
      <sheetName val="Rateil Pages"/>
      <sheetName val="master_plan_"/>
      <sheetName val="ValuationInput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February Export"/>
      <sheetName val="Intercom"/>
      <sheetName val="Intercom _2_"/>
      <sheetName val="Export Sale"/>
      <sheetName val="PDR15-03-54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C-3"/>
      <sheetName val="Purchase"/>
      <sheetName val="เอมาร์ค บุคคล"/>
      <sheetName val="Index1"/>
      <sheetName val="เงินกู้MGC"/>
      <sheetName val="COM-HARDWARE"/>
      <sheetName val="EQUIPMENT"/>
      <sheetName val="PPH GB"/>
      <sheetName val="Storage"/>
      <sheetName val="Jan.05"/>
      <sheetName val="TAX21"/>
      <sheetName val="AssetStatus"/>
      <sheetName val="AssetType"/>
      <sheetName val="License BOI"/>
      <sheetName val="Depre. Key"/>
      <sheetName val="Asset Class"/>
      <sheetName val="Location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PA"/>
      <sheetName val="BASE"/>
      <sheetName val="DEMANDA"/>
      <sheetName val="WIP-TB"/>
      <sheetName val="Int Thai TB Baht"/>
      <sheetName val="WIP-Master"/>
      <sheetName val="G-BS"/>
      <sheetName val="Indices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emp benefit-SN"/>
      <sheetName val="中行汇率表"/>
      <sheetName val="51100"/>
      <sheetName val="sen"/>
      <sheetName val="IRR Sensitivities"/>
      <sheetName val="PL_A05 APA Input"/>
      <sheetName val="Wht cur"/>
      <sheetName val="53061"/>
      <sheetName val="53062"/>
      <sheetName val="CONSTRUCTION"/>
      <sheetName val="PM-TE"/>
      <sheetName val="NEW"/>
      <sheetName val="SALES RECEIPTS"/>
      <sheetName val="Office Improve"/>
      <sheetName val="Division"/>
      <sheetName val="Binderies"/>
      <sheetName val="DMD Office"/>
      <sheetName val="ADMIN OFFICE (2)"/>
      <sheetName val="DropDown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Fagor04-A3112e"/>
      <sheetName val="TRIAL Balance &amp; %"/>
      <sheetName val="Purchase Order"/>
      <sheetName val="FIN"/>
      <sheetName val="COMMON"/>
      <sheetName val="Nominal Accounts"/>
      <sheetName val="COSUB"/>
      <sheetName val="CustSub"/>
      <sheetName val="Valuation"/>
      <sheetName val="ytd_fty_(DG)_oh_12-20164"/>
      <sheetName val="WC analytics (+data pages)"/>
      <sheetName val="Summary Trade AP Apr15"/>
      <sheetName val="Profit &amp; loss"/>
      <sheetName val="KS CONSO"/>
      <sheetName val="65 FINANCE"/>
      <sheetName val="UNIT"/>
      <sheetName val="Actual-ＹＴＤ"/>
      <sheetName val="Budget-Monthly"/>
      <sheetName val="Budget-YTD"/>
      <sheetName val="Actual-Monthly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DIRECT SELLING"/>
      <sheetName val="DISCOUNT"/>
      <sheetName val="GROSS SALES"/>
      <sheetName val="RESERVE"/>
      <sheetName val="WEIGHT"/>
      <sheetName val="V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Leasing"/>
      <sheetName val="Acquisition Assumptions"/>
      <sheetName val="Financial Highlights"/>
      <sheetName val="Order_Oct_w40"/>
      <sheetName val="Order_Oct_w41"/>
      <sheetName val="GIVTR00P"/>
      <sheetName val="cc 196 (SYS) (2)"/>
      <sheetName val="61 HR"/>
      <sheetName val="C 1"/>
      <sheetName val="Sampling"/>
      <sheetName val="อุปกรณ์ a2"/>
      <sheetName val="อุปกรณ์ a1"/>
      <sheetName val="O3"/>
      <sheetName val="O4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Cust List"/>
      <sheetName val="Account List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New Std. "/>
      <sheetName val="Old Cost Report"/>
      <sheetName val="ELEC"/>
      <sheetName val="DAILY_REPORT"/>
      <sheetName val="Sch5"/>
      <sheetName val="GeneralInfo"/>
      <sheetName val="feature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สรุปต้นทุน INET"/>
      <sheetName val="assumption"/>
      <sheetName val="AP Pivot (F)"/>
      <sheetName val="GL Pivot (F)"/>
      <sheetName val="IN Pivot (F)"/>
      <sheetName val="PO Pivot (F)"/>
      <sheetName val="Treatment"/>
      <sheetName val="sale89"/>
      <sheetName val="Evol.Mensal - 1º sem."/>
      <sheetName val="HR_Budget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A5_Code6"/>
      <sheetName val="ytd_fty_(DG)_oh_12-20166"/>
      <sheetName val="PDR_PL__ACCT-MBK6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INCOME STATEMENT"/>
      <sheetName val="MANPOWER REPORT"/>
      <sheetName val="基本情報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2">
          <cell r="B2">
            <v>1.9678000000000001E-2</v>
          </cell>
        </row>
      </sheetData>
      <sheetData sheetId="95">
        <row r="2">
          <cell r="B2">
            <v>1.9678000000000001E-2</v>
          </cell>
        </row>
      </sheetData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2">
          <cell r="B2">
            <v>1.9678000000000001E-2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B2">
            <v>1.9678000000000001E-2</v>
          </cell>
        </row>
      </sheetData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>
        <row r="2">
          <cell r="B2">
            <v>0</v>
          </cell>
        </row>
      </sheetData>
      <sheetData sheetId="446" refreshError="1"/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0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0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0</v>
          </cell>
        </row>
      </sheetData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0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2">
          <cell r="B2">
            <v>1.9678000000000001E-2</v>
          </cell>
        </row>
      </sheetData>
      <sheetData sheetId="552">
        <row r="2">
          <cell r="B2">
            <v>0</v>
          </cell>
        </row>
      </sheetData>
      <sheetData sheetId="553">
        <row r="2">
          <cell r="B2">
            <v>0</v>
          </cell>
        </row>
      </sheetData>
      <sheetData sheetId="554" refreshError="1"/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0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0</v>
          </cell>
        </row>
      </sheetData>
      <sheetData sheetId="755">
        <row r="2">
          <cell r="B2">
            <v>0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0</v>
          </cell>
        </row>
      </sheetData>
      <sheetData sheetId="759">
        <row r="2">
          <cell r="B2">
            <v>0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0</v>
          </cell>
        </row>
      </sheetData>
      <sheetData sheetId="763">
        <row r="2">
          <cell r="B2">
            <v>0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0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0</v>
          </cell>
        </row>
      </sheetData>
      <sheetData sheetId="773">
        <row r="2">
          <cell r="B2">
            <v>0</v>
          </cell>
        </row>
      </sheetData>
      <sheetData sheetId="774">
        <row r="2">
          <cell r="B2">
            <v>1.9678000000000001E-2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1.9678000000000001E-2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1.9678000000000001E-2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1.9678000000000001E-2</v>
          </cell>
        </row>
      </sheetData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>
        <row r="2">
          <cell r="B2">
            <v>0</v>
          </cell>
        </row>
      </sheetData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0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0</v>
          </cell>
        </row>
      </sheetData>
      <sheetData sheetId="1125">
        <row r="2">
          <cell r="B2">
            <v>0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1.9678000000000001E-2</v>
          </cell>
        </row>
      </sheetData>
      <sheetData sheetId="1134">
        <row r="2">
          <cell r="B2">
            <v>0</v>
          </cell>
        </row>
      </sheetData>
      <sheetData sheetId="1135">
        <row r="2">
          <cell r="B2">
            <v>0</v>
          </cell>
        </row>
      </sheetData>
      <sheetData sheetId="1136">
        <row r="2">
          <cell r="B2">
            <v>0</v>
          </cell>
        </row>
      </sheetData>
      <sheetData sheetId="1137">
        <row r="2">
          <cell r="B2">
            <v>0</v>
          </cell>
        </row>
      </sheetData>
      <sheetData sheetId="1138">
        <row r="2">
          <cell r="B2">
            <v>0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1.9678000000000001E-2</v>
          </cell>
        </row>
      </sheetData>
      <sheetData sheetId="1141">
        <row r="2">
          <cell r="B2">
            <v>1.9678000000000001E-2</v>
          </cell>
        </row>
      </sheetData>
      <sheetData sheetId="1142">
        <row r="2">
          <cell r="B2">
            <v>0</v>
          </cell>
        </row>
      </sheetData>
      <sheetData sheetId="1143">
        <row r="2">
          <cell r="B2">
            <v>0</v>
          </cell>
        </row>
      </sheetData>
      <sheetData sheetId="1144">
        <row r="2">
          <cell r="B2">
            <v>0</v>
          </cell>
        </row>
      </sheetData>
      <sheetData sheetId="1145">
        <row r="2">
          <cell r="B2">
            <v>0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0</v>
          </cell>
        </row>
      </sheetData>
      <sheetData sheetId="1150">
        <row r="2">
          <cell r="B2">
            <v>0</v>
          </cell>
        </row>
      </sheetData>
      <sheetData sheetId="1151">
        <row r="2">
          <cell r="B2">
            <v>0</v>
          </cell>
        </row>
      </sheetData>
      <sheetData sheetId="1152">
        <row r="2">
          <cell r="B2">
            <v>0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0</v>
          </cell>
        </row>
      </sheetData>
      <sheetData sheetId="1170">
        <row r="2">
          <cell r="B2">
            <v>0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0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0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0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0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0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0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0</v>
          </cell>
        </row>
      </sheetData>
      <sheetData sheetId="1248">
        <row r="2">
          <cell r="B2">
            <v>0</v>
          </cell>
        </row>
      </sheetData>
      <sheetData sheetId="1249">
        <row r="2">
          <cell r="B2">
            <v>0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0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0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0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0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0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0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1.9678000000000001E-2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0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0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0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0</v>
          </cell>
        </row>
      </sheetData>
      <sheetData sheetId="1311">
        <row r="2">
          <cell r="B2">
            <v>0</v>
          </cell>
        </row>
      </sheetData>
      <sheetData sheetId="1312">
        <row r="2">
          <cell r="B2">
            <v>0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0</v>
          </cell>
        </row>
      </sheetData>
      <sheetData sheetId="1327">
        <row r="2">
          <cell r="B2">
            <v>0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/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0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0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0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0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0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0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0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0</v>
          </cell>
        </row>
      </sheetData>
      <sheetData sheetId="1461">
        <row r="2">
          <cell r="B2">
            <v>0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0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0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0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0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0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0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1.9678000000000001E-2</v>
          </cell>
        </row>
      </sheetData>
      <sheetData sheetId="1580">
        <row r="2">
          <cell r="B2">
            <v>0</v>
          </cell>
        </row>
      </sheetData>
      <sheetData sheetId="1581">
        <row r="2">
          <cell r="B2">
            <v>0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0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0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0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0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0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0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0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0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0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0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0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0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1.9678000000000001E-2</v>
          </cell>
        </row>
      </sheetData>
      <sheetData sheetId="1841" refreshError="1"/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>
        <row r="2">
          <cell r="B2">
            <v>0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0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0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0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0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0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0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0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0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0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 refreshError="1"/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0</v>
          </cell>
        </row>
      </sheetData>
      <sheetData sheetId="2158">
        <row r="2">
          <cell r="B2">
            <v>0</v>
          </cell>
        </row>
      </sheetData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0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0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>
        <row r="2">
          <cell r="B2">
            <v>1.9678000000000001E-2</v>
          </cell>
        </row>
      </sheetData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>
        <row r="2">
          <cell r="B2">
            <v>0</v>
          </cell>
        </row>
      </sheetData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0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0</v>
          </cell>
        </row>
      </sheetData>
      <sheetData sheetId="2443">
        <row r="2">
          <cell r="B2">
            <v>0</v>
          </cell>
        </row>
      </sheetData>
      <sheetData sheetId="2444">
        <row r="2">
          <cell r="B2">
            <v>0</v>
          </cell>
        </row>
      </sheetData>
      <sheetData sheetId="2445">
        <row r="2">
          <cell r="B2">
            <v>0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0</v>
          </cell>
        </row>
      </sheetData>
      <sheetData sheetId="2450">
        <row r="2">
          <cell r="B2">
            <v>0</v>
          </cell>
        </row>
      </sheetData>
      <sheetData sheetId="2451">
        <row r="2">
          <cell r="B2">
            <v>0</v>
          </cell>
        </row>
      </sheetData>
      <sheetData sheetId="2452">
        <row r="2">
          <cell r="B2">
            <v>0</v>
          </cell>
        </row>
      </sheetData>
      <sheetData sheetId="2453">
        <row r="2">
          <cell r="B2">
            <v>0</v>
          </cell>
        </row>
      </sheetData>
      <sheetData sheetId="2454">
        <row r="2">
          <cell r="B2">
            <v>0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0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0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>
        <row r="2">
          <cell r="B2">
            <v>1.9678000000000001E-2</v>
          </cell>
        </row>
      </sheetData>
      <sheetData sheetId="2564">
        <row r="2">
          <cell r="B2">
            <v>0</v>
          </cell>
        </row>
      </sheetData>
      <sheetData sheetId="2565">
        <row r="2">
          <cell r="B2">
            <v>0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0</v>
          </cell>
        </row>
      </sheetData>
      <sheetData sheetId="2568">
        <row r="2">
          <cell r="B2">
            <v>0</v>
          </cell>
        </row>
      </sheetData>
      <sheetData sheetId="2569">
        <row r="2">
          <cell r="B2">
            <v>0</v>
          </cell>
        </row>
      </sheetData>
      <sheetData sheetId="2570">
        <row r="2">
          <cell r="B2">
            <v>0</v>
          </cell>
        </row>
      </sheetData>
      <sheetData sheetId="2571">
        <row r="2">
          <cell r="B2">
            <v>0</v>
          </cell>
        </row>
      </sheetData>
      <sheetData sheetId="2572">
        <row r="2">
          <cell r="B2">
            <v>0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0</v>
          </cell>
        </row>
      </sheetData>
      <sheetData sheetId="2575">
        <row r="2">
          <cell r="B2">
            <v>0</v>
          </cell>
        </row>
      </sheetData>
      <sheetData sheetId="2576">
        <row r="2">
          <cell r="B2">
            <v>0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0</v>
          </cell>
        </row>
      </sheetData>
      <sheetData sheetId="2579">
        <row r="2">
          <cell r="B2">
            <v>0</v>
          </cell>
        </row>
      </sheetData>
      <sheetData sheetId="2580">
        <row r="2">
          <cell r="B2">
            <v>0</v>
          </cell>
        </row>
      </sheetData>
      <sheetData sheetId="2581">
        <row r="2">
          <cell r="B2">
            <v>0</v>
          </cell>
        </row>
      </sheetData>
      <sheetData sheetId="2582">
        <row r="2">
          <cell r="B2">
            <v>0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0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0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0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0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0</v>
          </cell>
        </row>
      </sheetData>
      <sheetData sheetId="2599">
        <row r="2">
          <cell r="B2">
            <v>1.9678000000000001E-2</v>
          </cell>
        </row>
      </sheetData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0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0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0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0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0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1.9678000000000001E-2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1.9678000000000001E-2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0</v>
          </cell>
        </row>
      </sheetData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>
        <row r="2">
          <cell r="B2">
            <v>1.9678000000000001E-2</v>
          </cell>
        </row>
      </sheetData>
      <sheetData sheetId="2769" refreshError="1"/>
      <sheetData sheetId="2770" refreshError="1"/>
      <sheetData sheetId="2771" refreshError="1"/>
      <sheetData sheetId="2772">
        <row r="2">
          <cell r="B2">
            <v>0</v>
          </cell>
        </row>
      </sheetData>
      <sheetData sheetId="2773">
        <row r="2">
          <cell r="B2">
            <v>1.9678000000000001E-2</v>
          </cell>
        </row>
      </sheetData>
      <sheetData sheetId="2774">
        <row r="2">
          <cell r="B2">
            <v>1.9678000000000001E-2</v>
          </cell>
        </row>
      </sheetData>
      <sheetData sheetId="2775">
        <row r="2">
          <cell r="B2">
            <v>1.9678000000000001E-2</v>
          </cell>
        </row>
      </sheetData>
      <sheetData sheetId="2776">
        <row r="2">
          <cell r="B2">
            <v>0</v>
          </cell>
        </row>
      </sheetData>
      <sheetData sheetId="2777">
        <row r="2">
          <cell r="B2">
            <v>0</v>
          </cell>
        </row>
      </sheetData>
      <sheetData sheetId="2778">
        <row r="2">
          <cell r="B2">
            <v>1.9678000000000001E-2</v>
          </cell>
        </row>
      </sheetData>
      <sheetData sheetId="2779">
        <row r="2">
          <cell r="B2">
            <v>0</v>
          </cell>
        </row>
      </sheetData>
      <sheetData sheetId="2780">
        <row r="2">
          <cell r="B2">
            <v>1.9678000000000001E-2</v>
          </cell>
        </row>
      </sheetData>
      <sheetData sheetId="2781">
        <row r="2">
          <cell r="B2">
            <v>1.9678000000000001E-2</v>
          </cell>
        </row>
      </sheetData>
      <sheetData sheetId="2782">
        <row r="2">
          <cell r="B2">
            <v>1.9678000000000001E-2</v>
          </cell>
        </row>
      </sheetData>
      <sheetData sheetId="2783">
        <row r="2">
          <cell r="B2">
            <v>1.9678000000000001E-2</v>
          </cell>
        </row>
      </sheetData>
      <sheetData sheetId="2784">
        <row r="2">
          <cell r="B2">
            <v>1.9678000000000001E-2</v>
          </cell>
        </row>
      </sheetData>
      <sheetData sheetId="2785">
        <row r="2">
          <cell r="B2">
            <v>1.9678000000000001E-2</v>
          </cell>
        </row>
      </sheetData>
      <sheetData sheetId="2786">
        <row r="2">
          <cell r="B2">
            <v>0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0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1.9678000000000001E-2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0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0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0</v>
          </cell>
        </row>
      </sheetData>
      <sheetData sheetId="2815">
        <row r="2">
          <cell r="B2">
            <v>0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0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0</v>
          </cell>
        </row>
      </sheetData>
      <sheetData sheetId="2824">
        <row r="2">
          <cell r="B2">
            <v>0</v>
          </cell>
        </row>
      </sheetData>
      <sheetData sheetId="2825">
        <row r="2">
          <cell r="B2">
            <v>0</v>
          </cell>
        </row>
      </sheetData>
      <sheetData sheetId="2826">
        <row r="2">
          <cell r="B2">
            <v>0</v>
          </cell>
        </row>
      </sheetData>
      <sheetData sheetId="2827">
        <row r="2">
          <cell r="B2">
            <v>0</v>
          </cell>
        </row>
      </sheetData>
      <sheetData sheetId="2828">
        <row r="2">
          <cell r="B2">
            <v>0</v>
          </cell>
        </row>
      </sheetData>
      <sheetData sheetId="2829">
        <row r="2">
          <cell r="B2">
            <v>0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1.9678000000000001E-2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1.9678000000000001E-2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1.9678000000000001E-2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1.9678000000000001E-2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1.9678000000000001E-2</v>
          </cell>
        </row>
      </sheetData>
      <sheetData sheetId="2922">
        <row r="2">
          <cell r="B2">
            <v>1.9678000000000001E-2</v>
          </cell>
        </row>
      </sheetData>
      <sheetData sheetId="2923">
        <row r="2">
          <cell r="B2">
            <v>1.9678000000000001E-2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1.9678000000000001E-2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0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0</v>
          </cell>
        </row>
      </sheetData>
      <sheetData sheetId="2950">
        <row r="2">
          <cell r="B2">
            <v>0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1.9678000000000001E-2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0</v>
          </cell>
        </row>
      </sheetData>
      <sheetData sheetId="2958">
        <row r="2">
          <cell r="B2">
            <v>0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0</v>
          </cell>
        </row>
      </sheetData>
      <sheetData sheetId="2963">
        <row r="2">
          <cell r="B2">
            <v>0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0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0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0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0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0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0</v>
          </cell>
        </row>
      </sheetData>
      <sheetData sheetId="3014">
        <row r="2">
          <cell r="B2">
            <v>0</v>
          </cell>
        </row>
      </sheetData>
      <sheetData sheetId="3015">
        <row r="2">
          <cell r="B2">
            <v>0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0</v>
          </cell>
        </row>
      </sheetData>
      <sheetData sheetId="3027">
        <row r="2">
          <cell r="B2">
            <v>0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0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0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0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1.9678000000000001E-2</v>
          </cell>
        </row>
      </sheetData>
      <sheetData sheetId="3059">
        <row r="2">
          <cell r="B2">
            <v>1.9678000000000001E-2</v>
          </cell>
        </row>
      </sheetData>
      <sheetData sheetId="3060">
        <row r="2">
          <cell r="B2">
            <v>1.9678000000000001E-2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1.9678000000000001E-2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1.9678000000000001E-2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1.9678000000000001E-2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1.9678000000000001E-2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1.9678000000000001E-2</v>
          </cell>
        </row>
      </sheetData>
      <sheetData sheetId="3082">
        <row r="2">
          <cell r="B2">
            <v>1.9678000000000001E-2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1.9678000000000001E-2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1.9678000000000001E-2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1.9678000000000001E-2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0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0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0</v>
          </cell>
        </row>
      </sheetData>
      <sheetData sheetId="3135">
        <row r="2">
          <cell r="B2">
            <v>0</v>
          </cell>
        </row>
      </sheetData>
      <sheetData sheetId="3136">
        <row r="2">
          <cell r="B2">
            <v>0</v>
          </cell>
        </row>
      </sheetData>
      <sheetData sheetId="3137">
        <row r="2">
          <cell r="B2">
            <v>0</v>
          </cell>
        </row>
      </sheetData>
      <sheetData sheetId="3138">
        <row r="2">
          <cell r="B2">
            <v>0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0</v>
          </cell>
        </row>
      </sheetData>
      <sheetData sheetId="3141">
        <row r="2">
          <cell r="B2">
            <v>0</v>
          </cell>
        </row>
      </sheetData>
      <sheetData sheetId="3142">
        <row r="2">
          <cell r="B2">
            <v>0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0</v>
          </cell>
        </row>
      </sheetData>
      <sheetData sheetId="3145">
        <row r="2">
          <cell r="B2">
            <v>0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0</v>
          </cell>
        </row>
      </sheetData>
      <sheetData sheetId="3149">
        <row r="2">
          <cell r="B2">
            <v>0</v>
          </cell>
        </row>
      </sheetData>
      <sheetData sheetId="3150">
        <row r="2">
          <cell r="B2">
            <v>0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0</v>
          </cell>
        </row>
      </sheetData>
      <sheetData sheetId="3153">
        <row r="2">
          <cell r="B2">
            <v>0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0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0</v>
          </cell>
        </row>
      </sheetData>
      <sheetData sheetId="3158">
        <row r="2">
          <cell r="B2">
            <v>0</v>
          </cell>
        </row>
      </sheetData>
      <sheetData sheetId="3159">
        <row r="2">
          <cell r="B2">
            <v>0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0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0</v>
          </cell>
        </row>
      </sheetData>
      <sheetData sheetId="3205">
        <row r="2">
          <cell r="B2">
            <v>0</v>
          </cell>
        </row>
      </sheetData>
      <sheetData sheetId="3206">
        <row r="2">
          <cell r="B2">
            <v>0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0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0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0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0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0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0</v>
          </cell>
        </row>
      </sheetData>
      <sheetData sheetId="3226">
        <row r="2">
          <cell r="B2">
            <v>0</v>
          </cell>
        </row>
      </sheetData>
      <sheetData sheetId="3227">
        <row r="2">
          <cell r="B2">
            <v>0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0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0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0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0</v>
          </cell>
        </row>
      </sheetData>
      <sheetData sheetId="3238">
        <row r="2">
          <cell r="B2">
            <v>0</v>
          </cell>
        </row>
      </sheetData>
      <sheetData sheetId="3239">
        <row r="2">
          <cell r="B2">
            <v>0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0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0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0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0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0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0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0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0</v>
          </cell>
        </row>
      </sheetData>
      <sheetData sheetId="3307">
        <row r="2">
          <cell r="B2">
            <v>0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0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0</v>
          </cell>
        </row>
      </sheetData>
      <sheetData sheetId="3314">
        <row r="2">
          <cell r="B2">
            <v>0</v>
          </cell>
        </row>
      </sheetData>
      <sheetData sheetId="3315">
        <row r="2">
          <cell r="B2">
            <v>0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0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0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0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0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0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0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0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0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0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0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0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0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0</v>
          </cell>
        </row>
      </sheetData>
      <sheetData sheetId="3391">
        <row r="2">
          <cell r="B2">
            <v>0</v>
          </cell>
        </row>
      </sheetData>
      <sheetData sheetId="3392">
        <row r="2">
          <cell r="B2">
            <v>0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0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0</v>
          </cell>
        </row>
      </sheetData>
      <sheetData sheetId="3397">
        <row r="2">
          <cell r="B2">
            <v>0</v>
          </cell>
        </row>
      </sheetData>
      <sheetData sheetId="3398">
        <row r="2">
          <cell r="B2">
            <v>0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0</v>
          </cell>
        </row>
      </sheetData>
      <sheetData sheetId="3401">
        <row r="2">
          <cell r="B2">
            <v>0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0</v>
          </cell>
        </row>
      </sheetData>
      <sheetData sheetId="3404">
        <row r="2">
          <cell r="B2">
            <v>0</v>
          </cell>
        </row>
      </sheetData>
      <sheetData sheetId="3405">
        <row r="2">
          <cell r="B2">
            <v>0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0</v>
          </cell>
        </row>
      </sheetData>
      <sheetData sheetId="3409">
        <row r="2">
          <cell r="B2">
            <v>0</v>
          </cell>
        </row>
      </sheetData>
      <sheetData sheetId="3410">
        <row r="2">
          <cell r="B2">
            <v>0</v>
          </cell>
        </row>
      </sheetData>
      <sheetData sheetId="3411">
        <row r="2">
          <cell r="B2">
            <v>0</v>
          </cell>
        </row>
      </sheetData>
      <sheetData sheetId="3412">
        <row r="2">
          <cell r="B2">
            <v>0</v>
          </cell>
        </row>
      </sheetData>
      <sheetData sheetId="3413">
        <row r="2">
          <cell r="B2">
            <v>0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0</v>
          </cell>
        </row>
      </sheetData>
      <sheetData sheetId="3416">
        <row r="2">
          <cell r="B2">
            <v>0</v>
          </cell>
        </row>
      </sheetData>
      <sheetData sheetId="3417">
        <row r="2">
          <cell r="B2">
            <v>0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0</v>
          </cell>
        </row>
      </sheetData>
      <sheetData sheetId="3420">
        <row r="2">
          <cell r="B2">
            <v>0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0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0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0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0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0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0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0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0</v>
          </cell>
        </row>
      </sheetData>
      <sheetData sheetId="3478">
        <row r="2">
          <cell r="B2">
            <v>0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0</v>
          </cell>
        </row>
      </sheetData>
      <sheetData sheetId="3481">
        <row r="2">
          <cell r="B2">
            <v>0</v>
          </cell>
        </row>
      </sheetData>
      <sheetData sheetId="3482">
        <row r="2">
          <cell r="B2">
            <v>0</v>
          </cell>
        </row>
      </sheetData>
      <sheetData sheetId="3483">
        <row r="2">
          <cell r="B2">
            <v>0</v>
          </cell>
        </row>
      </sheetData>
      <sheetData sheetId="3484">
        <row r="2">
          <cell r="B2">
            <v>0</v>
          </cell>
        </row>
      </sheetData>
      <sheetData sheetId="3485">
        <row r="2">
          <cell r="B2">
            <v>0</v>
          </cell>
        </row>
      </sheetData>
      <sheetData sheetId="3486">
        <row r="2">
          <cell r="B2">
            <v>0</v>
          </cell>
        </row>
      </sheetData>
      <sheetData sheetId="3487">
        <row r="2">
          <cell r="B2">
            <v>0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0</v>
          </cell>
        </row>
      </sheetData>
      <sheetData sheetId="3490">
        <row r="2">
          <cell r="B2">
            <v>0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0</v>
          </cell>
        </row>
      </sheetData>
      <sheetData sheetId="3493">
        <row r="2">
          <cell r="B2">
            <v>0</v>
          </cell>
        </row>
      </sheetData>
      <sheetData sheetId="3494">
        <row r="2">
          <cell r="B2">
            <v>0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0</v>
          </cell>
        </row>
      </sheetData>
      <sheetData sheetId="3497">
        <row r="2">
          <cell r="B2">
            <v>0</v>
          </cell>
        </row>
      </sheetData>
      <sheetData sheetId="3498">
        <row r="2">
          <cell r="B2">
            <v>0</v>
          </cell>
        </row>
      </sheetData>
      <sheetData sheetId="3499">
        <row r="2">
          <cell r="B2">
            <v>0</v>
          </cell>
        </row>
      </sheetData>
      <sheetData sheetId="3500">
        <row r="2">
          <cell r="B2">
            <v>0</v>
          </cell>
        </row>
      </sheetData>
      <sheetData sheetId="3501">
        <row r="2">
          <cell r="B2">
            <v>0</v>
          </cell>
        </row>
      </sheetData>
      <sheetData sheetId="3502">
        <row r="2">
          <cell r="B2">
            <v>0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0</v>
          </cell>
        </row>
      </sheetData>
      <sheetData sheetId="3505">
        <row r="2">
          <cell r="B2">
            <v>0</v>
          </cell>
        </row>
      </sheetData>
      <sheetData sheetId="3506">
        <row r="2">
          <cell r="B2">
            <v>0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0</v>
          </cell>
        </row>
      </sheetData>
      <sheetData sheetId="3509">
        <row r="2">
          <cell r="B2">
            <v>0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0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0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0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0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1.9678000000000001E-2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0</v>
          </cell>
        </row>
      </sheetData>
      <sheetData sheetId="3560">
        <row r="2">
          <cell r="B2">
            <v>0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0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0</v>
          </cell>
        </row>
      </sheetData>
      <sheetData sheetId="3570">
        <row r="2">
          <cell r="B2">
            <v>0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0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0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0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0</v>
          </cell>
        </row>
      </sheetData>
      <sheetData sheetId="3582">
        <row r="2">
          <cell r="B2">
            <v>0</v>
          </cell>
        </row>
      </sheetData>
      <sheetData sheetId="3583">
        <row r="2">
          <cell r="B2">
            <v>0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0</v>
          </cell>
        </row>
      </sheetData>
      <sheetData sheetId="3588">
        <row r="2">
          <cell r="B2">
            <v>0</v>
          </cell>
        </row>
      </sheetData>
      <sheetData sheetId="3589">
        <row r="2">
          <cell r="B2">
            <v>0</v>
          </cell>
        </row>
      </sheetData>
      <sheetData sheetId="3590">
        <row r="2">
          <cell r="B2">
            <v>0</v>
          </cell>
        </row>
      </sheetData>
      <sheetData sheetId="3591">
        <row r="2">
          <cell r="B2">
            <v>0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0</v>
          </cell>
        </row>
      </sheetData>
      <sheetData sheetId="3594">
        <row r="2">
          <cell r="B2">
            <v>0</v>
          </cell>
        </row>
      </sheetData>
      <sheetData sheetId="3595">
        <row r="2">
          <cell r="B2">
            <v>0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0</v>
          </cell>
        </row>
      </sheetData>
      <sheetData sheetId="3598">
        <row r="2">
          <cell r="B2">
            <v>0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0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0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0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0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1.9678000000000001E-2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0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0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0</v>
          </cell>
        </row>
      </sheetData>
      <sheetData sheetId="3659">
        <row r="2">
          <cell r="B2">
            <v>0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0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0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0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0</v>
          </cell>
        </row>
      </sheetData>
      <sheetData sheetId="3671">
        <row r="2">
          <cell r="B2">
            <v>0</v>
          </cell>
        </row>
      </sheetData>
      <sheetData sheetId="3672">
        <row r="2">
          <cell r="B2">
            <v>0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0</v>
          </cell>
        </row>
      </sheetData>
      <sheetData sheetId="3677">
        <row r="2">
          <cell r="B2">
            <v>0</v>
          </cell>
        </row>
      </sheetData>
      <sheetData sheetId="3678">
        <row r="2">
          <cell r="B2">
            <v>0</v>
          </cell>
        </row>
      </sheetData>
      <sheetData sheetId="3679">
        <row r="2">
          <cell r="B2">
            <v>0</v>
          </cell>
        </row>
      </sheetData>
      <sheetData sheetId="3680">
        <row r="2">
          <cell r="B2">
            <v>0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0</v>
          </cell>
        </row>
      </sheetData>
      <sheetData sheetId="3683">
        <row r="2">
          <cell r="B2">
            <v>0</v>
          </cell>
        </row>
      </sheetData>
      <sheetData sheetId="3684">
        <row r="2">
          <cell r="B2">
            <v>0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0</v>
          </cell>
        </row>
      </sheetData>
      <sheetData sheetId="3687">
        <row r="2">
          <cell r="B2">
            <v>0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0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0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0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0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1.9678000000000001E-2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1.9678000000000001E-2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0</v>
          </cell>
        </row>
      </sheetData>
      <sheetData sheetId="3738">
        <row r="2">
          <cell r="B2">
            <v>0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0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0</v>
          </cell>
        </row>
      </sheetData>
      <sheetData sheetId="3748">
        <row r="2">
          <cell r="B2">
            <v>0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0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0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0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0</v>
          </cell>
        </row>
      </sheetData>
      <sheetData sheetId="3760">
        <row r="2">
          <cell r="B2">
            <v>0</v>
          </cell>
        </row>
      </sheetData>
      <sheetData sheetId="3761">
        <row r="2">
          <cell r="B2">
            <v>0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0</v>
          </cell>
        </row>
      </sheetData>
      <sheetData sheetId="3766">
        <row r="2">
          <cell r="B2">
            <v>0</v>
          </cell>
        </row>
      </sheetData>
      <sheetData sheetId="3767">
        <row r="2">
          <cell r="B2">
            <v>0</v>
          </cell>
        </row>
      </sheetData>
      <sheetData sheetId="3768">
        <row r="2">
          <cell r="B2">
            <v>0</v>
          </cell>
        </row>
      </sheetData>
      <sheetData sheetId="3769">
        <row r="2">
          <cell r="B2">
            <v>0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0</v>
          </cell>
        </row>
      </sheetData>
      <sheetData sheetId="3772">
        <row r="2">
          <cell r="B2">
            <v>0</v>
          </cell>
        </row>
      </sheetData>
      <sheetData sheetId="3773">
        <row r="2">
          <cell r="B2">
            <v>0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0</v>
          </cell>
        </row>
      </sheetData>
      <sheetData sheetId="3776">
        <row r="2">
          <cell r="B2">
            <v>0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0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0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0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0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1.9678000000000001E-2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0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0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0</v>
          </cell>
        </row>
      </sheetData>
      <sheetData sheetId="3837">
        <row r="2">
          <cell r="B2">
            <v>0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0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0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0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0</v>
          </cell>
        </row>
      </sheetData>
      <sheetData sheetId="3849">
        <row r="2">
          <cell r="B2">
            <v>0</v>
          </cell>
        </row>
      </sheetData>
      <sheetData sheetId="3850">
        <row r="2">
          <cell r="B2">
            <v>0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0</v>
          </cell>
        </row>
      </sheetData>
      <sheetData sheetId="3855">
        <row r="2">
          <cell r="B2">
            <v>0</v>
          </cell>
        </row>
      </sheetData>
      <sheetData sheetId="3856">
        <row r="2">
          <cell r="B2">
            <v>0</v>
          </cell>
        </row>
      </sheetData>
      <sheetData sheetId="3857">
        <row r="2">
          <cell r="B2">
            <v>0</v>
          </cell>
        </row>
      </sheetData>
      <sheetData sheetId="3858">
        <row r="2">
          <cell r="B2">
            <v>0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0</v>
          </cell>
        </row>
      </sheetData>
      <sheetData sheetId="3861">
        <row r="2">
          <cell r="B2">
            <v>0</v>
          </cell>
        </row>
      </sheetData>
      <sheetData sheetId="3862">
        <row r="2">
          <cell r="B2">
            <v>0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0</v>
          </cell>
        </row>
      </sheetData>
      <sheetData sheetId="3865">
        <row r="2">
          <cell r="B2">
            <v>0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0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0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0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0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1.9678000000000001E-2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0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0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0</v>
          </cell>
        </row>
      </sheetData>
      <sheetData sheetId="3926">
        <row r="2">
          <cell r="B2">
            <v>0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0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0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0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0</v>
          </cell>
        </row>
      </sheetData>
      <sheetData sheetId="3938">
        <row r="2">
          <cell r="B2">
            <v>0</v>
          </cell>
        </row>
      </sheetData>
      <sheetData sheetId="3939">
        <row r="2">
          <cell r="B2">
            <v>0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0</v>
          </cell>
        </row>
      </sheetData>
      <sheetData sheetId="3944">
        <row r="2">
          <cell r="B2">
            <v>0</v>
          </cell>
        </row>
      </sheetData>
      <sheetData sheetId="3945">
        <row r="2">
          <cell r="B2">
            <v>0</v>
          </cell>
        </row>
      </sheetData>
      <sheetData sheetId="3946">
        <row r="2">
          <cell r="B2">
            <v>0</v>
          </cell>
        </row>
      </sheetData>
      <sheetData sheetId="3947">
        <row r="2">
          <cell r="B2">
            <v>0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0</v>
          </cell>
        </row>
      </sheetData>
      <sheetData sheetId="3950">
        <row r="2">
          <cell r="B2">
            <v>0</v>
          </cell>
        </row>
      </sheetData>
      <sheetData sheetId="3951">
        <row r="2">
          <cell r="B2">
            <v>0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0</v>
          </cell>
        </row>
      </sheetData>
      <sheetData sheetId="3954">
        <row r="2">
          <cell r="B2">
            <v>0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0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0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0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0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1.9678000000000001E-2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0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0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0</v>
          </cell>
        </row>
      </sheetData>
      <sheetData sheetId="4015">
        <row r="2">
          <cell r="B2">
            <v>0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0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0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0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0</v>
          </cell>
        </row>
      </sheetData>
      <sheetData sheetId="4027">
        <row r="2">
          <cell r="B2">
            <v>0</v>
          </cell>
        </row>
      </sheetData>
      <sheetData sheetId="4028">
        <row r="2">
          <cell r="B2">
            <v>0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0</v>
          </cell>
        </row>
      </sheetData>
      <sheetData sheetId="4033">
        <row r="2">
          <cell r="B2">
            <v>0</v>
          </cell>
        </row>
      </sheetData>
      <sheetData sheetId="4034">
        <row r="2">
          <cell r="B2">
            <v>0</v>
          </cell>
        </row>
      </sheetData>
      <sheetData sheetId="4035">
        <row r="2">
          <cell r="B2">
            <v>0</v>
          </cell>
        </row>
      </sheetData>
      <sheetData sheetId="4036">
        <row r="2">
          <cell r="B2">
            <v>0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0</v>
          </cell>
        </row>
      </sheetData>
      <sheetData sheetId="4039">
        <row r="2">
          <cell r="B2">
            <v>0</v>
          </cell>
        </row>
      </sheetData>
      <sheetData sheetId="4040">
        <row r="2">
          <cell r="B2">
            <v>0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0</v>
          </cell>
        </row>
      </sheetData>
      <sheetData sheetId="4043">
        <row r="2">
          <cell r="B2">
            <v>0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0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0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0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0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1.9678000000000001E-2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0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0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0</v>
          </cell>
        </row>
      </sheetData>
      <sheetData sheetId="4104">
        <row r="2">
          <cell r="B2">
            <v>0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0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0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0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0</v>
          </cell>
        </row>
      </sheetData>
      <sheetData sheetId="4116">
        <row r="2">
          <cell r="B2">
            <v>0</v>
          </cell>
        </row>
      </sheetData>
      <sheetData sheetId="4117">
        <row r="2">
          <cell r="B2">
            <v>0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0</v>
          </cell>
        </row>
      </sheetData>
      <sheetData sheetId="4122">
        <row r="2">
          <cell r="B2">
            <v>0</v>
          </cell>
        </row>
      </sheetData>
      <sheetData sheetId="4123">
        <row r="2">
          <cell r="B2">
            <v>0</v>
          </cell>
        </row>
      </sheetData>
      <sheetData sheetId="4124">
        <row r="2">
          <cell r="B2">
            <v>0</v>
          </cell>
        </row>
      </sheetData>
      <sheetData sheetId="4125">
        <row r="2">
          <cell r="B2">
            <v>0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0</v>
          </cell>
        </row>
      </sheetData>
      <sheetData sheetId="4128">
        <row r="2">
          <cell r="B2">
            <v>0</v>
          </cell>
        </row>
      </sheetData>
      <sheetData sheetId="4129">
        <row r="2">
          <cell r="B2">
            <v>0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0</v>
          </cell>
        </row>
      </sheetData>
      <sheetData sheetId="4132">
        <row r="2">
          <cell r="B2">
            <v>0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0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0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0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0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1.9678000000000001E-2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0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0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0</v>
          </cell>
        </row>
      </sheetData>
      <sheetData sheetId="4193">
        <row r="2">
          <cell r="B2">
            <v>0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0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0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0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0</v>
          </cell>
        </row>
      </sheetData>
      <sheetData sheetId="4205">
        <row r="2">
          <cell r="B2">
            <v>0</v>
          </cell>
        </row>
      </sheetData>
      <sheetData sheetId="4206">
        <row r="2">
          <cell r="B2">
            <v>0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0</v>
          </cell>
        </row>
      </sheetData>
      <sheetData sheetId="4211">
        <row r="2">
          <cell r="B2">
            <v>0</v>
          </cell>
        </row>
      </sheetData>
      <sheetData sheetId="4212">
        <row r="2">
          <cell r="B2">
            <v>0</v>
          </cell>
        </row>
      </sheetData>
      <sheetData sheetId="4213">
        <row r="2">
          <cell r="B2">
            <v>0</v>
          </cell>
        </row>
      </sheetData>
      <sheetData sheetId="4214">
        <row r="2">
          <cell r="B2">
            <v>0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0</v>
          </cell>
        </row>
      </sheetData>
      <sheetData sheetId="4217">
        <row r="2">
          <cell r="B2">
            <v>0</v>
          </cell>
        </row>
      </sheetData>
      <sheetData sheetId="4218">
        <row r="2">
          <cell r="B2">
            <v>0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0</v>
          </cell>
        </row>
      </sheetData>
      <sheetData sheetId="4221">
        <row r="2">
          <cell r="B2">
            <v>0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0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0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0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0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1.9678000000000001E-2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0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0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0</v>
          </cell>
        </row>
      </sheetData>
      <sheetData sheetId="4282">
        <row r="2">
          <cell r="B2">
            <v>0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0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0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0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0</v>
          </cell>
        </row>
      </sheetData>
      <sheetData sheetId="4294">
        <row r="2">
          <cell r="B2">
            <v>0</v>
          </cell>
        </row>
      </sheetData>
      <sheetData sheetId="4295">
        <row r="2">
          <cell r="B2">
            <v>0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0</v>
          </cell>
        </row>
      </sheetData>
      <sheetData sheetId="4300">
        <row r="2">
          <cell r="B2">
            <v>0</v>
          </cell>
        </row>
      </sheetData>
      <sheetData sheetId="4301">
        <row r="2">
          <cell r="B2">
            <v>0</v>
          </cell>
        </row>
      </sheetData>
      <sheetData sheetId="4302">
        <row r="2">
          <cell r="B2">
            <v>0</v>
          </cell>
        </row>
      </sheetData>
      <sheetData sheetId="4303">
        <row r="2">
          <cell r="B2">
            <v>0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0</v>
          </cell>
        </row>
      </sheetData>
      <sheetData sheetId="4306">
        <row r="2">
          <cell r="B2">
            <v>0</v>
          </cell>
        </row>
      </sheetData>
      <sheetData sheetId="4307">
        <row r="2">
          <cell r="B2">
            <v>0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0</v>
          </cell>
        </row>
      </sheetData>
      <sheetData sheetId="4310">
        <row r="2">
          <cell r="B2">
            <v>0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0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0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0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0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1.9678000000000001E-2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0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0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0</v>
          </cell>
        </row>
      </sheetData>
      <sheetData sheetId="4371">
        <row r="2">
          <cell r="B2">
            <v>0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0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0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0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0</v>
          </cell>
        </row>
      </sheetData>
      <sheetData sheetId="4383">
        <row r="2">
          <cell r="B2">
            <v>0</v>
          </cell>
        </row>
      </sheetData>
      <sheetData sheetId="4384">
        <row r="2">
          <cell r="B2">
            <v>0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0</v>
          </cell>
        </row>
      </sheetData>
      <sheetData sheetId="4389">
        <row r="2">
          <cell r="B2">
            <v>0</v>
          </cell>
        </row>
      </sheetData>
      <sheetData sheetId="4390">
        <row r="2">
          <cell r="B2">
            <v>0</v>
          </cell>
        </row>
      </sheetData>
      <sheetData sheetId="4391">
        <row r="2">
          <cell r="B2">
            <v>0</v>
          </cell>
        </row>
      </sheetData>
      <sheetData sheetId="4392">
        <row r="2">
          <cell r="B2">
            <v>0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0</v>
          </cell>
        </row>
      </sheetData>
      <sheetData sheetId="4395">
        <row r="2">
          <cell r="B2">
            <v>0</v>
          </cell>
        </row>
      </sheetData>
      <sheetData sheetId="4396">
        <row r="2">
          <cell r="B2">
            <v>0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0</v>
          </cell>
        </row>
      </sheetData>
      <sheetData sheetId="4399">
        <row r="2">
          <cell r="B2">
            <v>0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0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0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0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0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1.9678000000000001E-2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0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0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0</v>
          </cell>
        </row>
      </sheetData>
      <sheetData sheetId="4460">
        <row r="2">
          <cell r="B2">
            <v>0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0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0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0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0</v>
          </cell>
        </row>
      </sheetData>
      <sheetData sheetId="4472">
        <row r="2">
          <cell r="B2">
            <v>0</v>
          </cell>
        </row>
      </sheetData>
      <sheetData sheetId="4473">
        <row r="2">
          <cell r="B2">
            <v>0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0</v>
          </cell>
        </row>
      </sheetData>
      <sheetData sheetId="4478">
        <row r="2">
          <cell r="B2">
            <v>0</v>
          </cell>
        </row>
      </sheetData>
      <sheetData sheetId="4479">
        <row r="2">
          <cell r="B2">
            <v>0</v>
          </cell>
        </row>
      </sheetData>
      <sheetData sheetId="4480">
        <row r="2">
          <cell r="B2">
            <v>0</v>
          </cell>
        </row>
      </sheetData>
      <sheetData sheetId="4481">
        <row r="2">
          <cell r="B2">
            <v>0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0</v>
          </cell>
        </row>
      </sheetData>
      <sheetData sheetId="4484">
        <row r="2">
          <cell r="B2">
            <v>0</v>
          </cell>
        </row>
      </sheetData>
      <sheetData sheetId="4485">
        <row r="2">
          <cell r="B2">
            <v>0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0</v>
          </cell>
        </row>
      </sheetData>
      <sheetData sheetId="4488">
        <row r="2">
          <cell r="B2">
            <v>0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0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0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0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0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1.9678000000000001E-2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0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0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0</v>
          </cell>
        </row>
      </sheetData>
      <sheetData sheetId="4549">
        <row r="2">
          <cell r="B2">
            <v>0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0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0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0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0</v>
          </cell>
        </row>
      </sheetData>
      <sheetData sheetId="4561">
        <row r="2">
          <cell r="B2">
            <v>0</v>
          </cell>
        </row>
      </sheetData>
      <sheetData sheetId="4562">
        <row r="2">
          <cell r="B2">
            <v>0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0</v>
          </cell>
        </row>
      </sheetData>
      <sheetData sheetId="4567">
        <row r="2">
          <cell r="B2">
            <v>0</v>
          </cell>
        </row>
      </sheetData>
      <sheetData sheetId="4568">
        <row r="2">
          <cell r="B2">
            <v>0</v>
          </cell>
        </row>
      </sheetData>
      <sheetData sheetId="4569">
        <row r="2">
          <cell r="B2">
            <v>0</v>
          </cell>
        </row>
      </sheetData>
      <sheetData sheetId="4570">
        <row r="2">
          <cell r="B2">
            <v>0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0</v>
          </cell>
        </row>
      </sheetData>
      <sheetData sheetId="4573">
        <row r="2">
          <cell r="B2">
            <v>0</v>
          </cell>
        </row>
      </sheetData>
      <sheetData sheetId="4574">
        <row r="2">
          <cell r="B2">
            <v>0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0</v>
          </cell>
        </row>
      </sheetData>
      <sheetData sheetId="4577">
        <row r="2">
          <cell r="B2">
            <v>0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0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0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0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0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1.9678000000000001E-2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0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0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0</v>
          </cell>
        </row>
      </sheetData>
      <sheetData sheetId="4638">
        <row r="2">
          <cell r="B2">
            <v>0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0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0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0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0</v>
          </cell>
        </row>
      </sheetData>
      <sheetData sheetId="4650">
        <row r="2">
          <cell r="B2">
            <v>0</v>
          </cell>
        </row>
      </sheetData>
      <sheetData sheetId="4651">
        <row r="2">
          <cell r="B2">
            <v>0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0</v>
          </cell>
        </row>
      </sheetData>
      <sheetData sheetId="4656">
        <row r="2">
          <cell r="B2">
            <v>0</v>
          </cell>
        </row>
      </sheetData>
      <sheetData sheetId="4657">
        <row r="2">
          <cell r="B2">
            <v>0</v>
          </cell>
        </row>
      </sheetData>
      <sheetData sheetId="4658">
        <row r="2">
          <cell r="B2">
            <v>0</v>
          </cell>
        </row>
      </sheetData>
      <sheetData sheetId="4659">
        <row r="2">
          <cell r="B2">
            <v>0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0</v>
          </cell>
        </row>
      </sheetData>
      <sheetData sheetId="4662">
        <row r="2">
          <cell r="B2">
            <v>0</v>
          </cell>
        </row>
      </sheetData>
      <sheetData sheetId="4663">
        <row r="2">
          <cell r="B2">
            <v>0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0</v>
          </cell>
        </row>
      </sheetData>
      <sheetData sheetId="4666">
        <row r="2">
          <cell r="B2">
            <v>0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0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0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0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0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0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>
        <row r="2">
          <cell r="B2">
            <v>0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0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0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0</v>
          </cell>
        </row>
      </sheetData>
      <sheetData sheetId="4738">
        <row r="2">
          <cell r="B2">
            <v>0</v>
          </cell>
        </row>
      </sheetData>
      <sheetData sheetId="4739">
        <row r="2">
          <cell r="B2">
            <v>0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0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0</v>
          </cell>
        </row>
      </sheetData>
      <sheetData sheetId="4747">
        <row r="2">
          <cell r="B2">
            <v>0</v>
          </cell>
        </row>
      </sheetData>
      <sheetData sheetId="4748">
        <row r="2">
          <cell r="B2">
            <v>0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0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0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0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0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0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0</v>
          </cell>
        </row>
      </sheetData>
      <sheetData sheetId="4886">
        <row r="2">
          <cell r="B2">
            <v>0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0</v>
          </cell>
        </row>
      </sheetData>
      <sheetData sheetId="4896">
        <row r="2">
          <cell r="B2">
            <v>0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0</v>
          </cell>
        </row>
      </sheetData>
      <sheetData sheetId="4899">
        <row r="2">
          <cell r="B2">
            <v>0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0</v>
          </cell>
        </row>
      </sheetData>
      <sheetData sheetId="4903">
        <row r="2">
          <cell r="B2">
            <v>0</v>
          </cell>
        </row>
      </sheetData>
      <sheetData sheetId="4904">
        <row r="2">
          <cell r="B2">
            <v>0</v>
          </cell>
        </row>
      </sheetData>
      <sheetData sheetId="4905">
        <row r="2">
          <cell r="B2">
            <v>0</v>
          </cell>
        </row>
      </sheetData>
      <sheetData sheetId="4906">
        <row r="2">
          <cell r="B2">
            <v>0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0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0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0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0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0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0</v>
          </cell>
        </row>
      </sheetData>
      <sheetData sheetId="4924">
        <row r="2">
          <cell r="B2">
            <v>0</v>
          </cell>
        </row>
      </sheetData>
      <sheetData sheetId="4925">
        <row r="2">
          <cell r="B2">
            <v>0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0</v>
          </cell>
        </row>
      </sheetData>
      <sheetData sheetId="4929">
        <row r="2">
          <cell r="B2">
            <v>0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0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0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0</v>
          </cell>
        </row>
      </sheetData>
      <sheetData sheetId="4973">
        <row r="2">
          <cell r="B2">
            <v>0</v>
          </cell>
        </row>
      </sheetData>
      <sheetData sheetId="4974">
        <row r="2">
          <cell r="B2">
            <v>0</v>
          </cell>
        </row>
      </sheetData>
      <sheetData sheetId="4975">
        <row r="2">
          <cell r="B2">
            <v>0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0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0</v>
          </cell>
        </row>
      </sheetData>
      <sheetData sheetId="4993">
        <row r="2">
          <cell r="B2">
            <v>0</v>
          </cell>
        </row>
      </sheetData>
      <sheetData sheetId="4994">
        <row r="2">
          <cell r="B2">
            <v>0</v>
          </cell>
        </row>
      </sheetData>
      <sheetData sheetId="4995">
        <row r="2">
          <cell r="B2">
            <v>0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0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0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0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0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0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0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1.9678000000000001E-2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0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0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>
        <row r="2">
          <cell r="B2">
            <v>0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0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0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0</v>
          </cell>
        </row>
      </sheetData>
      <sheetData sheetId="5074">
        <row r="2">
          <cell r="B2">
            <v>0</v>
          </cell>
        </row>
      </sheetData>
      <sheetData sheetId="5075">
        <row r="2">
          <cell r="B2">
            <v>0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0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0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0</v>
          </cell>
        </row>
      </sheetData>
      <sheetData sheetId="5085">
        <row r="2">
          <cell r="B2">
            <v>0</v>
          </cell>
        </row>
      </sheetData>
      <sheetData sheetId="5086">
        <row r="2">
          <cell r="B2">
            <v>0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0</v>
          </cell>
        </row>
      </sheetData>
      <sheetData sheetId="5111">
        <row r="2">
          <cell r="B2">
            <v>0</v>
          </cell>
        </row>
      </sheetData>
      <sheetData sheetId="5112">
        <row r="2">
          <cell r="B2">
            <v>0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0</v>
          </cell>
        </row>
      </sheetData>
      <sheetData sheetId="5133">
        <row r="2">
          <cell r="B2">
            <v>0</v>
          </cell>
        </row>
      </sheetData>
      <sheetData sheetId="5134">
        <row r="2">
          <cell r="B2">
            <v>0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0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0</v>
          </cell>
        </row>
      </sheetData>
      <sheetData sheetId="5147">
        <row r="2">
          <cell r="B2">
            <v>0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0</v>
          </cell>
        </row>
      </sheetData>
      <sheetData sheetId="5150">
        <row r="2">
          <cell r="B2">
            <v>0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0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0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0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0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0</v>
          </cell>
        </row>
      </sheetData>
      <sheetData sheetId="5233">
        <row r="2">
          <cell r="B2">
            <v>0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0</v>
          </cell>
        </row>
      </sheetData>
      <sheetData sheetId="5242">
        <row r="2">
          <cell r="B2">
            <v>0</v>
          </cell>
        </row>
      </sheetData>
      <sheetData sheetId="5243">
        <row r="2">
          <cell r="B2">
            <v>0</v>
          </cell>
        </row>
      </sheetData>
      <sheetData sheetId="5244">
        <row r="2">
          <cell r="B2">
            <v>0</v>
          </cell>
        </row>
      </sheetData>
      <sheetData sheetId="5245">
        <row r="2">
          <cell r="B2">
            <v>0</v>
          </cell>
        </row>
      </sheetData>
      <sheetData sheetId="5246">
        <row r="2">
          <cell r="B2">
            <v>0</v>
          </cell>
        </row>
      </sheetData>
      <sheetData sheetId="5247">
        <row r="2">
          <cell r="B2">
            <v>0</v>
          </cell>
        </row>
      </sheetData>
      <sheetData sheetId="5248">
        <row r="2">
          <cell r="B2">
            <v>0</v>
          </cell>
        </row>
      </sheetData>
      <sheetData sheetId="5249">
        <row r="2">
          <cell r="B2">
            <v>0</v>
          </cell>
        </row>
      </sheetData>
      <sheetData sheetId="5250">
        <row r="2">
          <cell r="B2">
            <v>0</v>
          </cell>
        </row>
      </sheetData>
      <sheetData sheetId="5251">
        <row r="2">
          <cell r="B2">
            <v>0</v>
          </cell>
        </row>
      </sheetData>
      <sheetData sheetId="5252"/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0</v>
          </cell>
        </row>
      </sheetData>
      <sheetData sheetId="5257"/>
      <sheetData sheetId="5258">
        <row r="2">
          <cell r="B2">
            <v>0</v>
          </cell>
        </row>
      </sheetData>
      <sheetData sheetId="5259">
        <row r="2">
          <cell r="B2">
            <v>0</v>
          </cell>
        </row>
      </sheetData>
      <sheetData sheetId="5260">
        <row r="2">
          <cell r="B2">
            <v>0</v>
          </cell>
        </row>
      </sheetData>
      <sheetData sheetId="5261">
        <row r="2">
          <cell r="B2">
            <v>0</v>
          </cell>
        </row>
      </sheetData>
      <sheetData sheetId="5262">
        <row r="2">
          <cell r="B2">
            <v>0</v>
          </cell>
        </row>
      </sheetData>
      <sheetData sheetId="5263">
        <row r="2">
          <cell r="B2">
            <v>0</v>
          </cell>
        </row>
      </sheetData>
      <sheetData sheetId="5264"/>
      <sheetData sheetId="5265">
        <row r="2">
          <cell r="B2">
            <v>0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0</v>
          </cell>
        </row>
      </sheetData>
      <sheetData sheetId="5270">
        <row r="2">
          <cell r="B2">
            <v>0</v>
          </cell>
        </row>
      </sheetData>
      <sheetData sheetId="5271"/>
      <sheetData sheetId="5272">
        <row r="2">
          <cell r="B2">
            <v>0</v>
          </cell>
        </row>
      </sheetData>
      <sheetData sheetId="5273">
        <row r="2">
          <cell r="B2">
            <v>0</v>
          </cell>
        </row>
      </sheetData>
      <sheetData sheetId="5274">
        <row r="2">
          <cell r="B2">
            <v>0</v>
          </cell>
        </row>
      </sheetData>
      <sheetData sheetId="5275"/>
      <sheetData sheetId="5276"/>
      <sheetData sheetId="5277"/>
      <sheetData sheetId="5278">
        <row r="2">
          <cell r="B2">
            <v>0</v>
          </cell>
        </row>
      </sheetData>
      <sheetData sheetId="5279"/>
      <sheetData sheetId="5280">
        <row r="2">
          <cell r="B2">
            <v>1.9678000000000001E-2</v>
          </cell>
        </row>
      </sheetData>
      <sheetData sheetId="5281">
        <row r="2">
          <cell r="B2">
            <v>0</v>
          </cell>
        </row>
      </sheetData>
      <sheetData sheetId="5282"/>
      <sheetData sheetId="5283"/>
      <sheetData sheetId="5284">
        <row r="2">
          <cell r="B2">
            <v>0</v>
          </cell>
        </row>
      </sheetData>
      <sheetData sheetId="5285">
        <row r="2">
          <cell r="B2">
            <v>0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1.9678000000000001E-2</v>
          </cell>
        </row>
      </sheetData>
      <sheetData sheetId="5289"/>
      <sheetData sheetId="5290"/>
      <sheetData sheetId="5291">
        <row r="2">
          <cell r="B2">
            <v>1.9678000000000001E-2</v>
          </cell>
        </row>
      </sheetData>
      <sheetData sheetId="5292">
        <row r="2">
          <cell r="B2">
            <v>1.9678000000000001E-2</v>
          </cell>
        </row>
      </sheetData>
      <sheetData sheetId="5293"/>
      <sheetData sheetId="5294">
        <row r="2">
          <cell r="B2">
            <v>1.9678000000000001E-2</v>
          </cell>
        </row>
      </sheetData>
      <sheetData sheetId="5295">
        <row r="2">
          <cell r="B2">
            <v>1.9678000000000001E-2</v>
          </cell>
        </row>
      </sheetData>
      <sheetData sheetId="5296"/>
      <sheetData sheetId="5297"/>
      <sheetData sheetId="5298"/>
      <sheetData sheetId="5299">
        <row r="2">
          <cell r="B2">
            <v>1.9678000000000001E-2</v>
          </cell>
        </row>
      </sheetData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/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/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0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1.9678000000000001E-2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0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1.9678000000000001E-2</v>
          </cell>
        </row>
      </sheetData>
      <sheetData sheetId="5381">
        <row r="2">
          <cell r="B2">
            <v>1.9678000000000001E-2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1.9678000000000001E-2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1.9678000000000001E-2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1.9678000000000001E-2</v>
          </cell>
        </row>
      </sheetData>
      <sheetData sheetId="5390">
        <row r="2">
          <cell r="B2">
            <v>1.9678000000000001E-2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0</v>
          </cell>
        </row>
      </sheetData>
      <sheetData sheetId="5425">
        <row r="2">
          <cell r="B2">
            <v>0</v>
          </cell>
        </row>
      </sheetData>
      <sheetData sheetId="5426">
        <row r="2">
          <cell r="B2">
            <v>0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0</v>
          </cell>
        </row>
      </sheetData>
      <sheetData sheetId="5429">
        <row r="2">
          <cell r="B2">
            <v>0</v>
          </cell>
        </row>
      </sheetData>
      <sheetData sheetId="5430">
        <row r="2">
          <cell r="B2">
            <v>0</v>
          </cell>
        </row>
      </sheetData>
      <sheetData sheetId="5431">
        <row r="2">
          <cell r="B2">
            <v>0</v>
          </cell>
        </row>
      </sheetData>
      <sheetData sheetId="5432"/>
      <sheetData sheetId="5433">
        <row r="2">
          <cell r="B2">
            <v>0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0</v>
          </cell>
        </row>
      </sheetData>
      <sheetData sheetId="5436">
        <row r="2">
          <cell r="B2">
            <v>0</v>
          </cell>
        </row>
      </sheetData>
      <sheetData sheetId="5437"/>
      <sheetData sheetId="5438">
        <row r="2">
          <cell r="B2">
            <v>0</v>
          </cell>
        </row>
      </sheetData>
      <sheetData sheetId="5439">
        <row r="2">
          <cell r="B2">
            <v>0</v>
          </cell>
        </row>
      </sheetData>
      <sheetData sheetId="5440">
        <row r="2">
          <cell r="B2">
            <v>0</v>
          </cell>
        </row>
      </sheetData>
      <sheetData sheetId="5441">
        <row r="2">
          <cell r="B2">
            <v>0</v>
          </cell>
        </row>
      </sheetData>
      <sheetData sheetId="5442"/>
      <sheetData sheetId="5443"/>
      <sheetData sheetId="5444"/>
      <sheetData sheetId="5445">
        <row r="2">
          <cell r="B2">
            <v>0</v>
          </cell>
        </row>
      </sheetData>
      <sheetData sheetId="5446"/>
      <sheetData sheetId="5447"/>
      <sheetData sheetId="5448">
        <row r="2">
          <cell r="B2">
            <v>0</v>
          </cell>
        </row>
      </sheetData>
      <sheetData sheetId="5449"/>
      <sheetData sheetId="5450"/>
      <sheetData sheetId="5451"/>
      <sheetData sheetId="5452">
        <row r="2">
          <cell r="B2">
            <v>0</v>
          </cell>
        </row>
      </sheetData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>
        <row r="2">
          <cell r="B2">
            <v>1.9678000000000001E-2</v>
          </cell>
        </row>
      </sheetData>
      <sheetData sheetId="5462"/>
      <sheetData sheetId="5463"/>
      <sheetData sheetId="5464"/>
      <sheetData sheetId="5465">
        <row r="2">
          <cell r="B2">
            <v>1.9678000000000001E-2</v>
          </cell>
        </row>
      </sheetData>
      <sheetData sheetId="5466"/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/>
      <sheetData sheetId="5470"/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/>
      <sheetData sheetId="5474"/>
      <sheetData sheetId="5475">
        <row r="2">
          <cell r="B2">
            <v>1.9678000000000001E-2</v>
          </cell>
        </row>
      </sheetData>
      <sheetData sheetId="5476"/>
      <sheetData sheetId="5477"/>
      <sheetData sheetId="5478"/>
      <sheetData sheetId="5479">
        <row r="2">
          <cell r="B2">
            <v>1.9678000000000001E-2</v>
          </cell>
        </row>
      </sheetData>
      <sheetData sheetId="5480"/>
      <sheetData sheetId="5481">
        <row r="2">
          <cell r="B2">
            <v>1.9677996635437012E-2</v>
          </cell>
        </row>
      </sheetData>
      <sheetData sheetId="5482"/>
      <sheetData sheetId="5483"/>
      <sheetData sheetId="5484"/>
      <sheetData sheetId="5485">
        <row r="2">
          <cell r="B2">
            <v>1.9677996635437012E-2</v>
          </cell>
        </row>
      </sheetData>
      <sheetData sheetId="5486">
        <row r="2">
          <cell r="B2">
            <v>1.9677996635437012E-2</v>
          </cell>
        </row>
      </sheetData>
      <sheetData sheetId="5487"/>
      <sheetData sheetId="5488">
        <row r="2">
          <cell r="B2">
            <v>1.9677996635437012E-2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1.9677996635437012E-2</v>
          </cell>
        </row>
      </sheetData>
      <sheetData sheetId="5493">
        <row r="2">
          <cell r="B2">
            <v>1.9677996635437012E-2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1.9677996635437012E-2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1.9677996635437012E-2</v>
          </cell>
        </row>
      </sheetData>
      <sheetData sheetId="5500">
        <row r="2">
          <cell r="B2">
            <v>1.9677996635437012E-2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0</v>
          </cell>
        </row>
      </sheetData>
      <sheetData sheetId="5504">
        <row r="2">
          <cell r="B2">
            <v>1.9677996635437012E-2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1.9677996635437012E-2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1.9677996635437012E-2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1.9677996635437012E-2</v>
          </cell>
        </row>
      </sheetData>
      <sheetData sheetId="5513">
        <row r="2">
          <cell r="B2">
            <v>1.9677996635437012E-2</v>
          </cell>
        </row>
      </sheetData>
      <sheetData sheetId="5514">
        <row r="2">
          <cell r="B2">
            <v>1.9677996635437012E-2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1.9677996635437012E-2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1.9677996635437012E-2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0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1.9678000000000001E-2</v>
          </cell>
        </row>
      </sheetData>
      <sheetData sheetId="5530">
        <row r="2">
          <cell r="B2">
            <v>1.9678000000000001E-2</v>
          </cell>
        </row>
      </sheetData>
      <sheetData sheetId="5531">
        <row r="2">
          <cell r="B2">
            <v>1.9678000000000001E-2</v>
          </cell>
        </row>
      </sheetData>
      <sheetData sheetId="5532">
        <row r="2">
          <cell r="B2">
            <v>1.9678000000000001E-2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1.9678000000000001E-2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1.9678000000000001E-2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1.9678000000000001E-2</v>
          </cell>
        </row>
      </sheetData>
      <sheetData sheetId="5555">
        <row r="2">
          <cell r="B2">
            <v>1.9678000000000001E-2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1.9678000000000001E-2</v>
          </cell>
        </row>
      </sheetData>
      <sheetData sheetId="5558">
        <row r="2">
          <cell r="B2">
            <v>1.9678000000000001E-2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1.9678000000000001E-2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1.9678000000000001E-2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1.9678000000000001E-2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1.9678000000000001E-2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1.9678000000000001E-2</v>
          </cell>
        </row>
      </sheetData>
      <sheetData sheetId="5570">
        <row r="2">
          <cell r="B2">
            <v>1.9678000000000001E-2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0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>
        <row r="2">
          <cell r="B2">
            <v>0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1.9678000000000001E-2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0</v>
          </cell>
        </row>
      </sheetData>
      <sheetData sheetId="5595">
        <row r="2">
          <cell r="B2">
            <v>0</v>
          </cell>
        </row>
      </sheetData>
      <sheetData sheetId="5596">
        <row r="2">
          <cell r="B2">
            <v>0</v>
          </cell>
        </row>
      </sheetData>
      <sheetData sheetId="5597">
        <row r="2">
          <cell r="B2">
            <v>0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0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0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0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0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1.9677996635437012E-2</v>
          </cell>
        </row>
      </sheetData>
      <sheetData sheetId="5631">
        <row r="2">
          <cell r="B2">
            <v>1.9677996635437012E-2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1.9677996635437012E-2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1.9677996635437012E-2</v>
          </cell>
        </row>
      </sheetData>
      <sheetData sheetId="5670">
        <row r="2">
          <cell r="B2">
            <v>1.9677996635437012E-2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1.9677996635437012E-2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1.9677996635437012E-2</v>
          </cell>
        </row>
      </sheetData>
      <sheetData sheetId="5677">
        <row r="2">
          <cell r="B2">
            <v>1.9677996635437012E-2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1.9677996635437012E-2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1.9677996635437012E-2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1.9677996635437012E-2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1.9677996635437012E-2</v>
          </cell>
        </row>
      </sheetData>
      <sheetData sheetId="5690">
        <row r="2">
          <cell r="B2">
            <v>1.9677996635437012E-2</v>
          </cell>
        </row>
      </sheetData>
      <sheetData sheetId="5691">
        <row r="2">
          <cell r="B2">
            <v>1.9677996635437012E-2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1.9677996635437012E-2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1.9677996635437012E-2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0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0</v>
          </cell>
        </row>
      </sheetData>
      <sheetData sheetId="5715">
        <row r="2">
          <cell r="B2">
            <v>0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0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0</v>
          </cell>
        </row>
      </sheetData>
      <sheetData sheetId="5756">
        <row r="2">
          <cell r="B2">
            <v>0</v>
          </cell>
        </row>
      </sheetData>
      <sheetData sheetId="5757">
        <row r="2">
          <cell r="B2">
            <v>0</v>
          </cell>
        </row>
      </sheetData>
      <sheetData sheetId="5758">
        <row r="2">
          <cell r="B2">
            <v>0</v>
          </cell>
        </row>
      </sheetData>
      <sheetData sheetId="5759">
        <row r="2">
          <cell r="B2">
            <v>0</v>
          </cell>
        </row>
      </sheetData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0</v>
          </cell>
        </row>
      </sheetData>
      <sheetData sheetId="5765">
        <row r="2">
          <cell r="B2">
            <v>0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1.9677996635437012E-2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1.9677996635437012E-2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1.9677996635437012E-2</v>
          </cell>
        </row>
      </sheetData>
      <sheetData sheetId="5847">
        <row r="2">
          <cell r="B2">
            <v>1.9677996635437012E-2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1.9677996635437012E-2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1.9677996635437012E-2</v>
          </cell>
        </row>
      </sheetData>
      <sheetData sheetId="5854">
        <row r="2">
          <cell r="B2">
            <v>1.9677996635437012E-2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1.9677996635437012E-2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1.9677996635437012E-2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1.9677996635437012E-2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1.9677996635437012E-2</v>
          </cell>
        </row>
      </sheetData>
      <sheetData sheetId="5867">
        <row r="2">
          <cell r="B2">
            <v>1.9677996635437012E-2</v>
          </cell>
        </row>
      </sheetData>
      <sheetData sheetId="5868">
        <row r="2">
          <cell r="B2">
            <v>1.9677996635437012E-2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1.9677996635437012E-2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1.9677996635437012E-2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0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0</v>
          </cell>
        </row>
      </sheetData>
      <sheetData sheetId="5888">
        <row r="2">
          <cell r="B2">
            <v>0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0</v>
          </cell>
        </row>
      </sheetData>
      <sheetData sheetId="5892">
        <row r="2">
          <cell r="B2">
            <v>0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0</v>
          </cell>
        </row>
      </sheetData>
      <sheetData sheetId="5933">
        <row r="2">
          <cell r="B2">
            <v>0</v>
          </cell>
        </row>
      </sheetData>
      <sheetData sheetId="5934">
        <row r="2">
          <cell r="B2">
            <v>0</v>
          </cell>
        </row>
      </sheetData>
      <sheetData sheetId="5935">
        <row r="2">
          <cell r="B2">
            <v>0</v>
          </cell>
        </row>
      </sheetData>
      <sheetData sheetId="5936">
        <row r="2">
          <cell r="B2">
            <v>0</v>
          </cell>
        </row>
      </sheetData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0</v>
          </cell>
        </row>
      </sheetData>
      <sheetData sheetId="5942">
        <row r="2">
          <cell r="B2">
            <v>0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0</v>
          </cell>
        </row>
      </sheetData>
      <sheetData sheetId="5954">
        <row r="2">
          <cell r="B2">
            <v>0</v>
          </cell>
        </row>
      </sheetData>
      <sheetData sheetId="5955">
        <row r="2">
          <cell r="B2">
            <v>0</v>
          </cell>
        </row>
      </sheetData>
      <sheetData sheetId="5956">
        <row r="2">
          <cell r="B2">
            <v>0</v>
          </cell>
        </row>
      </sheetData>
      <sheetData sheetId="5957">
        <row r="2">
          <cell r="B2">
            <v>0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0</v>
          </cell>
        </row>
      </sheetData>
      <sheetData sheetId="5961">
        <row r="2">
          <cell r="B2">
            <v>0</v>
          </cell>
        </row>
      </sheetData>
      <sheetData sheetId="5962"/>
      <sheetData sheetId="5963">
        <row r="2">
          <cell r="B2">
            <v>0</v>
          </cell>
        </row>
      </sheetData>
      <sheetData sheetId="5964">
        <row r="2">
          <cell r="B2">
            <v>0</v>
          </cell>
        </row>
      </sheetData>
      <sheetData sheetId="5965"/>
      <sheetData sheetId="5966"/>
      <sheetData sheetId="5967">
        <row r="2">
          <cell r="B2">
            <v>0</v>
          </cell>
        </row>
      </sheetData>
      <sheetData sheetId="5968">
        <row r="2">
          <cell r="B2">
            <v>0</v>
          </cell>
        </row>
      </sheetData>
      <sheetData sheetId="5969"/>
      <sheetData sheetId="5970"/>
      <sheetData sheetId="5971"/>
      <sheetData sheetId="5972"/>
      <sheetData sheetId="5973"/>
      <sheetData sheetId="5974">
        <row r="2">
          <cell r="B2">
            <v>1.9677996635437012E-2</v>
          </cell>
        </row>
      </sheetData>
      <sheetData sheetId="5975"/>
      <sheetData sheetId="5976"/>
      <sheetData sheetId="5977"/>
      <sheetData sheetId="5978">
        <row r="2">
          <cell r="B2">
            <v>1.9677996635437012E-2</v>
          </cell>
        </row>
      </sheetData>
      <sheetData sheetId="5979"/>
      <sheetData sheetId="5980">
        <row r="2">
          <cell r="B2">
            <v>1.9677996635437012E-2</v>
          </cell>
        </row>
      </sheetData>
      <sheetData sheetId="5981">
        <row r="2">
          <cell r="B2">
            <v>1.9677996635437012E-2</v>
          </cell>
        </row>
      </sheetData>
      <sheetData sheetId="5982"/>
      <sheetData sheetId="5983"/>
      <sheetData sheetId="5984">
        <row r="2">
          <cell r="B2">
            <v>1.9677996635437012E-2</v>
          </cell>
        </row>
      </sheetData>
      <sheetData sheetId="5985">
        <row r="2">
          <cell r="B2">
            <v>1.9677996635437012E-2</v>
          </cell>
        </row>
      </sheetData>
      <sheetData sheetId="5986"/>
      <sheetData sheetId="5987"/>
      <sheetData sheetId="5988">
        <row r="2">
          <cell r="B2">
            <v>1.9677996635437012E-2</v>
          </cell>
        </row>
      </sheetData>
      <sheetData sheetId="5989"/>
      <sheetData sheetId="5990"/>
      <sheetData sheetId="5991"/>
      <sheetData sheetId="5992">
        <row r="2">
          <cell r="B2">
            <v>1.9678000000000001E-2</v>
          </cell>
        </row>
      </sheetData>
      <sheetData sheetId="5993"/>
      <sheetData sheetId="5994"/>
      <sheetData sheetId="5995"/>
      <sheetData sheetId="5996">
        <row r="2">
          <cell r="B2">
            <v>1.9678000000000001E-2</v>
          </cell>
        </row>
      </sheetData>
      <sheetData sheetId="5997"/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/>
      <sheetData sheetId="6001"/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/>
      <sheetData sheetId="6005"/>
      <sheetData sheetId="6006">
        <row r="2">
          <cell r="B2">
            <v>1.9678000000000001E-2</v>
          </cell>
        </row>
      </sheetData>
      <sheetData sheetId="6007"/>
      <sheetData sheetId="6008"/>
      <sheetData sheetId="6009"/>
      <sheetData sheetId="6010">
        <row r="2">
          <cell r="B2">
            <v>1.9678000000000001E-2</v>
          </cell>
        </row>
      </sheetData>
      <sheetData sheetId="6011"/>
      <sheetData sheetId="6012"/>
      <sheetData sheetId="6013"/>
      <sheetData sheetId="6014"/>
      <sheetData sheetId="6015">
        <row r="2">
          <cell r="B2">
            <v>1.9677996635437012E-2</v>
          </cell>
        </row>
      </sheetData>
      <sheetData sheetId="6016"/>
      <sheetData sheetId="6017"/>
      <sheetData sheetId="6018"/>
      <sheetData sheetId="6019">
        <row r="2">
          <cell r="B2">
            <v>1.9677996635437012E-2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1.9677996635437012E-2</v>
          </cell>
        </row>
      </sheetData>
      <sheetData sheetId="6023"/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1.9677996635437012E-2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1.9677996635437012E-2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1.9677996635437012E-2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1.9677996635437012E-2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1.9677996635437012E-2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1.9677996635437012E-2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1.9677996635437012E-2</v>
          </cell>
        </row>
      </sheetData>
      <sheetData sheetId="6047">
        <row r="2">
          <cell r="B2">
            <v>1.9677996635437012E-2</v>
          </cell>
        </row>
      </sheetData>
      <sheetData sheetId="6048">
        <row r="2">
          <cell r="B2">
            <v>1.9677996635437012E-2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1.9677996635437012E-2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1.9677996635437012E-2</v>
          </cell>
        </row>
      </sheetData>
      <sheetData sheetId="6058">
        <row r="2">
          <cell r="B2">
            <v>0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1.9677996635437012E-2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0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0</v>
          </cell>
        </row>
      </sheetData>
      <sheetData sheetId="6065">
        <row r="2">
          <cell r="B2">
            <v>0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0</v>
          </cell>
        </row>
      </sheetData>
      <sheetData sheetId="6069">
        <row r="2">
          <cell r="B2">
            <v>0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1.9678000000000001E-2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0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0</v>
          </cell>
        </row>
      </sheetData>
      <sheetData sheetId="6106">
        <row r="2">
          <cell r="B2">
            <v>0</v>
          </cell>
        </row>
      </sheetData>
      <sheetData sheetId="6107">
        <row r="2">
          <cell r="B2">
            <v>0</v>
          </cell>
        </row>
      </sheetData>
      <sheetData sheetId="6108">
        <row r="2">
          <cell r="B2">
            <v>0</v>
          </cell>
        </row>
      </sheetData>
      <sheetData sheetId="6109">
        <row r="2">
          <cell r="B2">
            <v>0</v>
          </cell>
        </row>
      </sheetData>
      <sheetData sheetId="6110">
        <row r="2">
          <cell r="B2">
            <v>0</v>
          </cell>
        </row>
      </sheetData>
      <sheetData sheetId="6111">
        <row r="2">
          <cell r="B2">
            <v>0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>
        <row r="2">
          <cell r="B2">
            <v>0</v>
          </cell>
        </row>
      </sheetData>
      <sheetData sheetId="6116">
        <row r="2">
          <cell r="B2">
            <v>0</v>
          </cell>
        </row>
      </sheetData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>
        <row r="2">
          <cell r="B2">
            <v>0</v>
          </cell>
        </row>
      </sheetData>
      <sheetData sheetId="6120">
        <row r="2">
          <cell r="B2">
            <v>0</v>
          </cell>
        </row>
      </sheetData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>
        <row r="2">
          <cell r="B2">
            <v>0</v>
          </cell>
        </row>
      </sheetData>
      <sheetData sheetId="6124">
        <row r="2">
          <cell r="B2">
            <v>0</v>
          </cell>
        </row>
      </sheetData>
      <sheetData sheetId="6125">
        <row r="2">
          <cell r="B2">
            <v>0</v>
          </cell>
        </row>
      </sheetData>
      <sheetData sheetId="6126">
        <row r="2">
          <cell r="B2">
            <v>0</v>
          </cell>
        </row>
      </sheetData>
      <sheetData sheetId="6127">
        <row r="2">
          <cell r="B2">
            <v>0</v>
          </cell>
        </row>
      </sheetData>
      <sheetData sheetId="6128">
        <row r="2">
          <cell r="B2">
            <v>0</v>
          </cell>
        </row>
      </sheetData>
      <sheetData sheetId="6129">
        <row r="2">
          <cell r="B2">
            <v>0</v>
          </cell>
        </row>
      </sheetData>
      <sheetData sheetId="6130">
        <row r="2">
          <cell r="B2">
            <v>0</v>
          </cell>
        </row>
      </sheetData>
      <sheetData sheetId="6131">
        <row r="2">
          <cell r="B2">
            <v>0</v>
          </cell>
        </row>
      </sheetData>
      <sheetData sheetId="6132">
        <row r="2">
          <cell r="B2">
            <v>0</v>
          </cell>
        </row>
      </sheetData>
      <sheetData sheetId="6133">
        <row r="2">
          <cell r="B2">
            <v>0</v>
          </cell>
        </row>
      </sheetData>
      <sheetData sheetId="6134">
        <row r="2">
          <cell r="B2">
            <v>0</v>
          </cell>
        </row>
      </sheetData>
      <sheetData sheetId="6135">
        <row r="2">
          <cell r="B2">
            <v>0</v>
          </cell>
        </row>
      </sheetData>
      <sheetData sheetId="6136">
        <row r="2">
          <cell r="B2">
            <v>0</v>
          </cell>
        </row>
      </sheetData>
      <sheetData sheetId="6137">
        <row r="2">
          <cell r="B2">
            <v>0</v>
          </cell>
        </row>
      </sheetData>
      <sheetData sheetId="6138">
        <row r="2">
          <cell r="B2">
            <v>0</v>
          </cell>
        </row>
      </sheetData>
      <sheetData sheetId="6139">
        <row r="2">
          <cell r="B2">
            <v>0</v>
          </cell>
        </row>
      </sheetData>
      <sheetData sheetId="6140">
        <row r="2">
          <cell r="B2">
            <v>0</v>
          </cell>
        </row>
      </sheetData>
      <sheetData sheetId="6141">
        <row r="2">
          <cell r="B2">
            <v>0</v>
          </cell>
        </row>
      </sheetData>
      <sheetData sheetId="6142">
        <row r="2">
          <cell r="B2">
            <v>0</v>
          </cell>
        </row>
      </sheetData>
      <sheetData sheetId="6143">
        <row r="2">
          <cell r="B2">
            <v>0</v>
          </cell>
        </row>
      </sheetData>
      <sheetData sheetId="6144">
        <row r="2">
          <cell r="B2">
            <v>0</v>
          </cell>
        </row>
      </sheetData>
      <sheetData sheetId="6145">
        <row r="2">
          <cell r="B2">
            <v>0</v>
          </cell>
        </row>
      </sheetData>
      <sheetData sheetId="6146"/>
      <sheetData sheetId="6147">
        <row r="2">
          <cell r="B2">
            <v>0</v>
          </cell>
        </row>
      </sheetData>
      <sheetData sheetId="6148">
        <row r="2">
          <cell r="B2">
            <v>0</v>
          </cell>
        </row>
      </sheetData>
      <sheetData sheetId="6149">
        <row r="2">
          <cell r="B2">
            <v>0</v>
          </cell>
        </row>
      </sheetData>
      <sheetData sheetId="6150">
        <row r="2">
          <cell r="B2">
            <v>0</v>
          </cell>
        </row>
      </sheetData>
      <sheetData sheetId="6151"/>
      <sheetData sheetId="6152">
        <row r="2">
          <cell r="B2">
            <v>0</v>
          </cell>
        </row>
      </sheetData>
      <sheetData sheetId="6153">
        <row r="2">
          <cell r="B2">
            <v>0</v>
          </cell>
        </row>
      </sheetData>
      <sheetData sheetId="6154">
        <row r="2">
          <cell r="B2">
            <v>1.9677996635437012E-2</v>
          </cell>
        </row>
      </sheetData>
      <sheetData sheetId="6155">
        <row r="2">
          <cell r="B2">
            <v>0</v>
          </cell>
        </row>
      </sheetData>
      <sheetData sheetId="6156"/>
      <sheetData sheetId="6157"/>
      <sheetData sheetId="6158">
        <row r="2">
          <cell r="B2">
            <v>1.9677996635437012E-2</v>
          </cell>
        </row>
      </sheetData>
      <sheetData sheetId="6159">
        <row r="2">
          <cell r="B2">
            <v>0</v>
          </cell>
        </row>
      </sheetData>
      <sheetData sheetId="6160">
        <row r="2">
          <cell r="B2">
            <v>1.9677996635437012E-2</v>
          </cell>
        </row>
      </sheetData>
      <sheetData sheetId="6161">
        <row r="2">
          <cell r="B2">
            <v>1.9677996635437012E-2</v>
          </cell>
        </row>
      </sheetData>
      <sheetData sheetId="6162">
        <row r="2">
          <cell r="B2">
            <v>0</v>
          </cell>
        </row>
      </sheetData>
      <sheetData sheetId="6163"/>
      <sheetData sheetId="6164">
        <row r="2">
          <cell r="B2">
            <v>1.9677996635437012E-2</v>
          </cell>
        </row>
      </sheetData>
      <sheetData sheetId="6165">
        <row r="2">
          <cell r="B2">
            <v>1.9677996635437012E-2</v>
          </cell>
        </row>
      </sheetData>
      <sheetData sheetId="6166">
        <row r="2">
          <cell r="B2">
            <v>0</v>
          </cell>
        </row>
      </sheetData>
      <sheetData sheetId="6167"/>
      <sheetData sheetId="6168">
        <row r="2">
          <cell r="B2">
            <v>1.9677996635437012E-2</v>
          </cell>
        </row>
      </sheetData>
      <sheetData sheetId="6169"/>
      <sheetData sheetId="6170"/>
      <sheetData sheetId="6171"/>
      <sheetData sheetId="6172">
        <row r="2">
          <cell r="B2">
            <v>1.9678000000000001E-2</v>
          </cell>
        </row>
      </sheetData>
      <sheetData sheetId="6173"/>
      <sheetData sheetId="6174"/>
      <sheetData sheetId="6175"/>
      <sheetData sheetId="6176">
        <row r="2">
          <cell r="B2">
            <v>1.9678000000000001E-2</v>
          </cell>
        </row>
      </sheetData>
      <sheetData sheetId="6177"/>
      <sheetData sheetId="6178">
        <row r="2">
          <cell r="B2">
            <v>1.9678000000000001E-2</v>
          </cell>
        </row>
      </sheetData>
      <sheetData sheetId="6179">
        <row r="2">
          <cell r="B2">
            <v>1.9678000000000001E-2</v>
          </cell>
        </row>
      </sheetData>
      <sheetData sheetId="6180"/>
      <sheetData sheetId="6181"/>
      <sheetData sheetId="6182">
        <row r="2">
          <cell r="B2">
            <v>1.9678000000000001E-2</v>
          </cell>
        </row>
      </sheetData>
      <sheetData sheetId="6183">
        <row r="2">
          <cell r="B2">
            <v>1.9678000000000001E-2</v>
          </cell>
        </row>
      </sheetData>
      <sheetData sheetId="6184"/>
      <sheetData sheetId="6185"/>
      <sheetData sheetId="6186">
        <row r="2">
          <cell r="B2">
            <v>1.9678000000000001E-2</v>
          </cell>
        </row>
      </sheetData>
      <sheetData sheetId="6187"/>
      <sheetData sheetId="6188"/>
      <sheetData sheetId="6189"/>
      <sheetData sheetId="6190">
        <row r="2">
          <cell r="B2">
            <v>1.9678000000000001E-2</v>
          </cell>
        </row>
      </sheetData>
      <sheetData sheetId="6191"/>
      <sheetData sheetId="6192"/>
      <sheetData sheetId="6193"/>
      <sheetData sheetId="6194"/>
      <sheetData sheetId="6195">
        <row r="2">
          <cell r="B2">
            <v>1.9677996635437012E-2</v>
          </cell>
        </row>
      </sheetData>
      <sheetData sheetId="6196"/>
      <sheetData sheetId="6197"/>
      <sheetData sheetId="6198"/>
      <sheetData sheetId="6199">
        <row r="2">
          <cell r="B2">
            <v>1.9677996635437012E-2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1.9677996635437012E-2</v>
          </cell>
        </row>
      </sheetData>
      <sheetData sheetId="6203"/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1.9677996635437012E-2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1.9678000000000001E-2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1.9677996635437012E-2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1.9677996635437012E-2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1.9677996635437012E-2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1.9677996635437012E-2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1.9677996635437012E-2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1.9677996635437012E-2</v>
          </cell>
        </row>
      </sheetData>
      <sheetData sheetId="6227">
        <row r="2">
          <cell r="B2">
            <v>1.9677996635437012E-2</v>
          </cell>
        </row>
      </sheetData>
      <sheetData sheetId="6228">
        <row r="2">
          <cell r="B2">
            <v>1.9677996635437012E-2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1.9677996635437012E-2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1.9677996635437012E-2</v>
          </cell>
        </row>
      </sheetData>
      <sheetData sheetId="6238">
        <row r="2">
          <cell r="B2">
            <v>0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1.9677996635437012E-2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0</v>
          </cell>
        </row>
      </sheetData>
      <sheetData sheetId="6243">
        <row r="2">
          <cell r="B2">
            <v>1.9678000000000001E-2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1.9678000000000001E-2</v>
          </cell>
        </row>
      </sheetData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1.9678000000000001E-2</v>
          </cell>
        </row>
      </sheetData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1.9678000000000001E-2</v>
          </cell>
        </row>
      </sheetData>
      <sheetData sheetId="6270">
        <row r="2">
          <cell r="B2">
            <v>1.9678000000000001E-2</v>
          </cell>
        </row>
      </sheetData>
      <sheetData sheetId="6271">
        <row r="2">
          <cell r="B2">
            <v>1.9678000000000001E-2</v>
          </cell>
        </row>
      </sheetData>
      <sheetData sheetId="6272">
        <row r="2">
          <cell r="B2">
            <v>1.9678000000000001E-2</v>
          </cell>
        </row>
      </sheetData>
      <sheetData sheetId="6273">
        <row r="2">
          <cell r="B2">
            <v>1.9678000000000001E-2</v>
          </cell>
        </row>
      </sheetData>
      <sheetData sheetId="6274">
        <row r="2">
          <cell r="B2">
            <v>1.9678000000000001E-2</v>
          </cell>
        </row>
      </sheetData>
      <sheetData sheetId="6275">
        <row r="2">
          <cell r="B2">
            <v>1.9678000000000001E-2</v>
          </cell>
        </row>
      </sheetData>
      <sheetData sheetId="6276">
        <row r="2">
          <cell r="B2">
            <v>1.9678000000000001E-2</v>
          </cell>
        </row>
      </sheetData>
      <sheetData sheetId="6277">
        <row r="2">
          <cell r="B2">
            <v>1.9678000000000001E-2</v>
          </cell>
        </row>
      </sheetData>
      <sheetData sheetId="6278">
        <row r="2">
          <cell r="B2">
            <v>1.9678000000000001E-2</v>
          </cell>
        </row>
      </sheetData>
      <sheetData sheetId="6279">
        <row r="2">
          <cell r="B2">
            <v>1.9678000000000001E-2</v>
          </cell>
        </row>
      </sheetData>
      <sheetData sheetId="6280">
        <row r="2">
          <cell r="B2">
            <v>1.9678000000000001E-2</v>
          </cell>
        </row>
      </sheetData>
      <sheetData sheetId="6281">
        <row r="2">
          <cell r="B2">
            <v>1.9678000000000001E-2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1.9678000000000001E-2</v>
          </cell>
        </row>
      </sheetData>
      <sheetData sheetId="6284">
        <row r="2">
          <cell r="B2">
            <v>1.9678000000000001E-2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0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>
        <row r="2">
          <cell r="B2">
            <v>0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>
        <row r="2">
          <cell r="B2">
            <v>0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0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0</v>
          </cell>
        </row>
      </sheetData>
      <sheetData sheetId="6309">
        <row r="2">
          <cell r="B2">
            <v>0</v>
          </cell>
        </row>
      </sheetData>
      <sheetData sheetId="6310">
        <row r="2">
          <cell r="B2">
            <v>0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0</v>
          </cell>
        </row>
      </sheetData>
      <sheetData sheetId="6313">
        <row r="2">
          <cell r="B2">
            <v>0</v>
          </cell>
        </row>
      </sheetData>
      <sheetData sheetId="6314">
        <row r="2">
          <cell r="B2">
            <v>0</v>
          </cell>
        </row>
      </sheetData>
      <sheetData sheetId="6315">
        <row r="2">
          <cell r="B2">
            <v>0</v>
          </cell>
        </row>
      </sheetData>
      <sheetData sheetId="6316">
        <row r="2">
          <cell r="B2">
            <v>0</v>
          </cell>
        </row>
      </sheetData>
      <sheetData sheetId="6317">
        <row r="2">
          <cell r="B2">
            <v>0</v>
          </cell>
        </row>
      </sheetData>
      <sheetData sheetId="6318"/>
      <sheetData sheetId="6319"/>
      <sheetData sheetId="6320">
        <row r="2">
          <cell r="B2">
            <v>0</v>
          </cell>
        </row>
      </sheetData>
      <sheetData sheetId="6321">
        <row r="2">
          <cell r="B2">
            <v>0</v>
          </cell>
        </row>
      </sheetData>
      <sheetData sheetId="6322"/>
      <sheetData sheetId="6323">
        <row r="2">
          <cell r="B2">
            <v>0</v>
          </cell>
        </row>
      </sheetData>
      <sheetData sheetId="6324">
        <row r="2">
          <cell r="B2">
            <v>0</v>
          </cell>
        </row>
      </sheetData>
      <sheetData sheetId="6325"/>
      <sheetData sheetId="6326"/>
      <sheetData sheetId="6327">
        <row r="2">
          <cell r="B2">
            <v>0</v>
          </cell>
        </row>
      </sheetData>
      <sheetData sheetId="6328">
        <row r="2">
          <cell r="B2">
            <v>0</v>
          </cell>
        </row>
      </sheetData>
      <sheetData sheetId="6329"/>
      <sheetData sheetId="6330"/>
      <sheetData sheetId="6331"/>
      <sheetData sheetId="6332"/>
      <sheetData sheetId="6333"/>
      <sheetData sheetId="6334">
        <row r="2">
          <cell r="B2">
            <v>1.9677996635437012E-2</v>
          </cell>
        </row>
      </sheetData>
      <sheetData sheetId="6335"/>
      <sheetData sheetId="6336"/>
      <sheetData sheetId="6337"/>
      <sheetData sheetId="6338">
        <row r="2">
          <cell r="B2">
            <v>1.9677996635437012E-2</v>
          </cell>
        </row>
      </sheetData>
      <sheetData sheetId="6339"/>
      <sheetData sheetId="6340">
        <row r="2">
          <cell r="B2">
            <v>1.9677996635437012E-2</v>
          </cell>
        </row>
      </sheetData>
      <sheetData sheetId="6341">
        <row r="2">
          <cell r="B2">
            <v>1.9677996635437012E-2</v>
          </cell>
        </row>
      </sheetData>
      <sheetData sheetId="6342"/>
      <sheetData sheetId="6343"/>
      <sheetData sheetId="6344">
        <row r="2">
          <cell r="B2">
            <v>1.9677996635437012E-2</v>
          </cell>
        </row>
      </sheetData>
      <sheetData sheetId="6345">
        <row r="2">
          <cell r="B2">
            <v>1.9677996635437012E-2</v>
          </cell>
        </row>
      </sheetData>
      <sheetData sheetId="6346"/>
      <sheetData sheetId="6347"/>
      <sheetData sheetId="6348">
        <row r="2">
          <cell r="B2">
            <v>1.9677996635437012E-2</v>
          </cell>
        </row>
      </sheetData>
      <sheetData sheetId="6349"/>
      <sheetData sheetId="6350"/>
      <sheetData sheetId="6351"/>
      <sheetData sheetId="6352">
        <row r="2">
          <cell r="B2">
            <v>1.9678000000000001E-2</v>
          </cell>
        </row>
      </sheetData>
      <sheetData sheetId="6353"/>
      <sheetData sheetId="6354"/>
      <sheetData sheetId="6355"/>
      <sheetData sheetId="6356">
        <row r="2">
          <cell r="B2">
            <v>1.9678000000000001E-2</v>
          </cell>
        </row>
      </sheetData>
      <sheetData sheetId="6357"/>
      <sheetData sheetId="6358">
        <row r="2">
          <cell r="B2">
            <v>1.9678000000000001E-2</v>
          </cell>
        </row>
      </sheetData>
      <sheetData sheetId="6359">
        <row r="2">
          <cell r="B2">
            <v>1.9678000000000001E-2</v>
          </cell>
        </row>
      </sheetData>
      <sheetData sheetId="6360"/>
      <sheetData sheetId="6361"/>
      <sheetData sheetId="6362">
        <row r="2">
          <cell r="B2">
            <v>1.9678000000000001E-2</v>
          </cell>
        </row>
      </sheetData>
      <sheetData sheetId="6363">
        <row r="2">
          <cell r="B2">
            <v>1.9678000000000001E-2</v>
          </cell>
        </row>
      </sheetData>
      <sheetData sheetId="6364"/>
      <sheetData sheetId="6365"/>
      <sheetData sheetId="6366">
        <row r="2">
          <cell r="B2">
            <v>1.9678000000000001E-2</v>
          </cell>
        </row>
      </sheetData>
      <sheetData sheetId="6367"/>
      <sheetData sheetId="6368"/>
      <sheetData sheetId="6369"/>
      <sheetData sheetId="6370">
        <row r="2">
          <cell r="B2">
            <v>1.9678000000000001E-2</v>
          </cell>
        </row>
      </sheetData>
      <sheetData sheetId="6371"/>
      <sheetData sheetId="6372"/>
      <sheetData sheetId="6373"/>
      <sheetData sheetId="6374"/>
      <sheetData sheetId="6375">
        <row r="2">
          <cell r="B2">
            <v>1.9677996635437012E-2</v>
          </cell>
        </row>
      </sheetData>
      <sheetData sheetId="6376"/>
      <sheetData sheetId="6377"/>
      <sheetData sheetId="6378"/>
      <sheetData sheetId="6379">
        <row r="2">
          <cell r="B2">
            <v>1.9677996635437012E-2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1.9677996635437012E-2</v>
          </cell>
        </row>
      </sheetData>
      <sheetData sheetId="6383"/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1.9677996635437012E-2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1.9678000000000001E-2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1.9677996635437012E-2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1.9677996635437012E-2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1.9677996635437012E-2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1.9677996635437012E-2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1.9677996635437012E-2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1.9677996635437012E-2</v>
          </cell>
        </row>
      </sheetData>
      <sheetData sheetId="6407">
        <row r="2">
          <cell r="B2">
            <v>1.9677996635437012E-2</v>
          </cell>
        </row>
      </sheetData>
      <sheetData sheetId="6408">
        <row r="2">
          <cell r="B2">
            <v>1.9677996635437012E-2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1.9677996635437012E-2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1.9677996635437012E-2</v>
          </cell>
        </row>
      </sheetData>
      <sheetData sheetId="6418">
        <row r="2">
          <cell r="B2">
            <v>0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1.9677996635437012E-2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0</v>
          </cell>
        </row>
      </sheetData>
      <sheetData sheetId="6423">
        <row r="2">
          <cell r="B2">
            <v>1.9678000000000001E-2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1.9678000000000001E-2</v>
          </cell>
        </row>
      </sheetData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>
        <row r="2">
          <cell r="B2">
            <v>1.9678000000000001E-2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1.9678000000000001E-2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1.9678000000000001E-2</v>
          </cell>
        </row>
      </sheetData>
      <sheetData sheetId="6452">
        <row r="2">
          <cell r="B2">
            <v>1.9678000000000001E-2</v>
          </cell>
        </row>
      </sheetData>
      <sheetData sheetId="6453">
        <row r="2">
          <cell r="B2">
            <v>1.9678000000000001E-2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1.9678000000000001E-2</v>
          </cell>
        </row>
      </sheetData>
      <sheetData sheetId="6457">
        <row r="2">
          <cell r="B2">
            <v>1.9678000000000001E-2</v>
          </cell>
        </row>
      </sheetData>
      <sheetData sheetId="6458">
        <row r="2">
          <cell r="B2">
            <v>1.9678000000000001E-2</v>
          </cell>
        </row>
      </sheetData>
      <sheetData sheetId="6459">
        <row r="2">
          <cell r="B2">
            <v>1.9678000000000001E-2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1.9678000000000001E-2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1.9678000000000001E-2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0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0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>
        <row r="2">
          <cell r="B2">
            <v>0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>
        <row r="2">
          <cell r="B2">
            <v>0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0</v>
          </cell>
        </row>
      </sheetData>
      <sheetData sheetId="6486">
        <row r="2">
          <cell r="B2">
            <v>0</v>
          </cell>
        </row>
      </sheetData>
      <sheetData sheetId="6487">
        <row r="2">
          <cell r="B2">
            <v>0</v>
          </cell>
        </row>
      </sheetData>
      <sheetData sheetId="6488">
        <row r="2">
          <cell r="B2">
            <v>0</v>
          </cell>
        </row>
      </sheetData>
      <sheetData sheetId="6489">
        <row r="2">
          <cell r="B2">
            <v>0</v>
          </cell>
        </row>
      </sheetData>
      <sheetData sheetId="6490">
        <row r="2">
          <cell r="B2">
            <v>0</v>
          </cell>
        </row>
      </sheetData>
      <sheetData sheetId="6491">
        <row r="2">
          <cell r="B2">
            <v>0</v>
          </cell>
        </row>
      </sheetData>
      <sheetData sheetId="6492">
        <row r="2">
          <cell r="B2">
            <v>0</v>
          </cell>
        </row>
      </sheetData>
      <sheetData sheetId="6493">
        <row r="2">
          <cell r="B2">
            <v>0</v>
          </cell>
        </row>
      </sheetData>
      <sheetData sheetId="6494">
        <row r="2">
          <cell r="B2">
            <v>0</v>
          </cell>
        </row>
      </sheetData>
      <sheetData sheetId="6495">
        <row r="2">
          <cell r="B2">
            <v>0</v>
          </cell>
        </row>
      </sheetData>
      <sheetData sheetId="6496">
        <row r="2">
          <cell r="B2">
            <v>0</v>
          </cell>
        </row>
      </sheetData>
      <sheetData sheetId="6497">
        <row r="2">
          <cell r="B2">
            <v>0</v>
          </cell>
        </row>
      </sheetData>
      <sheetData sheetId="6498"/>
      <sheetData sheetId="6499"/>
      <sheetData sheetId="6500">
        <row r="2">
          <cell r="B2">
            <v>0</v>
          </cell>
        </row>
      </sheetData>
      <sheetData sheetId="6501">
        <row r="2">
          <cell r="B2">
            <v>0</v>
          </cell>
        </row>
      </sheetData>
      <sheetData sheetId="6502"/>
      <sheetData sheetId="6503">
        <row r="2">
          <cell r="B2">
            <v>0</v>
          </cell>
        </row>
      </sheetData>
      <sheetData sheetId="6504">
        <row r="2">
          <cell r="B2">
            <v>0</v>
          </cell>
        </row>
      </sheetData>
      <sheetData sheetId="6505"/>
      <sheetData sheetId="6506"/>
      <sheetData sheetId="6507">
        <row r="2">
          <cell r="B2">
            <v>0</v>
          </cell>
        </row>
      </sheetData>
      <sheetData sheetId="6508">
        <row r="2">
          <cell r="B2">
            <v>0</v>
          </cell>
        </row>
      </sheetData>
      <sheetData sheetId="6509"/>
      <sheetData sheetId="6510"/>
      <sheetData sheetId="6511"/>
      <sheetData sheetId="6512"/>
      <sheetData sheetId="6513"/>
      <sheetData sheetId="6514">
        <row r="2">
          <cell r="B2">
            <v>1.9677996635437012E-2</v>
          </cell>
        </row>
      </sheetData>
      <sheetData sheetId="6515"/>
      <sheetData sheetId="6516"/>
      <sheetData sheetId="6517"/>
      <sheetData sheetId="6518">
        <row r="2">
          <cell r="B2">
            <v>1.9677996635437012E-2</v>
          </cell>
        </row>
      </sheetData>
      <sheetData sheetId="6519"/>
      <sheetData sheetId="6520">
        <row r="2">
          <cell r="B2">
            <v>1.9677996635437012E-2</v>
          </cell>
        </row>
      </sheetData>
      <sheetData sheetId="6521">
        <row r="2">
          <cell r="B2">
            <v>1.9677996635437012E-2</v>
          </cell>
        </row>
      </sheetData>
      <sheetData sheetId="6522"/>
      <sheetData sheetId="6523"/>
      <sheetData sheetId="6524">
        <row r="2">
          <cell r="B2">
            <v>1.9677996635437012E-2</v>
          </cell>
        </row>
      </sheetData>
      <sheetData sheetId="6525">
        <row r="2">
          <cell r="B2">
            <v>1.9677996635437012E-2</v>
          </cell>
        </row>
      </sheetData>
      <sheetData sheetId="6526"/>
      <sheetData sheetId="6527"/>
      <sheetData sheetId="6528">
        <row r="2">
          <cell r="B2">
            <v>1.9677996635437012E-2</v>
          </cell>
        </row>
      </sheetData>
      <sheetData sheetId="6529"/>
      <sheetData sheetId="6530"/>
      <sheetData sheetId="6531"/>
      <sheetData sheetId="6532">
        <row r="2">
          <cell r="B2">
            <v>1.9678000000000001E-2</v>
          </cell>
        </row>
      </sheetData>
      <sheetData sheetId="6533"/>
      <sheetData sheetId="6534"/>
      <sheetData sheetId="6535"/>
      <sheetData sheetId="6536">
        <row r="2">
          <cell r="B2">
            <v>1.9678000000000001E-2</v>
          </cell>
        </row>
      </sheetData>
      <sheetData sheetId="6537"/>
      <sheetData sheetId="6538">
        <row r="2">
          <cell r="B2">
            <v>1.9678000000000001E-2</v>
          </cell>
        </row>
      </sheetData>
      <sheetData sheetId="6539">
        <row r="2">
          <cell r="B2">
            <v>1.9678000000000001E-2</v>
          </cell>
        </row>
      </sheetData>
      <sheetData sheetId="6540"/>
      <sheetData sheetId="6541"/>
      <sheetData sheetId="6542">
        <row r="2">
          <cell r="B2">
            <v>1.9678000000000001E-2</v>
          </cell>
        </row>
      </sheetData>
      <sheetData sheetId="6543">
        <row r="2">
          <cell r="B2">
            <v>1.9678000000000001E-2</v>
          </cell>
        </row>
      </sheetData>
      <sheetData sheetId="6544"/>
      <sheetData sheetId="6545"/>
      <sheetData sheetId="6546">
        <row r="2">
          <cell r="B2">
            <v>1.9678000000000001E-2</v>
          </cell>
        </row>
      </sheetData>
      <sheetData sheetId="6547"/>
      <sheetData sheetId="6548"/>
      <sheetData sheetId="6549"/>
      <sheetData sheetId="6550">
        <row r="2">
          <cell r="B2">
            <v>1.9678000000000001E-2</v>
          </cell>
        </row>
      </sheetData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/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/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/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0</v>
          </cell>
        </row>
      </sheetData>
      <sheetData sheetId="6598">
        <row r="2">
          <cell r="B2">
            <v>0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1.9678000000000001E-2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0</v>
          </cell>
        </row>
      </sheetData>
      <sheetData sheetId="6603">
        <row r="2">
          <cell r="B2">
            <v>1.9678000000000001E-2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1.9678000000000001E-2</v>
          </cell>
        </row>
      </sheetData>
      <sheetData sheetId="6632">
        <row r="2">
          <cell r="B2">
            <v>1.9678000000000001E-2</v>
          </cell>
        </row>
      </sheetData>
      <sheetData sheetId="6633">
        <row r="2">
          <cell r="B2">
            <v>1.9678000000000001E-2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1.9678000000000001E-2</v>
          </cell>
        </row>
      </sheetData>
      <sheetData sheetId="6636">
        <row r="2">
          <cell r="B2">
            <v>1.9678000000000001E-2</v>
          </cell>
        </row>
      </sheetData>
      <sheetData sheetId="6637">
        <row r="2">
          <cell r="B2">
            <v>1.9678000000000001E-2</v>
          </cell>
        </row>
      </sheetData>
      <sheetData sheetId="6638">
        <row r="2">
          <cell r="B2">
            <v>1.9678000000000001E-2</v>
          </cell>
        </row>
      </sheetData>
      <sheetData sheetId="6639">
        <row r="2">
          <cell r="B2">
            <v>1.9678000000000001E-2</v>
          </cell>
        </row>
      </sheetData>
      <sheetData sheetId="6640">
        <row r="2">
          <cell r="B2">
            <v>1.9678000000000001E-2</v>
          </cell>
        </row>
      </sheetData>
      <sheetData sheetId="6641">
        <row r="2">
          <cell r="B2">
            <v>1.9678000000000001E-2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1.9678000000000001E-2</v>
          </cell>
        </row>
      </sheetData>
      <sheetData sheetId="6644">
        <row r="2">
          <cell r="B2">
            <v>1.9678000000000001E-2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0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0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>
        <row r="2">
          <cell r="B2">
            <v>0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>
        <row r="2">
          <cell r="B2">
            <v>0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0</v>
          </cell>
        </row>
      </sheetData>
      <sheetData sheetId="6666">
        <row r="2">
          <cell r="B2">
            <v>0</v>
          </cell>
        </row>
      </sheetData>
      <sheetData sheetId="6667">
        <row r="2">
          <cell r="B2">
            <v>0</v>
          </cell>
        </row>
      </sheetData>
      <sheetData sheetId="6668">
        <row r="2">
          <cell r="B2">
            <v>0</v>
          </cell>
        </row>
      </sheetData>
      <sheetData sheetId="6669">
        <row r="2">
          <cell r="B2">
            <v>0</v>
          </cell>
        </row>
      </sheetData>
      <sheetData sheetId="6670">
        <row r="2">
          <cell r="B2">
            <v>0</v>
          </cell>
        </row>
      </sheetData>
      <sheetData sheetId="6671">
        <row r="2">
          <cell r="B2">
            <v>0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0</v>
          </cell>
        </row>
      </sheetData>
      <sheetData sheetId="6674">
        <row r="2">
          <cell r="B2">
            <v>0</v>
          </cell>
        </row>
      </sheetData>
      <sheetData sheetId="6675">
        <row r="2">
          <cell r="B2">
            <v>0</v>
          </cell>
        </row>
      </sheetData>
      <sheetData sheetId="6676">
        <row r="2">
          <cell r="B2">
            <v>0</v>
          </cell>
        </row>
      </sheetData>
      <sheetData sheetId="6677">
        <row r="2">
          <cell r="B2">
            <v>0</v>
          </cell>
        </row>
      </sheetData>
      <sheetData sheetId="6678">
        <row r="2">
          <cell r="B2">
            <v>0</v>
          </cell>
        </row>
      </sheetData>
      <sheetData sheetId="6679">
        <row r="2">
          <cell r="B2">
            <v>0</v>
          </cell>
        </row>
      </sheetData>
      <sheetData sheetId="6680">
        <row r="2">
          <cell r="B2">
            <v>0</v>
          </cell>
        </row>
      </sheetData>
      <sheetData sheetId="6681">
        <row r="2">
          <cell r="B2">
            <v>0</v>
          </cell>
        </row>
      </sheetData>
      <sheetData sheetId="6682">
        <row r="2">
          <cell r="B2">
            <v>0</v>
          </cell>
        </row>
      </sheetData>
      <sheetData sheetId="6683">
        <row r="2">
          <cell r="B2">
            <v>0</v>
          </cell>
        </row>
      </sheetData>
      <sheetData sheetId="6684">
        <row r="2">
          <cell r="B2">
            <v>0</v>
          </cell>
        </row>
      </sheetData>
      <sheetData sheetId="6685">
        <row r="2">
          <cell r="B2">
            <v>0</v>
          </cell>
        </row>
      </sheetData>
      <sheetData sheetId="6686"/>
      <sheetData sheetId="6687">
        <row r="2">
          <cell r="B2">
            <v>0</v>
          </cell>
        </row>
      </sheetData>
      <sheetData sheetId="6688">
        <row r="2">
          <cell r="B2">
            <v>0</v>
          </cell>
        </row>
      </sheetData>
      <sheetData sheetId="6689">
        <row r="2">
          <cell r="B2">
            <v>0</v>
          </cell>
        </row>
      </sheetData>
      <sheetData sheetId="6690">
        <row r="2">
          <cell r="B2">
            <v>0</v>
          </cell>
        </row>
      </sheetData>
      <sheetData sheetId="6691"/>
      <sheetData sheetId="6692">
        <row r="2">
          <cell r="B2">
            <v>0</v>
          </cell>
        </row>
      </sheetData>
      <sheetData sheetId="6693">
        <row r="2">
          <cell r="B2">
            <v>0</v>
          </cell>
        </row>
      </sheetData>
      <sheetData sheetId="6694">
        <row r="2">
          <cell r="B2">
            <v>0</v>
          </cell>
        </row>
      </sheetData>
      <sheetData sheetId="6695">
        <row r="2">
          <cell r="B2">
            <v>0</v>
          </cell>
        </row>
      </sheetData>
      <sheetData sheetId="6696"/>
      <sheetData sheetId="6697"/>
      <sheetData sheetId="6698"/>
      <sheetData sheetId="6699">
        <row r="2">
          <cell r="B2">
            <v>0</v>
          </cell>
        </row>
      </sheetData>
      <sheetData sheetId="6700"/>
      <sheetData sheetId="6701"/>
      <sheetData sheetId="6702">
        <row r="2">
          <cell r="B2">
            <v>0</v>
          </cell>
        </row>
      </sheetData>
      <sheetData sheetId="6703"/>
      <sheetData sheetId="6704"/>
      <sheetData sheetId="6705"/>
      <sheetData sheetId="6706">
        <row r="2">
          <cell r="B2">
            <v>0</v>
          </cell>
        </row>
      </sheetData>
      <sheetData sheetId="6707"/>
      <sheetData sheetId="6708"/>
      <sheetData sheetId="6709"/>
      <sheetData sheetId="6710"/>
      <sheetData sheetId="6711"/>
      <sheetData sheetId="6712">
        <row r="2">
          <cell r="B2">
            <v>1.9678000000000001E-2</v>
          </cell>
        </row>
      </sheetData>
      <sheetData sheetId="6713"/>
      <sheetData sheetId="6714"/>
      <sheetData sheetId="6715"/>
      <sheetData sheetId="6716">
        <row r="2">
          <cell r="B2">
            <v>1.9678000000000001E-2</v>
          </cell>
        </row>
      </sheetData>
      <sheetData sheetId="6717"/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/>
      <sheetData sheetId="6721"/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/>
      <sheetData sheetId="6725"/>
      <sheetData sheetId="6726">
        <row r="2">
          <cell r="B2">
            <v>1.9678000000000001E-2</v>
          </cell>
        </row>
      </sheetData>
      <sheetData sheetId="6727"/>
      <sheetData sheetId="6728"/>
      <sheetData sheetId="6729"/>
      <sheetData sheetId="6730">
        <row r="2">
          <cell r="B2">
            <v>1.9678000000000001E-2</v>
          </cell>
        </row>
      </sheetData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/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/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/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0</v>
          </cell>
        </row>
      </sheetData>
      <sheetData sheetId="6778">
        <row r="2">
          <cell r="B2">
            <v>0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1.9678000000000001E-2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0</v>
          </cell>
        </row>
      </sheetData>
      <sheetData sheetId="6783">
        <row r="2">
          <cell r="B2">
            <v>1.9678000000000001E-2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1.9678000000000001E-2</v>
          </cell>
        </row>
      </sheetData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1.9678000000000001E-2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1.9678000000000001E-2</v>
          </cell>
        </row>
      </sheetData>
      <sheetData sheetId="6812">
        <row r="2">
          <cell r="B2">
            <v>1.9678000000000001E-2</v>
          </cell>
        </row>
      </sheetData>
      <sheetData sheetId="6813">
        <row r="2">
          <cell r="B2">
            <v>1.9678000000000001E-2</v>
          </cell>
        </row>
      </sheetData>
      <sheetData sheetId="6814">
        <row r="2">
          <cell r="B2">
            <v>1.9678000000000001E-2</v>
          </cell>
        </row>
      </sheetData>
      <sheetData sheetId="6815">
        <row r="2">
          <cell r="B2">
            <v>1.9678000000000001E-2</v>
          </cell>
        </row>
      </sheetData>
      <sheetData sheetId="6816">
        <row r="2">
          <cell r="B2">
            <v>1.9678000000000001E-2</v>
          </cell>
        </row>
      </sheetData>
      <sheetData sheetId="6817">
        <row r="2">
          <cell r="B2">
            <v>1.9678000000000001E-2</v>
          </cell>
        </row>
      </sheetData>
      <sheetData sheetId="6818">
        <row r="2">
          <cell r="B2">
            <v>1.9678000000000001E-2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>
        <row r="2">
          <cell r="B2">
            <v>1.9678000000000001E-2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1.9678000000000001E-2</v>
          </cell>
        </row>
      </sheetData>
      <sheetData sheetId="6824">
        <row r="2">
          <cell r="B2">
            <v>1.9678000000000001E-2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0</v>
          </cell>
        </row>
      </sheetData>
      <sheetData sheetId="6855">
        <row r="2">
          <cell r="B2">
            <v>0</v>
          </cell>
        </row>
      </sheetData>
      <sheetData sheetId="6856">
        <row r="2">
          <cell r="B2">
            <v>0</v>
          </cell>
        </row>
      </sheetData>
      <sheetData sheetId="6857">
        <row r="2">
          <cell r="B2">
            <v>0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0</v>
          </cell>
        </row>
      </sheetData>
      <sheetData sheetId="6860">
        <row r="2">
          <cell r="B2">
            <v>0</v>
          </cell>
        </row>
      </sheetData>
      <sheetData sheetId="6861">
        <row r="2">
          <cell r="B2">
            <v>0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0</v>
          </cell>
        </row>
      </sheetData>
      <sheetData sheetId="6864">
        <row r="2">
          <cell r="B2">
            <v>0</v>
          </cell>
        </row>
      </sheetData>
      <sheetData sheetId="6865">
        <row r="2">
          <cell r="B2">
            <v>0</v>
          </cell>
        </row>
      </sheetData>
      <sheetData sheetId="6866"/>
      <sheetData sheetId="6867">
        <row r="2">
          <cell r="B2">
            <v>0</v>
          </cell>
        </row>
      </sheetData>
      <sheetData sheetId="6868">
        <row r="2">
          <cell r="B2">
            <v>0</v>
          </cell>
        </row>
      </sheetData>
      <sheetData sheetId="6869">
        <row r="2">
          <cell r="B2">
            <v>0</v>
          </cell>
        </row>
      </sheetData>
      <sheetData sheetId="6870">
        <row r="2">
          <cell r="B2">
            <v>0</v>
          </cell>
        </row>
      </sheetData>
      <sheetData sheetId="6871"/>
      <sheetData sheetId="6872">
        <row r="2">
          <cell r="B2">
            <v>0</v>
          </cell>
        </row>
      </sheetData>
      <sheetData sheetId="6873">
        <row r="2">
          <cell r="B2">
            <v>0</v>
          </cell>
        </row>
      </sheetData>
      <sheetData sheetId="6874">
        <row r="2">
          <cell r="B2">
            <v>0</v>
          </cell>
        </row>
      </sheetData>
      <sheetData sheetId="6875">
        <row r="2">
          <cell r="B2">
            <v>0</v>
          </cell>
        </row>
      </sheetData>
      <sheetData sheetId="6876"/>
      <sheetData sheetId="6877"/>
      <sheetData sheetId="6878"/>
      <sheetData sheetId="6879">
        <row r="2">
          <cell r="B2">
            <v>0</v>
          </cell>
        </row>
      </sheetData>
      <sheetData sheetId="6880"/>
      <sheetData sheetId="6881"/>
      <sheetData sheetId="6882">
        <row r="2">
          <cell r="B2">
            <v>0</v>
          </cell>
        </row>
      </sheetData>
      <sheetData sheetId="6883"/>
      <sheetData sheetId="6884"/>
      <sheetData sheetId="6885"/>
      <sheetData sheetId="6886">
        <row r="2">
          <cell r="B2">
            <v>0</v>
          </cell>
        </row>
      </sheetData>
      <sheetData sheetId="6887"/>
      <sheetData sheetId="6888"/>
      <sheetData sheetId="6889"/>
      <sheetData sheetId="6890"/>
      <sheetData sheetId="6891"/>
      <sheetData sheetId="6892">
        <row r="2">
          <cell r="B2">
            <v>1.9678000000000001E-2</v>
          </cell>
        </row>
      </sheetData>
      <sheetData sheetId="6893"/>
      <sheetData sheetId="6894"/>
      <sheetData sheetId="6895"/>
      <sheetData sheetId="6896">
        <row r="2">
          <cell r="B2">
            <v>1.9678000000000001E-2</v>
          </cell>
        </row>
      </sheetData>
      <sheetData sheetId="6897"/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/>
      <sheetData sheetId="6901"/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/>
      <sheetData sheetId="6905"/>
      <sheetData sheetId="6906">
        <row r="2">
          <cell r="B2">
            <v>1.9678000000000001E-2</v>
          </cell>
        </row>
      </sheetData>
      <sheetData sheetId="6907"/>
      <sheetData sheetId="6908"/>
      <sheetData sheetId="6909"/>
      <sheetData sheetId="6910">
        <row r="2">
          <cell r="B2">
            <v>1.9678000000000001E-2</v>
          </cell>
        </row>
      </sheetData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/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/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>
        <row r="2">
          <cell r="B2">
            <v>1.9678000000000001E-2</v>
          </cell>
        </row>
      </sheetData>
      <sheetData sheetId="6957">
        <row r="2">
          <cell r="B2">
            <v>0</v>
          </cell>
        </row>
      </sheetData>
      <sheetData sheetId="6958">
        <row r="2">
          <cell r="B2">
            <v>0</v>
          </cell>
        </row>
      </sheetData>
      <sheetData sheetId="6959"/>
      <sheetData sheetId="6960"/>
      <sheetData sheetId="6961">
        <row r="2">
          <cell r="B2">
            <v>0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/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/>
      <sheetData sheetId="6974"/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/>
      <sheetData sheetId="6978"/>
      <sheetData sheetId="6979"/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/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/>
      <sheetData sheetId="6989"/>
      <sheetData sheetId="6990">
        <row r="2">
          <cell r="B2">
            <v>0</v>
          </cell>
        </row>
      </sheetData>
      <sheetData sheetId="6991"/>
      <sheetData sheetId="6992"/>
      <sheetData sheetId="6993"/>
      <sheetData sheetId="6994">
        <row r="2">
          <cell r="B2">
            <v>0</v>
          </cell>
        </row>
      </sheetData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>
        <row r="2">
          <cell r="B2">
            <v>1.9678000000000001E-2</v>
          </cell>
        </row>
      </sheetData>
      <sheetData sheetId="7031">
        <row r="2">
          <cell r="B2">
            <v>1.9678000000000001E-2</v>
          </cell>
        </row>
      </sheetData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>
        <row r="3">
          <cell r="B3" t="str">
            <v>Total</v>
          </cell>
        </row>
      </sheetData>
      <sheetData sheetId="7061">
        <row r="2">
          <cell r="B2">
            <v>0</v>
          </cell>
        </row>
      </sheetData>
      <sheetData sheetId="7062">
        <row r="2">
          <cell r="B2">
            <v>0</v>
          </cell>
        </row>
      </sheetData>
      <sheetData sheetId="7063">
        <row r="2">
          <cell r="B2">
            <v>0</v>
          </cell>
        </row>
      </sheetData>
      <sheetData sheetId="7064"/>
      <sheetData sheetId="7065"/>
      <sheetData sheetId="7066"/>
      <sheetData sheetId="7067"/>
      <sheetData sheetId="7068">
        <row r="2">
          <cell r="B2">
            <v>1.9678000000000001E-2</v>
          </cell>
        </row>
      </sheetData>
      <sheetData sheetId="7069">
        <row r="2">
          <cell r="B2">
            <v>0</v>
          </cell>
        </row>
      </sheetData>
      <sheetData sheetId="7070">
        <row r="2">
          <cell r="B2">
            <v>0</v>
          </cell>
        </row>
      </sheetData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/>
      <sheetData sheetId="7302"/>
      <sheetData sheetId="7303"/>
      <sheetData sheetId="7304">
        <row r="2">
          <cell r="B2">
            <v>1.9678000000000001E-2</v>
          </cell>
        </row>
      </sheetData>
      <sheetData sheetId="7305">
        <row r="2">
          <cell r="B2">
            <v>1.9678000000000001E-2</v>
          </cell>
        </row>
      </sheetData>
      <sheetData sheetId="7306">
        <row r="2">
          <cell r="B2">
            <v>1.9678000000000001E-2</v>
          </cell>
        </row>
      </sheetData>
      <sheetData sheetId="7307">
        <row r="2">
          <cell r="B2">
            <v>1.9678000000000001E-2</v>
          </cell>
        </row>
      </sheetData>
      <sheetData sheetId="7308">
        <row r="2">
          <cell r="B2">
            <v>1.9678000000000001E-2</v>
          </cell>
        </row>
      </sheetData>
      <sheetData sheetId="7309">
        <row r="2">
          <cell r="B2">
            <v>1.9678000000000001E-2</v>
          </cell>
        </row>
      </sheetData>
      <sheetData sheetId="7310">
        <row r="2">
          <cell r="B2">
            <v>1.9678000000000001E-2</v>
          </cell>
        </row>
      </sheetData>
      <sheetData sheetId="7311">
        <row r="2">
          <cell r="B2">
            <v>1.9678000000000001E-2</v>
          </cell>
        </row>
      </sheetData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>
        <row r="2">
          <cell r="B2">
            <v>1.9678000000000001E-2</v>
          </cell>
        </row>
      </sheetData>
      <sheetData sheetId="7379">
        <row r="2">
          <cell r="B2">
            <v>1.9678000000000001E-2</v>
          </cell>
        </row>
      </sheetData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>
        <row r="2">
          <cell r="B2">
            <v>1.9678000000000001E-2</v>
          </cell>
        </row>
      </sheetData>
      <sheetData sheetId="7407">
        <row r="2">
          <cell r="B2">
            <v>1.9678000000000001E-2</v>
          </cell>
        </row>
      </sheetData>
      <sheetData sheetId="7408">
        <row r="2">
          <cell r="B2">
            <v>1.9678000000000001E-2</v>
          </cell>
        </row>
      </sheetData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>
        <row r="2">
          <cell r="B2">
            <v>1.9678000000000001E-2</v>
          </cell>
        </row>
      </sheetData>
      <sheetData sheetId="7448">
        <row r="2">
          <cell r="B2">
            <v>1.9678000000000001E-2</v>
          </cell>
        </row>
      </sheetData>
      <sheetData sheetId="7449">
        <row r="2">
          <cell r="B2">
            <v>1.9678000000000001E-2</v>
          </cell>
        </row>
      </sheetData>
      <sheetData sheetId="7450">
        <row r="2">
          <cell r="B2">
            <v>0</v>
          </cell>
        </row>
      </sheetData>
      <sheetData sheetId="7451">
        <row r="2">
          <cell r="B2">
            <v>0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0</v>
          </cell>
        </row>
      </sheetData>
      <sheetData sheetId="7454">
        <row r="2">
          <cell r="B2">
            <v>1.9678000000000001E-2</v>
          </cell>
        </row>
      </sheetData>
      <sheetData sheetId="7455">
        <row r="2">
          <cell r="B2">
            <v>1.9678000000000001E-2</v>
          </cell>
        </row>
      </sheetData>
      <sheetData sheetId="7456">
        <row r="2">
          <cell r="B2">
            <v>1.9678000000000001E-2</v>
          </cell>
        </row>
      </sheetData>
      <sheetData sheetId="7457">
        <row r="2">
          <cell r="B2">
            <v>1.9678000000000001E-2</v>
          </cell>
        </row>
      </sheetData>
      <sheetData sheetId="7458">
        <row r="2">
          <cell r="B2">
            <v>1.9678000000000001E-2</v>
          </cell>
        </row>
      </sheetData>
      <sheetData sheetId="7459">
        <row r="2">
          <cell r="B2">
            <v>1.9678000000000001E-2</v>
          </cell>
        </row>
      </sheetData>
      <sheetData sheetId="7460">
        <row r="2">
          <cell r="B2">
            <v>0</v>
          </cell>
        </row>
      </sheetData>
      <sheetData sheetId="7461">
        <row r="2">
          <cell r="B2">
            <v>0</v>
          </cell>
        </row>
      </sheetData>
      <sheetData sheetId="7462">
        <row r="2">
          <cell r="B2">
            <v>0</v>
          </cell>
        </row>
      </sheetData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/>
      <sheetData sheetId="7480"/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0</v>
          </cell>
        </row>
      </sheetData>
      <sheetData sheetId="7511">
        <row r="2">
          <cell r="B2">
            <v>0</v>
          </cell>
        </row>
      </sheetData>
      <sheetData sheetId="7512">
        <row r="2">
          <cell r="B2">
            <v>0</v>
          </cell>
        </row>
      </sheetData>
      <sheetData sheetId="7513">
        <row r="2">
          <cell r="B2">
            <v>0</v>
          </cell>
        </row>
      </sheetData>
      <sheetData sheetId="7514">
        <row r="2">
          <cell r="B2">
            <v>0</v>
          </cell>
        </row>
      </sheetData>
      <sheetData sheetId="7515">
        <row r="2">
          <cell r="B2">
            <v>0</v>
          </cell>
        </row>
      </sheetData>
      <sheetData sheetId="7516">
        <row r="2">
          <cell r="B2">
            <v>0</v>
          </cell>
        </row>
      </sheetData>
      <sheetData sheetId="7517">
        <row r="2">
          <cell r="B2">
            <v>0</v>
          </cell>
        </row>
      </sheetData>
      <sheetData sheetId="7518">
        <row r="2">
          <cell r="B2">
            <v>0</v>
          </cell>
        </row>
      </sheetData>
      <sheetData sheetId="7519">
        <row r="2">
          <cell r="B2">
            <v>0</v>
          </cell>
        </row>
      </sheetData>
      <sheetData sheetId="7520">
        <row r="2">
          <cell r="B2">
            <v>0</v>
          </cell>
        </row>
      </sheetData>
      <sheetData sheetId="7521">
        <row r="2">
          <cell r="B2">
            <v>0</v>
          </cell>
        </row>
      </sheetData>
      <sheetData sheetId="7522">
        <row r="2">
          <cell r="B2">
            <v>0</v>
          </cell>
        </row>
      </sheetData>
      <sheetData sheetId="7523">
        <row r="2">
          <cell r="B2">
            <v>0</v>
          </cell>
        </row>
      </sheetData>
      <sheetData sheetId="7524">
        <row r="2">
          <cell r="B2">
            <v>0</v>
          </cell>
        </row>
      </sheetData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>
        <row r="2">
          <cell r="B2">
            <v>0</v>
          </cell>
        </row>
      </sheetData>
      <sheetData sheetId="7536">
        <row r="3">
          <cell r="B3" t="str">
            <v>Total</v>
          </cell>
        </row>
      </sheetData>
      <sheetData sheetId="7537"/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3">
          <cell r="B3" t="str">
            <v>Total</v>
          </cell>
        </row>
      </sheetData>
      <sheetData sheetId="7541"/>
      <sheetData sheetId="7542">
        <row r="2">
          <cell r="B2">
            <v>0</v>
          </cell>
        </row>
      </sheetData>
      <sheetData sheetId="7543">
        <row r="2">
          <cell r="B2">
            <v>0</v>
          </cell>
        </row>
      </sheetData>
      <sheetData sheetId="7544">
        <row r="3">
          <cell r="B3" t="str">
            <v>Total</v>
          </cell>
        </row>
      </sheetData>
      <sheetData sheetId="7545">
        <row r="2">
          <cell r="B2">
            <v>0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>
        <row r="2">
          <cell r="B2">
            <v>1.9678000000000001E-2</v>
          </cell>
        </row>
      </sheetData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>
        <row r="2">
          <cell r="B2">
            <v>1.9678000000000001E-2</v>
          </cell>
        </row>
      </sheetData>
      <sheetData sheetId="7646">
        <row r="2">
          <cell r="B2">
            <v>1.9678000000000001E-2</v>
          </cell>
        </row>
      </sheetData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>
        <row r="2">
          <cell r="B2">
            <v>1.9678000000000001E-2</v>
          </cell>
        </row>
      </sheetData>
      <sheetData sheetId="7694">
        <row r="2">
          <cell r="B2">
            <v>1.9678000000000001E-2</v>
          </cell>
        </row>
      </sheetData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>
        <row r="2">
          <cell r="B2">
            <v>1.9678000000000001E-2</v>
          </cell>
        </row>
      </sheetData>
      <sheetData sheetId="7722">
        <row r="2">
          <cell r="B2">
            <v>1.9678000000000001E-2</v>
          </cell>
        </row>
      </sheetData>
      <sheetData sheetId="7723">
        <row r="2">
          <cell r="B2">
            <v>1.9678000000000001E-2</v>
          </cell>
        </row>
      </sheetData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>
        <row r="2">
          <cell r="B2">
            <v>1.9678000000000001E-2</v>
          </cell>
        </row>
      </sheetData>
      <sheetData sheetId="7747">
        <row r="2">
          <cell r="B2">
            <v>1.9678000000000001E-2</v>
          </cell>
        </row>
      </sheetData>
      <sheetData sheetId="7748">
        <row r="2">
          <cell r="B2">
            <v>1.9678000000000001E-2</v>
          </cell>
        </row>
      </sheetData>
      <sheetData sheetId="7749">
        <row r="2">
          <cell r="B2">
            <v>0</v>
          </cell>
        </row>
      </sheetData>
      <sheetData sheetId="7750">
        <row r="2">
          <cell r="B2">
            <v>0</v>
          </cell>
        </row>
      </sheetData>
      <sheetData sheetId="7751">
        <row r="2">
          <cell r="B2">
            <v>0</v>
          </cell>
        </row>
      </sheetData>
      <sheetData sheetId="7752">
        <row r="2">
          <cell r="B2">
            <v>0</v>
          </cell>
        </row>
      </sheetData>
      <sheetData sheetId="7753">
        <row r="2">
          <cell r="B2">
            <v>1.9678000000000001E-2</v>
          </cell>
        </row>
      </sheetData>
      <sheetData sheetId="7754">
        <row r="2">
          <cell r="B2">
            <v>1.9678000000000001E-2</v>
          </cell>
        </row>
      </sheetData>
      <sheetData sheetId="7755">
        <row r="2">
          <cell r="B2">
            <v>1.9678000000000001E-2</v>
          </cell>
        </row>
      </sheetData>
      <sheetData sheetId="7756">
        <row r="2">
          <cell r="B2">
            <v>1.9678000000000001E-2</v>
          </cell>
        </row>
      </sheetData>
      <sheetData sheetId="7757">
        <row r="2">
          <cell r="B2">
            <v>1.9678000000000001E-2</v>
          </cell>
        </row>
      </sheetData>
      <sheetData sheetId="7758">
        <row r="2">
          <cell r="B2">
            <v>1.9678000000000001E-2</v>
          </cell>
        </row>
      </sheetData>
      <sheetData sheetId="7759">
        <row r="2">
          <cell r="B2">
            <v>0</v>
          </cell>
        </row>
      </sheetData>
      <sheetData sheetId="7760">
        <row r="2">
          <cell r="B2">
            <v>0</v>
          </cell>
        </row>
      </sheetData>
      <sheetData sheetId="7761">
        <row r="2">
          <cell r="B2">
            <v>0</v>
          </cell>
        </row>
      </sheetData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>
        <row r="2">
          <cell r="B2">
            <v>1.9678000000000001E-2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1.9678000000000001E-2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/>
      <sheetData sheetId="7785">
        <row r="2">
          <cell r="B2">
            <v>0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0</v>
          </cell>
        </row>
      </sheetData>
      <sheetData sheetId="7790">
        <row r="2">
          <cell r="B2">
            <v>0</v>
          </cell>
        </row>
      </sheetData>
      <sheetData sheetId="7791">
        <row r="2">
          <cell r="B2">
            <v>0</v>
          </cell>
        </row>
      </sheetData>
      <sheetData sheetId="7792">
        <row r="2">
          <cell r="B2">
            <v>0</v>
          </cell>
        </row>
      </sheetData>
      <sheetData sheetId="7793">
        <row r="2">
          <cell r="B2">
            <v>0</v>
          </cell>
        </row>
      </sheetData>
      <sheetData sheetId="7794">
        <row r="2">
          <cell r="B2">
            <v>0</v>
          </cell>
        </row>
      </sheetData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0</v>
          </cell>
        </row>
      </sheetData>
      <sheetData sheetId="7798">
        <row r="2">
          <cell r="B2">
            <v>0</v>
          </cell>
        </row>
      </sheetData>
      <sheetData sheetId="7799">
        <row r="2">
          <cell r="B2">
            <v>0</v>
          </cell>
        </row>
      </sheetData>
      <sheetData sheetId="7800">
        <row r="2">
          <cell r="B2">
            <v>0</v>
          </cell>
        </row>
      </sheetData>
      <sheetData sheetId="7801">
        <row r="2">
          <cell r="B2">
            <v>0</v>
          </cell>
        </row>
      </sheetData>
      <sheetData sheetId="7802">
        <row r="2">
          <cell r="B2">
            <v>0</v>
          </cell>
        </row>
      </sheetData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/>
      <sheetData sheetId="7816"/>
      <sheetData sheetId="7817"/>
      <sheetData sheetId="7818"/>
      <sheetData sheetId="7819"/>
      <sheetData sheetId="7820"/>
      <sheetData sheetId="7821"/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0</v>
          </cell>
        </row>
      </sheetData>
      <sheetData sheetId="7826">
        <row r="2">
          <cell r="B2">
            <v>0</v>
          </cell>
        </row>
      </sheetData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>
        <row r="2">
          <cell r="B2">
            <v>0</v>
          </cell>
        </row>
      </sheetData>
      <sheetData sheetId="7858">
        <row r="3">
          <cell r="B3" t="str">
            <v>Total</v>
          </cell>
        </row>
      </sheetData>
      <sheetData sheetId="7859"/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3">
          <cell r="B3" t="str">
            <v>Total</v>
          </cell>
        </row>
      </sheetData>
      <sheetData sheetId="7863"/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3">
          <cell r="B3" t="str">
            <v>Total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3">
          <cell r="B3" t="str">
            <v>Total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>
        <row r="2">
          <cell r="B2">
            <v>1.9678000000000001E-2</v>
          </cell>
        </row>
      </sheetData>
      <sheetData sheetId="7997"/>
      <sheetData sheetId="7998"/>
      <sheetData sheetId="7999"/>
      <sheetData sheetId="8000"/>
      <sheetData sheetId="8001"/>
      <sheetData sheetId="8002"/>
      <sheetData sheetId="8003">
        <row r="2">
          <cell r="B2">
            <v>1.9678000000000001E-2</v>
          </cell>
        </row>
      </sheetData>
      <sheetData sheetId="8004">
        <row r="2">
          <cell r="B2">
            <v>1.9678000000000001E-2</v>
          </cell>
        </row>
      </sheetData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>
        <row r="2">
          <cell r="B2">
            <v>1.9678000000000001E-2</v>
          </cell>
        </row>
      </sheetData>
      <sheetData sheetId="8032">
        <row r="2">
          <cell r="B2">
            <v>1.9678000000000001E-2</v>
          </cell>
        </row>
      </sheetData>
      <sheetData sheetId="8033">
        <row r="2">
          <cell r="B2">
            <v>1.9678000000000001E-2</v>
          </cell>
        </row>
      </sheetData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>
        <row r="2">
          <cell r="B2">
            <v>1.9678000000000001E-2</v>
          </cell>
        </row>
      </sheetData>
      <sheetData sheetId="8057">
        <row r="2">
          <cell r="B2">
            <v>1.9678000000000001E-2</v>
          </cell>
        </row>
      </sheetData>
      <sheetData sheetId="8058">
        <row r="2">
          <cell r="B2">
            <v>1.9678000000000001E-2</v>
          </cell>
        </row>
      </sheetData>
      <sheetData sheetId="8059">
        <row r="2">
          <cell r="B2">
            <v>0</v>
          </cell>
        </row>
      </sheetData>
      <sheetData sheetId="8060">
        <row r="2">
          <cell r="B2">
            <v>0</v>
          </cell>
        </row>
      </sheetData>
      <sheetData sheetId="8061">
        <row r="2">
          <cell r="B2">
            <v>0</v>
          </cell>
        </row>
      </sheetData>
      <sheetData sheetId="8062">
        <row r="2">
          <cell r="B2">
            <v>0</v>
          </cell>
        </row>
      </sheetData>
      <sheetData sheetId="8063">
        <row r="2">
          <cell r="B2">
            <v>1.9678000000000001E-2</v>
          </cell>
        </row>
      </sheetData>
      <sheetData sheetId="8064">
        <row r="2">
          <cell r="B2">
            <v>1.9678000000000001E-2</v>
          </cell>
        </row>
      </sheetData>
      <sheetData sheetId="8065">
        <row r="2">
          <cell r="B2">
            <v>1.9678000000000001E-2</v>
          </cell>
        </row>
      </sheetData>
      <sheetData sheetId="8066">
        <row r="2">
          <cell r="B2">
            <v>1.9678000000000001E-2</v>
          </cell>
        </row>
      </sheetData>
      <sheetData sheetId="8067">
        <row r="2">
          <cell r="B2">
            <v>1.9678000000000001E-2</v>
          </cell>
        </row>
      </sheetData>
      <sheetData sheetId="8068">
        <row r="2">
          <cell r="B2">
            <v>1.9678000000000001E-2</v>
          </cell>
        </row>
      </sheetData>
      <sheetData sheetId="8069">
        <row r="2">
          <cell r="B2">
            <v>0</v>
          </cell>
        </row>
      </sheetData>
      <sheetData sheetId="8070">
        <row r="2">
          <cell r="B2">
            <v>0</v>
          </cell>
        </row>
      </sheetData>
      <sheetData sheetId="8071">
        <row r="2">
          <cell r="B2">
            <v>0</v>
          </cell>
        </row>
      </sheetData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>
        <row r="2">
          <cell r="B2">
            <v>1.9678000000000001E-2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1.9678000000000001E-2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/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0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0</v>
          </cell>
        </row>
      </sheetData>
      <sheetData sheetId="8104">
        <row r="2">
          <cell r="B2">
            <v>0</v>
          </cell>
        </row>
      </sheetData>
      <sheetData sheetId="8105">
        <row r="2">
          <cell r="B2">
            <v>0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0</v>
          </cell>
        </row>
      </sheetData>
      <sheetData sheetId="8109">
        <row r="2">
          <cell r="B2">
            <v>0</v>
          </cell>
        </row>
      </sheetData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>
        <row r="2">
          <cell r="B2">
            <v>0</v>
          </cell>
        </row>
      </sheetData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/>
      <sheetData sheetId="8126"/>
      <sheetData sheetId="8127"/>
      <sheetData sheetId="8128"/>
      <sheetData sheetId="8129"/>
      <sheetData sheetId="8130"/>
      <sheetData sheetId="8131"/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0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0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0</v>
          </cell>
        </row>
      </sheetData>
      <sheetData sheetId="8176">
        <row r="3">
          <cell r="B3" t="str">
            <v>Total</v>
          </cell>
        </row>
      </sheetData>
      <sheetData sheetId="8177">
        <row r="2">
          <cell r="B2">
            <v>0</v>
          </cell>
        </row>
      </sheetData>
      <sheetData sheetId="8178">
        <row r="2">
          <cell r="B2">
            <v>0</v>
          </cell>
        </row>
      </sheetData>
      <sheetData sheetId="8179">
        <row r="2">
          <cell r="B2">
            <v>0</v>
          </cell>
        </row>
      </sheetData>
      <sheetData sheetId="8180">
        <row r="2">
          <cell r="B2">
            <v>0</v>
          </cell>
        </row>
      </sheetData>
      <sheetData sheetId="8181">
        <row r="2">
          <cell r="B2">
            <v>0</v>
          </cell>
        </row>
      </sheetData>
      <sheetData sheetId="8182">
        <row r="2">
          <cell r="B2">
            <v>0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1.9678000000000001E-2</v>
          </cell>
        </row>
      </sheetData>
      <sheetData sheetId="8185">
        <row r="2">
          <cell r="B2">
            <v>1.9678000000000001E-2</v>
          </cell>
        </row>
      </sheetData>
      <sheetData sheetId="8186">
        <row r="2">
          <cell r="B2">
            <v>1.9678000000000001E-2</v>
          </cell>
        </row>
      </sheetData>
      <sheetData sheetId="8187">
        <row r="2">
          <cell r="B2">
            <v>1.9678000000000001E-2</v>
          </cell>
        </row>
      </sheetData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>
        <row r="2">
          <cell r="B2">
            <v>1.9678000000000001E-2</v>
          </cell>
        </row>
      </sheetData>
      <sheetData sheetId="8259">
        <row r="2">
          <cell r="B2">
            <v>1.9678000000000001E-2</v>
          </cell>
        </row>
      </sheetData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>
        <row r="2">
          <cell r="B2">
            <v>0</v>
          </cell>
        </row>
      </sheetData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>
        <row r="2">
          <cell r="B2">
            <v>1.9678000000000001E-2</v>
          </cell>
        </row>
      </sheetData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>
        <row r="2">
          <cell r="B2">
            <v>1.9678000000000001E-2</v>
          </cell>
        </row>
      </sheetData>
      <sheetData sheetId="8340">
        <row r="2">
          <cell r="B2">
            <v>1.9678000000000001E-2</v>
          </cell>
        </row>
      </sheetData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>
        <row r="2">
          <cell r="B2">
            <v>1.9678000000000001E-2</v>
          </cell>
        </row>
      </sheetData>
      <sheetData sheetId="8368">
        <row r="2">
          <cell r="B2">
            <v>1.9678000000000001E-2</v>
          </cell>
        </row>
      </sheetData>
      <sheetData sheetId="8369">
        <row r="2">
          <cell r="B2">
            <v>1.9678000000000001E-2</v>
          </cell>
        </row>
      </sheetData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>
        <row r="2">
          <cell r="B2">
            <v>1.9678000000000001E-2</v>
          </cell>
        </row>
      </sheetData>
      <sheetData sheetId="8405">
        <row r="2">
          <cell r="B2">
            <v>1.9678000000000001E-2</v>
          </cell>
        </row>
      </sheetData>
      <sheetData sheetId="8406">
        <row r="2">
          <cell r="B2">
            <v>1.9678000000000001E-2</v>
          </cell>
        </row>
      </sheetData>
      <sheetData sheetId="8407">
        <row r="2">
          <cell r="B2">
            <v>0</v>
          </cell>
        </row>
      </sheetData>
      <sheetData sheetId="8408">
        <row r="2">
          <cell r="B2">
            <v>0</v>
          </cell>
        </row>
      </sheetData>
      <sheetData sheetId="8409">
        <row r="2">
          <cell r="B2">
            <v>0</v>
          </cell>
        </row>
      </sheetData>
      <sheetData sheetId="8410">
        <row r="2">
          <cell r="B2">
            <v>0</v>
          </cell>
        </row>
      </sheetData>
      <sheetData sheetId="8411">
        <row r="2">
          <cell r="B2">
            <v>1.9678000000000001E-2</v>
          </cell>
        </row>
      </sheetData>
      <sheetData sheetId="8412">
        <row r="2">
          <cell r="B2">
            <v>1.9678000000000001E-2</v>
          </cell>
        </row>
      </sheetData>
      <sheetData sheetId="8413">
        <row r="2">
          <cell r="B2">
            <v>1.9678000000000001E-2</v>
          </cell>
        </row>
      </sheetData>
      <sheetData sheetId="8414">
        <row r="2">
          <cell r="B2">
            <v>1.9678000000000001E-2</v>
          </cell>
        </row>
      </sheetData>
      <sheetData sheetId="8415">
        <row r="2">
          <cell r="B2">
            <v>1.9678000000000001E-2</v>
          </cell>
        </row>
      </sheetData>
      <sheetData sheetId="8416">
        <row r="2">
          <cell r="B2">
            <v>1.9678000000000001E-2</v>
          </cell>
        </row>
      </sheetData>
      <sheetData sheetId="8417">
        <row r="2">
          <cell r="B2">
            <v>0</v>
          </cell>
        </row>
      </sheetData>
      <sheetData sheetId="8418">
        <row r="2">
          <cell r="B2">
            <v>0</v>
          </cell>
        </row>
      </sheetData>
      <sheetData sheetId="8419">
        <row r="2">
          <cell r="B2">
            <v>0</v>
          </cell>
        </row>
      </sheetData>
      <sheetData sheetId="8420"/>
      <sheetData sheetId="8421"/>
      <sheetData sheetId="8422"/>
      <sheetData sheetId="8423"/>
      <sheetData sheetId="8424"/>
      <sheetData sheetId="8425">
        <row r="2">
          <cell r="B2">
            <v>0</v>
          </cell>
        </row>
      </sheetData>
      <sheetData sheetId="8426">
        <row r="2">
          <cell r="B2">
            <v>0</v>
          </cell>
        </row>
      </sheetData>
      <sheetData sheetId="8427">
        <row r="2">
          <cell r="B2">
            <v>0</v>
          </cell>
        </row>
      </sheetData>
      <sheetData sheetId="8428">
        <row r="2">
          <cell r="B2">
            <v>0</v>
          </cell>
        </row>
      </sheetData>
      <sheetData sheetId="8429">
        <row r="2">
          <cell r="B2">
            <v>0</v>
          </cell>
        </row>
      </sheetData>
      <sheetData sheetId="8430">
        <row r="2">
          <cell r="B2">
            <v>0</v>
          </cell>
        </row>
      </sheetData>
      <sheetData sheetId="8431">
        <row r="2">
          <cell r="B2">
            <v>0</v>
          </cell>
        </row>
      </sheetData>
      <sheetData sheetId="8432">
        <row r="2">
          <cell r="B2">
            <v>0</v>
          </cell>
        </row>
      </sheetData>
      <sheetData sheetId="8433">
        <row r="2">
          <cell r="B2">
            <v>0</v>
          </cell>
        </row>
      </sheetData>
      <sheetData sheetId="8434">
        <row r="2">
          <cell r="B2">
            <v>0</v>
          </cell>
        </row>
      </sheetData>
      <sheetData sheetId="8435">
        <row r="2">
          <cell r="B2">
            <v>0</v>
          </cell>
        </row>
      </sheetData>
      <sheetData sheetId="8436">
        <row r="2">
          <cell r="B2">
            <v>0</v>
          </cell>
        </row>
      </sheetData>
      <sheetData sheetId="8437">
        <row r="2">
          <cell r="B2">
            <v>0</v>
          </cell>
        </row>
      </sheetData>
      <sheetData sheetId="8438">
        <row r="2">
          <cell r="B2">
            <v>0</v>
          </cell>
        </row>
      </sheetData>
      <sheetData sheetId="8439">
        <row r="2">
          <cell r="B2">
            <v>0</v>
          </cell>
        </row>
      </sheetData>
      <sheetData sheetId="8440">
        <row r="2">
          <cell r="B2">
            <v>0</v>
          </cell>
        </row>
      </sheetData>
      <sheetData sheetId="8441">
        <row r="2">
          <cell r="B2">
            <v>0</v>
          </cell>
        </row>
      </sheetData>
      <sheetData sheetId="8442">
        <row r="2">
          <cell r="B2">
            <v>0</v>
          </cell>
        </row>
      </sheetData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>
        <row r="2">
          <cell r="B2">
            <v>1.9678000000000001E-2</v>
          </cell>
        </row>
      </sheetData>
      <sheetData sheetId="8454">
        <row r="2">
          <cell r="B2">
            <v>0</v>
          </cell>
        </row>
      </sheetData>
      <sheetData sheetId="8455">
        <row r="2">
          <cell r="B2">
            <v>1.9678000000000001E-2</v>
          </cell>
        </row>
      </sheetData>
      <sheetData sheetId="8456">
        <row r="2">
          <cell r="B2">
            <v>0</v>
          </cell>
        </row>
      </sheetData>
      <sheetData sheetId="8457">
        <row r="2">
          <cell r="B2">
            <v>0</v>
          </cell>
        </row>
      </sheetData>
      <sheetData sheetId="8458">
        <row r="2">
          <cell r="B2">
            <v>0</v>
          </cell>
        </row>
      </sheetData>
      <sheetData sheetId="8459">
        <row r="2">
          <cell r="B2">
            <v>0</v>
          </cell>
        </row>
      </sheetData>
      <sheetData sheetId="8460">
        <row r="2">
          <cell r="B2">
            <v>0</v>
          </cell>
        </row>
      </sheetData>
      <sheetData sheetId="8461"/>
      <sheetData sheetId="8462"/>
      <sheetData sheetId="8463"/>
      <sheetData sheetId="8464"/>
      <sheetData sheetId="8465"/>
      <sheetData sheetId="8466">
        <row r="2">
          <cell r="B2">
            <v>0</v>
          </cell>
        </row>
      </sheetData>
      <sheetData sheetId="8467">
        <row r="2">
          <cell r="B2">
            <v>0</v>
          </cell>
        </row>
      </sheetData>
      <sheetData sheetId="8468">
        <row r="2">
          <cell r="B2">
            <v>0</v>
          </cell>
        </row>
      </sheetData>
      <sheetData sheetId="8469">
        <row r="2">
          <cell r="B2">
            <v>0</v>
          </cell>
        </row>
      </sheetData>
      <sheetData sheetId="8470">
        <row r="2">
          <cell r="B2">
            <v>0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0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0</v>
          </cell>
        </row>
      </sheetData>
      <sheetData sheetId="8475">
        <row r="2">
          <cell r="B2">
            <v>0</v>
          </cell>
        </row>
      </sheetData>
      <sheetData sheetId="8476">
        <row r="2">
          <cell r="B2">
            <v>0</v>
          </cell>
        </row>
      </sheetData>
      <sheetData sheetId="8477">
        <row r="2">
          <cell r="B2">
            <v>0</v>
          </cell>
        </row>
      </sheetData>
      <sheetData sheetId="8478">
        <row r="2">
          <cell r="B2">
            <v>0</v>
          </cell>
        </row>
      </sheetData>
      <sheetData sheetId="8479">
        <row r="2">
          <cell r="B2">
            <v>0</v>
          </cell>
        </row>
      </sheetData>
      <sheetData sheetId="8480">
        <row r="2">
          <cell r="B2">
            <v>0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>
        <row r="2">
          <cell r="B2">
            <v>0</v>
          </cell>
        </row>
      </sheetData>
      <sheetData sheetId="8485">
        <row r="2">
          <cell r="B2">
            <v>0</v>
          </cell>
        </row>
      </sheetData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>
        <row r="2">
          <cell r="B2">
            <v>0</v>
          </cell>
        </row>
      </sheetData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>
        <row r="2">
          <cell r="B2">
            <v>0</v>
          </cell>
        </row>
      </sheetData>
      <sheetData sheetId="8508">
        <row r="2">
          <cell r="B2">
            <v>0</v>
          </cell>
        </row>
      </sheetData>
      <sheetData sheetId="8509">
        <row r="2">
          <cell r="B2">
            <v>0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>
        <row r="2">
          <cell r="B2">
            <v>1.9678000000000001E-2</v>
          </cell>
        </row>
      </sheetData>
      <sheetData sheetId="8524">
        <row r="2">
          <cell r="B2">
            <v>1.9678000000000001E-2</v>
          </cell>
        </row>
      </sheetData>
      <sheetData sheetId="8525">
        <row r="2">
          <cell r="B2">
            <v>1.9678000000000001E-2</v>
          </cell>
        </row>
      </sheetData>
      <sheetData sheetId="8526">
        <row r="2">
          <cell r="B2">
            <v>1.9678000000000001E-2</v>
          </cell>
        </row>
      </sheetData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>
        <row r="2">
          <cell r="B2">
            <v>1.9678000000000001E-2</v>
          </cell>
        </row>
      </sheetData>
      <sheetData sheetId="8598">
        <row r="2">
          <cell r="B2">
            <v>1.9678000000000001E-2</v>
          </cell>
        </row>
      </sheetData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>
        <row r="2">
          <cell r="B2">
            <v>0</v>
          </cell>
        </row>
      </sheetData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>
        <row r="2">
          <cell r="B2">
            <v>1.9678000000000001E-2</v>
          </cell>
        </row>
      </sheetData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/>
      <sheetData sheetId="8778">
        <row r="2">
          <cell r="B2">
            <v>1.9678000000000001E-2</v>
          </cell>
        </row>
      </sheetData>
      <sheetData sheetId="8779">
        <row r="2">
          <cell r="B2">
            <v>1.9678000000000001E-2</v>
          </cell>
        </row>
      </sheetData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>
        <row r="2">
          <cell r="B2">
            <v>1.9678000000000001E-2</v>
          </cell>
        </row>
      </sheetData>
      <sheetData sheetId="8808">
        <row r="2">
          <cell r="B2">
            <v>1.9678000000000001E-2</v>
          </cell>
        </row>
      </sheetData>
      <sheetData sheetId="8809">
        <row r="2">
          <cell r="B2">
            <v>1.9678000000000001E-2</v>
          </cell>
        </row>
      </sheetData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>
        <row r="2">
          <cell r="B2">
            <v>1.9678000000000001E-2</v>
          </cell>
        </row>
      </sheetData>
      <sheetData sheetId="8832">
        <row r="2">
          <cell r="B2">
            <v>1.9678000000000001E-2</v>
          </cell>
        </row>
      </sheetData>
      <sheetData sheetId="8833">
        <row r="2">
          <cell r="B2">
            <v>1.9678000000000001E-2</v>
          </cell>
        </row>
      </sheetData>
      <sheetData sheetId="8834">
        <row r="2">
          <cell r="B2">
            <v>0</v>
          </cell>
        </row>
      </sheetData>
      <sheetData sheetId="8835">
        <row r="2">
          <cell r="B2">
            <v>0</v>
          </cell>
        </row>
      </sheetData>
      <sheetData sheetId="8836">
        <row r="2">
          <cell r="B2">
            <v>0</v>
          </cell>
        </row>
      </sheetData>
      <sheetData sheetId="8837">
        <row r="2">
          <cell r="B2">
            <v>0</v>
          </cell>
        </row>
      </sheetData>
      <sheetData sheetId="8838">
        <row r="2">
          <cell r="B2">
            <v>1.9678000000000001E-2</v>
          </cell>
        </row>
      </sheetData>
      <sheetData sheetId="8839">
        <row r="2">
          <cell r="B2">
            <v>1.9678000000000001E-2</v>
          </cell>
        </row>
      </sheetData>
      <sheetData sheetId="8840">
        <row r="2">
          <cell r="B2">
            <v>1.9678000000000001E-2</v>
          </cell>
        </row>
      </sheetData>
      <sheetData sheetId="8841">
        <row r="2">
          <cell r="B2">
            <v>1.9678000000000001E-2</v>
          </cell>
        </row>
      </sheetData>
      <sheetData sheetId="8842">
        <row r="2">
          <cell r="B2">
            <v>1.9678000000000001E-2</v>
          </cell>
        </row>
      </sheetData>
      <sheetData sheetId="8843">
        <row r="2">
          <cell r="B2">
            <v>1.9678000000000001E-2</v>
          </cell>
        </row>
      </sheetData>
      <sheetData sheetId="8844">
        <row r="2">
          <cell r="B2">
            <v>0</v>
          </cell>
        </row>
      </sheetData>
      <sheetData sheetId="8845">
        <row r="2">
          <cell r="B2">
            <v>0</v>
          </cell>
        </row>
      </sheetData>
      <sheetData sheetId="8846">
        <row r="2">
          <cell r="B2">
            <v>0</v>
          </cell>
        </row>
      </sheetData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>
        <row r="2">
          <cell r="B2">
            <v>0</v>
          </cell>
        </row>
      </sheetData>
      <sheetData sheetId="8864">
        <row r="2">
          <cell r="B2">
            <v>0</v>
          </cell>
        </row>
      </sheetData>
      <sheetData sheetId="8865"/>
      <sheetData sheetId="8866"/>
      <sheetData sheetId="8867"/>
      <sheetData sheetId="8868">
        <row r="2">
          <cell r="B2">
            <v>0</v>
          </cell>
        </row>
      </sheetData>
      <sheetData sheetId="8869">
        <row r="2">
          <cell r="B2">
            <v>0</v>
          </cell>
        </row>
      </sheetData>
      <sheetData sheetId="8870">
        <row r="2">
          <cell r="B2">
            <v>0</v>
          </cell>
        </row>
      </sheetData>
      <sheetData sheetId="8871">
        <row r="2">
          <cell r="B2">
            <v>0</v>
          </cell>
        </row>
      </sheetData>
      <sheetData sheetId="8872">
        <row r="2">
          <cell r="B2">
            <v>0</v>
          </cell>
        </row>
      </sheetData>
      <sheetData sheetId="8873">
        <row r="2">
          <cell r="B2">
            <v>0</v>
          </cell>
        </row>
      </sheetData>
      <sheetData sheetId="8874">
        <row r="2">
          <cell r="B2">
            <v>0</v>
          </cell>
        </row>
      </sheetData>
      <sheetData sheetId="8875">
        <row r="2">
          <cell r="B2">
            <v>0</v>
          </cell>
        </row>
      </sheetData>
      <sheetData sheetId="8876">
        <row r="2">
          <cell r="B2">
            <v>0</v>
          </cell>
        </row>
      </sheetData>
      <sheetData sheetId="8877">
        <row r="2">
          <cell r="B2">
            <v>0</v>
          </cell>
        </row>
      </sheetData>
      <sheetData sheetId="8878">
        <row r="2">
          <cell r="B2">
            <v>0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0</v>
          </cell>
        </row>
      </sheetData>
      <sheetData sheetId="8881">
        <row r="2">
          <cell r="B2">
            <v>0</v>
          </cell>
        </row>
      </sheetData>
      <sheetData sheetId="8882">
        <row r="2">
          <cell r="B2">
            <v>0</v>
          </cell>
        </row>
      </sheetData>
      <sheetData sheetId="8883">
        <row r="2">
          <cell r="B2">
            <v>0</v>
          </cell>
        </row>
      </sheetData>
      <sheetData sheetId="8884">
        <row r="2">
          <cell r="B2">
            <v>0</v>
          </cell>
        </row>
      </sheetData>
      <sheetData sheetId="8885">
        <row r="2">
          <cell r="B2">
            <v>0</v>
          </cell>
        </row>
      </sheetData>
      <sheetData sheetId="8886">
        <row r="2">
          <cell r="B2">
            <v>0</v>
          </cell>
        </row>
      </sheetData>
      <sheetData sheetId="8887">
        <row r="2">
          <cell r="B2">
            <v>0</v>
          </cell>
        </row>
      </sheetData>
      <sheetData sheetId="8888">
        <row r="2">
          <cell r="B2">
            <v>0</v>
          </cell>
        </row>
      </sheetData>
      <sheetData sheetId="8889">
        <row r="2">
          <cell r="B2">
            <v>0</v>
          </cell>
        </row>
      </sheetData>
      <sheetData sheetId="8890">
        <row r="2">
          <cell r="B2">
            <v>0</v>
          </cell>
        </row>
      </sheetData>
      <sheetData sheetId="8891">
        <row r="2">
          <cell r="B2">
            <v>0</v>
          </cell>
        </row>
      </sheetData>
      <sheetData sheetId="8892">
        <row r="2">
          <cell r="B2">
            <v>0</v>
          </cell>
        </row>
      </sheetData>
      <sheetData sheetId="8893">
        <row r="2">
          <cell r="B2">
            <v>0</v>
          </cell>
        </row>
      </sheetData>
      <sheetData sheetId="8894">
        <row r="2">
          <cell r="B2">
            <v>0</v>
          </cell>
        </row>
      </sheetData>
      <sheetData sheetId="8895">
        <row r="2">
          <cell r="B2">
            <v>0</v>
          </cell>
        </row>
      </sheetData>
      <sheetData sheetId="8896">
        <row r="2">
          <cell r="B2">
            <v>0</v>
          </cell>
        </row>
      </sheetData>
      <sheetData sheetId="8897">
        <row r="2">
          <cell r="B2">
            <v>0</v>
          </cell>
        </row>
      </sheetData>
      <sheetData sheetId="8898">
        <row r="2">
          <cell r="B2">
            <v>0</v>
          </cell>
        </row>
      </sheetData>
      <sheetData sheetId="8899">
        <row r="2">
          <cell r="B2">
            <v>0</v>
          </cell>
        </row>
      </sheetData>
      <sheetData sheetId="8900">
        <row r="2">
          <cell r="B2">
            <v>0</v>
          </cell>
        </row>
      </sheetData>
      <sheetData sheetId="8901">
        <row r="2">
          <cell r="B2">
            <v>0</v>
          </cell>
        </row>
      </sheetData>
      <sheetData sheetId="8902">
        <row r="2">
          <cell r="B2">
            <v>0</v>
          </cell>
        </row>
      </sheetData>
      <sheetData sheetId="8903">
        <row r="2">
          <cell r="B2">
            <v>0</v>
          </cell>
        </row>
      </sheetData>
      <sheetData sheetId="8904">
        <row r="2">
          <cell r="B2">
            <v>0</v>
          </cell>
        </row>
      </sheetData>
      <sheetData sheetId="8905">
        <row r="2">
          <cell r="B2">
            <v>0</v>
          </cell>
        </row>
      </sheetData>
      <sheetData sheetId="8906">
        <row r="2">
          <cell r="B2">
            <v>1.9678000000000001E-2</v>
          </cell>
        </row>
      </sheetData>
      <sheetData sheetId="8907">
        <row r="2">
          <cell r="B2">
            <v>0</v>
          </cell>
        </row>
      </sheetData>
      <sheetData sheetId="8908">
        <row r="2">
          <cell r="B2">
            <v>1.9678000000000001E-2</v>
          </cell>
        </row>
      </sheetData>
      <sheetData sheetId="8909">
        <row r="2">
          <cell r="B2">
            <v>0</v>
          </cell>
        </row>
      </sheetData>
      <sheetData sheetId="8910">
        <row r="2">
          <cell r="B2">
            <v>0</v>
          </cell>
        </row>
      </sheetData>
      <sheetData sheetId="8911">
        <row r="2">
          <cell r="B2">
            <v>0</v>
          </cell>
        </row>
      </sheetData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>
        <row r="2">
          <cell r="B2">
            <v>0</v>
          </cell>
        </row>
      </sheetData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>
        <row r="2">
          <cell r="B2">
            <v>0</v>
          </cell>
        </row>
      </sheetData>
      <sheetData sheetId="8942">
        <row r="2">
          <cell r="B2">
            <v>0</v>
          </cell>
        </row>
      </sheetData>
      <sheetData sheetId="8943">
        <row r="2">
          <cell r="B2">
            <v>0</v>
          </cell>
        </row>
      </sheetData>
      <sheetData sheetId="8944">
        <row r="2">
          <cell r="B2">
            <v>0</v>
          </cell>
        </row>
      </sheetData>
      <sheetData sheetId="8945">
        <row r="2">
          <cell r="B2">
            <v>0</v>
          </cell>
        </row>
      </sheetData>
      <sheetData sheetId="8946">
        <row r="2">
          <cell r="B2">
            <v>0</v>
          </cell>
        </row>
      </sheetData>
      <sheetData sheetId="8947">
        <row r="2">
          <cell r="B2">
            <v>0</v>
          </cell>
        </row>
      </sheetData>
      <sheetData sheetId="8948">
        <row r="2">
          <cell r="B2">
            <v>0</v>
          </cell>
        </row>
      </sheetData>
      <sheetData sheetId="8949">
        <row r="2">
          <cell r="B2">
            <v>0</v>
          </cell>
        </row>
      </sheetData>
      <sheetData sheetId="8950">
        <row r="2">
          <cell r="B2">
            <v>0</v>
          </cell>
        </row>
      </sheetData>
      <sheetData sheetId="8951">
        <row r="2">
          <cell r="B2">
            <v>0</v>
          </cell>
        </row>
      </sheetData>
      <sheetData sheetId="8952">
        <row r="2">
          <cell r="B2">
            <v>0</v>
          </cell>
        </row>
      </sheetData>
      <sheetData sheetId="8953">
        <row r="2">
          <cell r="B2">
            <v>0</v>
          </cell>
        </row>
      </sheetData>
      <sheetData sheetId="8954">
        <row r="2">
          <cell r="B2">
            <v>0</v>
          </cell>
        </row>
      </sheetData>
      <sheetData sheetId="8955">
        <row r="2">
          <cell r="B2">
            <v>0</v>
          </cell>
        </row>
      </sheetData>
      <sheetData sheetId="8956">
        <row r="2">
          <cell r="B2">
            <v>0</v>
          </cell>
        </row>
      </sheetData>
      <sheetData sheetId="8957">
        <row r="2">
          <cell r="B2">
            <v>0</v>
          </cell>
        </row>
      </sheetData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>
        <row r="2">
          <cell r="B2">
            <v>1.9678000000000001E-2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>
        <row r="2">
          <cell r="B2">
            <v>1.9678000000000001E-2</v>
          </cell>
        </row>
      </sheetData>
      <sheetData sheetId="9943">
        <row r="2">
          <cell r="B2">
            <v>1.9678000000000001E-2</v>
          </cell>
        </row>
      </sheetData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>
        <row r="2">
          <cell r="B2">
            <v>1.9678000000000001E-2</v>
          </cell>
        </row>
      </sheetData>
      <sheetData sheetId="11333">
        <row r="2">
          <cell r="B2">
            <v>1.9678000000000001E-2</v>
          </cell>
        </row>
      </sheetData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 refreshError="1"/>
      <sheetData sheetId="11364" refreshError="1"/>
      <sheetData sheetId="11365" refreshError="1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>
        <row r="2">
          <cell r="B2">
            <v>1.9678000000000001E-2</v>
          </cell>
        </row>
      </sheetData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M_Maincomp"/>
      <sheetName val="P&amp;L"/>
      <sheetName val="FF_3"/>
      <sheetName val="DM OK."/>
      <sheetName val="19"/>
      <sheetName val="10-1 Media"/>
      <sheetName val="10-cut"/>
      <sheetName val="LPH By Person (Admin)"/>
      <sheetName val="ร่างงบการเงิน และ conso Q1.50"/>
      <sheetName val="Master Updated(517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T Thang Mo"/>
      <sheetName val="CT  PL"/>
      <sheetName val="SILICAT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Company Info"/>
      <sheetName val="CA Comp"/>
      <sheetName val="TBA"/>
      <sheetName val="FF_3"/>
      <sheetName val="CF;E Q"/>
      <sheetName val="FF-3"/>
      <sheetName val="M_Maincomp"/>
      <sheetName val="SCB 1 - Current"/>
      <sheetName val="SCB 2 - Current"/>
      <sheetName val="_กระทบผลรวม  1710 "/>
      <sheetName val=" กระทบผลรวม  1710 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HP"/>
      <sheetName val="NAV"/>
      <sheetName val="Financial Highlights"/>
      <sheetName val="Deferred Charge"/>
      <sheetName val="Command"/>
      <sheetName val="PortSTDSave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ยานพาหนะ"/>
      <sheetName val="เครื่องมือ"/>
      <sheetName val="SPM"/>
      <sheetName val="Sheet1 (4)"/>
      <sheetName val="K.Thitipong SaleForecast"/>
      <sheetName val="CBN Grinding Stone"/>
      <sheetName val="Jun summury"/>
      <sheetName val="PR"/>
      <sheetName val="Data"/>
      <sheetName val="ฐาน"/>
      <sheetName val="2007"/>
      <sheetName val="Cash Flow"/>
      <sheetName val="ตั๋วเงินรับ"/>
      <sheetName val="FF-1"/>
      <sheetName val="Invoice"/>
      <sheetName val="ST02"/>
      <sheetName val="ST05"/>
      <sheetName val="ST04"/>
      <sheetName val="ST01"/>
      <sheetName val="ST03"/>
      <sheetName val="Perioden"/>
      <sheetName val="MFA"/>
      <sheetName val="PDT-015"/>
      <sheetName val="Co info"/>
      <sheetName val="RATE"/>
      <sheetName val="恵那"/>
      <sheetName val="所属Ｔ"/>
      <sheetName val="Master Updated(517)"/>
      <sheetName val="MSA-PN "/>
      <sheetName val="1489"/>
      <sheetName val="Info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reakeven Analysis"/>
      <sheetName val="total"/>
      <sheetName val="TO___SP"/>
      <sheetName val="Standing_Data"/>
      <sheetName val="Asset_&amp;_Liability"/>
      <sheetName val="Net_asset_value"/>
      <sheetName val="Adj&amp;Rje(Z820)_"/>
      <sheetName val="LC___TR_Listing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Company_Info"/>
      <sheetName val="CA_Comp"/>
      <sheetName val="CF;E_Q"/>
      <sheetName val="Trial_Balance"/>
      <sheetName val="CA_Sheet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FF_2 _1_"/>
      <sheetName val="FSA"/>
      <sheetName val="B"/>
      <sheetName val="10-1 Media"/>
      <sheetName val="10-cut"/>
      <sheetName val="FF-3"/>
      <sheetName val="Newspaper"/>
      <sheetName val="FF-4"/>
      <sheetName val="Invoice"/>
      <sheetName val="FORMC94"/>
      <sheetName val="Master"/>
      <sheetName val="TTTram"/>
      <sheetName val="2008 BAY"/>
      <sheetName val="130530"/>
      <sheetName val="MSA-PN 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List"/>
      <sheetName val="K3_MSCF.XLS"/>
      <sheetName val="TO - SP"/>
      <sheetName val="feature"/>
      <sheetName val="Newspaper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ลูกค้าถ่านหิน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method"/>
      <sheetName val="BPR"/>
      <sheetName val="TB55(final)"/>
      <sheetName val="STart"/>
      <sheetName val="Val_Ind"/>
      <sheetName val="GL"/>
      <sheetName val="DG "/>
      <sheetName val="vehicle"/>
      <sheetName val="Monthly Returns"/>
      <sheetName val="O3"/>
      <sheetName val="O4"/>
      <sheetName val="Links"/>
      <sheetName val="Stock Aging"/>
      <sheetName val="17-100-35"/>
      <sheetName val="detail-T 05"/>
      <sheetName val="Sheet1"/>
      <sheetName val="D212"/>
      <sheetName val="Lead"/>
      <sheetName val="TO _ SP"/>
      <sheetName val="ATTN"/>
      <sheetName val="IFS"/>
      <sheetName val="UF"/>
      <sheetName val="ADMIN"/>
      <sheetName val="Asp"/>
      <sheetName val="J2"/>
      <sheetName val="J1"/>
      <sheetName val="DPL"/>
      <sheetName val="CA Sheet"/>
      <sheetName val="BALANCE SHEET"/>
      <sheetName val="PROFIT(LOSS)"/>
      <sheetName val="WLS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  <sheetName val="คชจ.ดำเนินงาน6-43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detail-T_05"/>
      <sheetName val="R&amp;D変換サブ"/>
      <sheetName val="TB2009"/>
      <sheetName val="TO_-_SP3"/>
      <sheetName val="Input1"/>
      <sheetName val="M-7"/>
      <sheetName val="SOR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ค่าบริหาร"/>
      <sheetName val="cal (2)"/>
      <sheetName val="AA-1"/>
      <sheetName val="FORMC94"/>
      <sheetName val="TBA"/>
      <sheetName val="PortSTDSave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Ex rate"/>
      <sheetName val="6.Asset Written off"/>
      <sheetName val="ExRate"/>
      <sheetName val="donnee pdt"/>
      <sheetName val="NOTE 29"/>
      <sheetName val="BS(old format)"/>
      <sheetName val="HK"/>
      <sheetName val="HK (แปลงอัตราแลกเปลี่ยน)"/>
      <sheetName val="Conso (2)"/>
      <sheetName val="Conso (3)"/>
      <sheetName val="วางค่า"/>
      <sheetName val="new product"/>
      <sheetName val="INVEN-SHT"/>
      <sheetName val="BOM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_Users_yuthadet_AppData_Local_T"/>
      <sheetName val="_C_Users_yuthadet_AppData_Local"/>
      <sheetName val="Drop Down"/>
      <sheetName val="[K3_MSCF.XLS]_Users_yuthadet__2"/>
      <sheetName val="[K3_MSCF.XLS]_C_Users_yuthade_2"/>
      <sheetName val="[K3_MSCF.XLS]_Users_yuthadet__3"/>
      <sheetName val="[K3_MSCF.XLS]_C_Users_yuthade_3"/>
      <sheetName val="TRIAL Balance &amp; %"/>
      <sheetName val="งบทดลองปภพ 4-47"/>
      <sheetName val="K-1-11 เครื่องใช้สำนักงาน"/>
      <sheetName val="K-1-11 สินทรัพย์ไร้ตัวตน"/>
      <sheetName val="K-1-10 เครื่องจักร"/>
      <sheetName val="N"/>
      <sheetName val="TBPL"/>
      <sheetName val="LS ปรับ 5 ล้าน"/>
      <sheetName val="_2_ส่งข้อมูลต้นทุนฉีดให้บัญชี"/>
      <sheetName val="Home"/>
      <sheetName val="Runthai (2)"/>
      <sheetName val="ส่วนกลาง"/>
      <sheetName val="price"/>
      <sheetName val="sales team"/>
      <sheetName val="WP-490112"/>
      <sheetName val="movementไทยเครดิต"/>
      <sheetName val="Nominal Accounts"/>
      <sheetName val="PLQ3-51"/>
      <sheetName val="ListData"/>
      <sheetName val="Input"/>
      <sheetName val="Output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[K3_MSCF.XLS][K3_MSCF.XLS][K3_M"/>
      <sheetName val="[K3_MSCF.XLS][K3_MSCF.XLS]\User"/>
      <sheetName val="[K3_MSCF.XLS][K3_MSCF.XLS]\C\Us"/>
      <sheetName val="[K3_MSCF.XLS]\Users\yuthadet\Ap"/>
      <sheetName val="[K3_MSCF.XLS]\C\Users\yuthadet\"/>
      <sheetName val="[K3_MSCF.XLS][K3_MSCF.XLS]_K3_2"/>
      <sheetName val="[K3_MSCF.XLS][K3_MSCF.XLS]_K3_3"/>
      <sheetName val="[K3_MSCF.XLS][K3_MSCF.XLS]_Us_2"/>
      <sheetName val="[K3_MSCF.XLS][K3_MSCF.XLS]_C__2"/>
      <sheetName val="[K3_MSCF.XLS]_Users_yuthadet__4"/>
      <sheetName val="[K3_MSCF.XLS]_C_Users_yuthade_4"/>
      <sheetName val="[K3_MSCF.XLS][K3_MSCF.XLS]_K3_4"/>
      <sheetName val="[K3_MSCF.XLS][K3_MSCF.XLS]_K3_5"/>
      <sheetName val="[K3_MSCF.XLS][K3_MSCF.XLS]_Us_3"/>
      <sheetName val="[K3_MSCF.XLS][K3_MSCF.XLS]_C__3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สรุป"/>
      <sheetName val="HH"/>
      <sheetName val="อุปกรณ์ a2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C"/>
      <sheetName val="(O3) CA Sheet"/>
      <sheetName val="แจกแจง _งบดุล_"/>
      <sheetName val="SSW_loan_OD"/>
      <sheetName val="M"/>
      <sheetName val="PAYROLL"/>
      <sheetName val="Reimbursements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AssetStatus"/>
      <sheetName val="AssetType"/>
      <sheetName val="License BOI"/>
      <sheetName val="Asset Class"/>
      <sheetName val="Depre. Key"/>
      <sheetName val="6A CA"/>
      <sheetName val="ภาคการขายโฆษณาNBT_All"/>
      <sheetName val="2006_1_"/>
      <sheetName val="2006_2_"/>
      <sheetName val="July2007"/>
      <sheetName val="FF-4"/>
      <sheetName val="PL"/>
      <sheetName val="name"/>
      <sheetName val="F-3"/>
      <sheetName val="CUS_DATA"/>
      <sheetName val="jul03-jun04pnl"/>
      <sheetName val="le1(act3mth)"/>
      <sheetName val="เกณฑ์การประเมินความเสี่ยง"/>
      <sheetName val="ap"/>
      <sheetName val="k-5"/>
      <sheetName val="61 HR"/>
      <sheetName val="65 FINANCE"/>
      <sheetName val="_Lookup"/>
      <sheetName val="FF-2 (1)"/>
      <sheetName val="SAME"/>
      <sheetName val="Detail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หน้าปกเจ้าหนี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Header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W82"/>
  <sheetViews>
    <sheetView tabSelected="1" view="pageBreakPreview" zoomScale="130" zoomScaleNormal="130" zoomScaleSheetLayoutView="130" workbookViewId="0"/>
  </sheetViews>
  <sheetFormatPr defaultColWidth="9.140625" defaultRowHeight="24" customHeight="1"/>
  <cols>
    <col min="1" max="3" width="1.7109375" style="1" customWidth="1"/>
    <col min="4" max="4" width="34.42578125" style="1" customWidth="1"/>
    <col min="5" max="5" width="2.42578125" style="2" customWidth="1"/>
    <col min="6" max="6" width="1.28515625" style="2" customWidth="1"/>
    <col min="7" max="7" width="0.7109375" style="2" customWidth="1"/>
    <col min="8" max="8" width="11.7109375" style="1" customWidth="1"/>
    <col min="9" max="9" width="0.7109375" style="1" customWidth="1"/>
    <col min="10" max="10" width="11.7109375" style="1" customWidth="1"/>
    <col min="11" max="11" width="0.7109375" style="1" customWidth="1"/>
    <col min="12" max="12" width="11.7109375" style="1" customWidth="1"/>
    <col min="13" max="13" width="0.7109375" style="1" customWidth="1"/>
    <col min="14" max="14" width="11.7109375" style="1" customWidth="1"/>
    <col min="15" max="16384" width="9.140625" style="1"/>
  </cols>
  <sheetData>
    <row r="1" spans="1:257" ht="20.100000000000001" customHeight="1">
      <c r="A1" s="1" t="s">
        <v>8</v>
      </c>
      <c r="N1" s="3" t="s">
        <v>120</v>
      </c>
    </row>
    <row r="2" spans="1:257" ht="20.100000000000001" customHeight="1">
      <c r="N2" s="3" t="s">
        <v>121</v>
      </c>
    </row>
    <row r="3" spans="1:257" s="4" customFormat="1" ht="20.100000000000001" customHeight="1">
      <c r="A3" s="333" t="s">
        <v>76</v>
      </c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333"/>
      <c r="M3" s="333"/>
      <c r="N3" s="333"/>
    </row>
    <row r="4" spans="1:257" s="5" customFormat="1" ht="20.100000000000001" customHeight="1">
      <c r="A4" s="335" t="s">
        <v>83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</row>
    <row r="5" spans="1:257" s="5" customFormat="1" ht="20.100000000000001" customHeight="1">
      <c r="A5" s="335" t="s">
        <v>109</v>
      </c>
      <c r="B5" s="335"/>
      <c r="C5" s="335"/>
      <c r="D5" s="335"/>
      <c r="E5" s="335"/>
      <c r="F5" s="335"/>
      <c r="G5" s="335"/>
      <c r="H5" s="335"/>
      <c r="I5" s="335"/>
      <c r="J5" s="335"/>
      <c r="K5" s="335"/>
      <c r="L5" s="335"/>
      <c r="M5" s="335"/>
      <c r="N5" s="335"/>
    </row>
    <row r="6" spans="1:257" s="4" customFormat="1" ht="20.100000000000001" customHeight="1">
      <c r="A6" s="334" t="s">
        <v>54</v>
      </c>
      <c r="B6" s="334"/>
      <c r="C6" s="334"/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</row>
    <row r="7" spans="1:257" ht="20.100000000000001" customHeight="1">
      <c r="A7" s="334" t="s">
        <v>144</v>
      </c>
      <c r="B7" s="334"/>
      <c r="C7" s="334"/>
      <c r="D7" s="334"/>
      <c r="E7" s="334"/>
      <c r="F7" s="334"/>
      <c r="G7" s="334"/>
      <c r="H7" s="334"/>
      <c r="I7" s="334"/>
      <c r="J7" s="334"/>
      <c r="K7" s="334"/>
      <c r="L7" s="334"/>
      <c r="M7" s="334"/>
      <c r="N7" s="33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</row>
    <row r="8" spans="1:257" ht="8.4499999999999993" customHeight="1">
      <c r="N8" s="3"/>
    </row>
    <row r="9" spans="1:257" ht="20.100000000000001" customHeight="1">
      <c r="A9" s="332" t="s">
        <v>38</v>
      </c>
      <c r="B9" s="332"/>
      <c r="C9" s="332"/>
      <c r="D9" s="332"/>
      <c r="E9" s="332"/>
      <c r="F9" s="332"/>
      <c r="G9" s="332"/>
      <c r="H9" s="332"/>
      <c r="I9" s="332"/>
      <c r="J9" s="332"/>
      <c r="K9" s="332"/>
      <c r="L9" s="332"/>
      <c r="M9" s="332"/>
      <c r="N9" s="332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</row>
    <row r="10" spans="1:257" ht="17.100000000000001" customHeight="1">
      <c r="H10" s="331" t="s">
        <v>36</v>
      </c>
      <c r="I10" s="331"/>
      <c r="J10" s="331"/>
      <c r="K10" s="331"/>
      <c r="L10" s="331"/>
      <c r="M10" s="331"/>
      <c r="N10" s="331"/>
    </row>
    <row r="11" spans="1:257" ht="17.100000000000001" customHeight="1">
      <c r="H11" s="336" t="s">
        <v>19</v>
      </c>
      <c r="I11" s="336"/>
      <c r="J11" s="336"/>
      <c r="K11" s="7"/>
      <c r="L11" s="331" t="s">
        <v>28</v>
      </c>
      <c r="M11" s="331"/>
      <c r="N11" s="331"/>
    </row>
    <row r="12" spans="1:257" ht="17.100000000000001" customHeight="1">
      <c r="E12" s="8"/>
      <c r="F12" s="8"/>
      <c r="G12" s="8"/>
      <c r="H12" s="8" t="s">
        <v>146</v>
      </c>
      <c r="I12" s="8"/>
      <c r="J12" s="8" t="s">
        <v>48</v>
      </c>
      <c r="K12" s="8"/>
      <c r="L12" s="8" t="s">
        <v>146</v>
      </c>
      <c r="M12" s="8"/>
      <c r="N12" s="8" t="s">
        <v>48</v>
      </c>
    </row>
    <row r="13" spans="1:257" ht="17.100000000000001" customHeight="1">
      <c r="A13" s="8"/>
      <c r="B13" s="8"/>
      <c r="C13" s="8"/>
      <c r="D13" s="330" t="s">
        <v>9</v>
      </c>
      <c r="E13" s="330"/>
      <c r="F13" s="330"/>
      <c r="G13" s="9"/>
      <c r="H13" s="10" t="s">
        <v>145</v>
      </c>
      <c r="J13" s="10" t="s">
        <v>124</v>
      </c>
      <c r="K13" s="8"/>
      <c r="L13" s="10" t="s">
        <v>145</v>
      </c>
      <c r="N13" s="10" t="s">
        <v>124</v>
      </c>
    </row>
    <row r="14" spans="1:257" ht="17.100000000000001" customHeight="1">
      <c r="A14" s="11" t="s">
        <v>0</v>
      </c>
      <c r="B14" s="12"/>
      <c r="C14" s="12"/>
      <c r="D14" s="12"/>
      <c r="E14" s="13"/>
    </row>
    <row r="15" spans="1:257" ht="17.100000000000001" customHeight="1">
      <c r="A15" s="12"/>
      <c r="B15" s="14" t="s">
        <v>1</v>
      </c>
      <c r="C15" s="12"/>
      <c r="D15" s="12"/>
      <c r="E15" s="127"/>
      <c r="F15" s="9"/>
      <c r="G15" s="9"/>
      <c r="H15" s="319">
        <v>74794785.790000007</v>
      </c>
      <c r="J15" s="122">
        <v>30375372.600000001</v>
      </c>
      <c r="K15" s="100"/>
      <c r="L15" s="94">
        <v>74455240.370000005</v>
      </c>
      <c r="M15" s="100"/>
      <c r="N15" s="94">
        <v>30067318.43</v>
      </c>
    </row>
    <row r="16" spans="1:257" ht="17.100000000000001" customHeight="1">
      <c r="A16" s="12"/>
      <c r="B16" s="14" t="s">
        <v>71</v>
      </c>
      <c r="C16" s="12"/>
      <c r="D16" s="12"/>
      <c r="E16" s="127" t="s">
        <v>158</v>
      </c>
      <c r="F16" s="9"/>
      <c r="G16" s="9"/>
      <c r="H16" s="319">
        <v>52573635.650000013</v>
      </c>
      <c r="I16" s="19"/>
      <c r="J16" s="122">
        <v>59726523.149999999</v>
      </c>
      <c r="K16" s="100"/>
      <c r="L16" s="123">
        <v>52573495.650000013</v>
      </c>
      <c r="M16" s="100"/>
      <c r="N16" s="94">
        <v>59726523.149999991</v>
      </c>
    </row>
    <row r="17" spans="1:14" ht="17.100000000000001" customHeight="1">
      <c r="A17" s="12"/>
      <c r="B17" s="14" t="s">
        <v>84</v>
      </c>
      <c r="C17" s="12"/>
      <c r="D17" s="12"/>
      <c r="E17" s="127">
        <v>6</v>
      </c>
      <c r="F17" s="9"/>
      <c r="G17" s="9"/>
      <c r="H17" s="319">
        <v>11929789.66</v>
      </c>
      <c r="I17" s="19"/>
      <c r="J17" s="122">
        <v>12778270.499999998</v>
      </c>
      <c r="K17" s="100"/>
      <c r="L17" s="123">
        <v>11929789.66</v>
      </c>
      <c r="M17" s="100"/>
      <c r="N17" s="94">
        <v>12778270.5</v>
      </c>
    </row>
    <row r="18" spans="1:14" ht="17.100000000000001" customHeight="1">
      <c r="A18" s="12"/>
      <c r="B18" s="14" t="s">
        <v>46</v>
      </c>
      <c r="C18" s="12"/>
      <c r="D18" s="12"/>
      <c r="E18" s="127">
        <v>7</v>
      </c>
      <c r="F18" s="9"/>
      <c r="G18" s="9"/>
      <c r="H18" s="319">
        <v>12513421.810000001</v>
      </c>
      <c r="I18" s="19"/>
      <c r="J18" s="122">
        <v>10949359.140000001</v>
      </c>
      <c r="K18" s="100"/>
      <c r="L18" s="123">
        <v>12513421.810000001</v>
      </c>
      <c r="M18" s="100"/>
      <c r="N18" s="94">
        <v>10949359.140000001</v>
      </c>
    </row>
    <row r="19" spans="1:14" ht="17.100000000000001" customHeight="1">
      <c r="A19" s="12"/>
      <c r="B19" s="14" t="s">
        <v>81</v>
      </c>
      <c r="C19" s="12"/>
      <c r="D19" s="12"/>
      <c r="E19" s="127">
        <v>8</v>
      </c>
      <c r="F19" s="9"/>
      <c r="G19" s="9"/>
      <c r="H19" s="319">
        <v>140000000</v>
      </c>
      <c r="I19" s="19"/>
      <c r="J19" s="122">
        <v>80000000</v>
      </c>
      <c r="K19" s="100"/>
      <c r="L19" s="123">
        <v>140000000</v>
      </c>
      <c r="M19" s="100"/>
      <c r="N19" s="123">
        <v>80000000</v>
      </c>
    </row>
    <row r="20" spans="1:14" ht="17.100000000000001" customHeight="1">
      <c r="A20" s="12"/>
      <c r="B20" s="14" t="s">
        <v>41</v>
      </c>
      <c r="C20" s="12"/>
      <c r="D20" s="12"/>
      <c r="E20" s="127"/>
      <c r="F20" s="9"/>
      <c r="G20" s="9"/>
      <c r="H20" s="319">
        <v>250100.76999999979</v>
      </c>
      <c r="I20" s="19"/>
      <c r="J20" s="122">
        <v>226241.28999999995</v>
      </c>
      <c r="K20" s="100"/>
      <c r="L20" s="123">
        <v>250100.76999999979</v>
      </c>
      <c r="M20" s="100"/>
      <c r="N20" s="94">
        <v>226241.28999999995</v>
      </c>
    </row>
    <row r="21" spans="1:14" ht="17.100000000000001" customHeight="1">
      <c r="A21" s="12"/>
      <c r="B21" s="12"/>
      <c r="C21" s="11" t="s">
        <v>10</v>
      </c>
      <c r="D21" s="12"/>
      <c r="E21" s="128"/>
      <c r="F21" s="20"/>
      <c r="G21" s="20"/>
      <c r="H21" s="320">
        <v>292061733.68000001</v>
      </c>
      <c r="I21" s="19"/>
      <c r="J21" s="124">
        <v>194055766.68000001</v>
      </c>
      <c r="K21" s="100"/>
      <c r="L21" s="95">
        <v>291722048.25999999</v>
      </c>
      <c r="M21" s="100"/>
      <c r="N21" s="95">
        <v>193747712.50999999</v>
      </c>
    </row>
    <row r="22" spans="1:14" ht="17.100000000000001" customHeight="1">
      <c r="A22" s="11" t="s">
        <v>2</v>
      </c>
      <c r="B22" s="12"/>
      <c r="C22" s="12"/>
      <c r="D22" s="12"/>
      <c r="E22" s="13"/>
      <c r="F22" s="9"/>
      <c r="G22" s="9"/>
      <c r="H22" s="94"/>
      <c r="I22" s="19"/>
      <c r="J22" s="16"/>
      <c r="K22" s="19"/>
      <c r="L22" s="94"/>
      <c r="M22" s="19"/>
      <c r="N22" s="18"/>
    </row>
    <row r="23" spans="1:14" ht="17.100000000000001" customHeight="1">
      <c r="A23" s="12"/>
      <c r="B23" s="14" t="s">
        <v>55</v>
      </c>
      <c r="C23" s="12"/>
      <c r="D23" s="12"/>
      <c r="E23" s="127">
        <v>9</v>
      </c>
      <c r="F23" s="127"/>
      <c r="G23" s="321"/>
      <c r="H23" s="322">
        <v>20002000</v>
      </c>
      <c r="I23" s="100"/>
      <c r="J23" s="322">
        <v>20002000</v>
      </c>
      <c r="K23" s="100"/>
      <c r="L23" s="322">
        <v>20002000</v>
      </c>
      <c r="M23" s="263"/>
      <c r="N23" s="322">
        <v>20002000</v>
      </c>
    </row>
    <row r="24" spans="1:14" ht="17.100000000000001" customHeight="1">
      <c r="A24" s="12"/>
      <c r="B24" s="14" t="s">
        <v>82</v>
      </c>
      <c r="C24" s="12"/>
      <c r="D24" s="12"/>
      <c r="E24" s="127">
        <v>8</v>
      </c>
      <c r="F24" s="127"/>
      <c r="G24" s="321"/>
      <c r="H24" s="263">
        <v>0</v>
      </c>
      <c r="I24" s="100"/>
      <c r="J24" s="322">
        <v>10000000</v>
      </c>
      <c r="K24" s="100"/>
      <c r="L24" s="263">
        <v>0</v>
      </c>
      <c r="M24" s="263"/>
      <c r="N24" s="323">
        <v>10000000</v>
      </c>
    </row>
    <row r="25" spans="1:14" ht="17.100000000000001" customHeight="1">
      <c r="A25" s="12"/>
      <c r="B25" s="14" t="s">
        <v>126</v>
      </c>
      <c r="C25" s="12"/>
      <c r="D25" s="12"/>
      <c r="E25" s="127">
        <v>10</v>
      </c>
      <c r="F25" s="127"/>
      <c r="G25" s="321"/>
      <c r="H25" s="323">
        <v>0</v>
      </c>
      <c r="I25" s="322"/>
      <c r="J25" s="263">
        <v>0</v>
      </c>
      <c r="K25" s="100"/>
      <c r="L25" s="323">
        <v>249950</v>
      </c>
      <c r="M25" s="263"/>
      <c r="N25" s="323">
        <v>249950</v>
      </c>
    </row>
    <row r="26" spans="1:14" ht="17.100000000000001" customHeight="1">
      <c r="A26" s="12"/>
      <c r="B26" s="14" t="s">
        <v>85</v>
      </c>
      <c r="C26" s="12"/>
      <c r="D26" s="12"/>
      <c r="E26" s="127">
        <v>11</v>
      </c>
      <c r="F26" s="127"/>
      <c r="G26" s="321"/>
      <c r="H26" s="319">
        <v>394389959.1400001</v>
      </c>
      <c r="I26" s="100"/>
      <c r="J26" s="319">
        <v>375103648.38</v>
      </c>
      <c r="K26" s="100"/>
      <c r="L26" s="319">
        <v>394389959.1400001</v>
      </c>
      <c r="M26" s="100"/>
      <c r="N26" s="319">
        <v>375103648.38</v>
      </c>
    </row>
    <row r="27" spans="1:14" ht="17.100000000000001" customHeight="1">
      <c r="A27" s="12"/>
      <c r="B27" s="14" t="s">
        <v>75</v>
      </c>
      <c r="C27" s="12"/>
      <c r="D27" s="12"/>
      <c r="E27" s="127">
        <v>12</v>
      </c>
      <c r="F27" s="127"/>
      <c r="G27" s="321"/>
      <c r="H27" s="319">
        <v>5572421.8499999996</v>
      </c>
      <c r="I27" s="100"/>
      <c r="J27" s="125">
        <v>7014334.6300000008</v>
      </c>
      <c r="K27" s="100"/>
      <c r="L27" s="319">
        <v>5572421.8499999996</v>
      </c>
      <c r="M27" s="100"/>
      <c r="N27" s="125">
        <v>7014334.6300000008</v>
      </c>
    </row>
    <row r="28" spans="1:14" ht="17.100000000000001" customHeight="1">
      <c r="A28" s="12"/>
      <c r="B28" s="14" t="s">
        <v>42</v>
      </c>
      <c r="C28" s="12"/>
      <c r="D28" s="12"/>
      <c r="E28" s="127">
        <v>13</v>
      </c>
      <c r="F28" s="127"/>
      <c r="G28" s="321"/>
      <c r="H28" s="319">
        <v>22654242.969999999</v>
      </c>
      <c r="I28" s="100"/>
      <c r="J28" s="319">
        <v>22574219.600000001</v>
      </c>
      <c r="K28" s="100"/>
      <c r="L28" s="319">
        <v>22654242.969999999</v>
      </c>
      <c r="M28" s="100"/>
      <c r="N28" s="319">
        <v>22574219.600000001</v>
      </c>
    </row>
    <row r="29" spans="1:14" ht="17.100000000000001" customHeight="1">
      <c r="A29" s="12"/>
      <c r="B29" s="1" t="s">
        <v>68</v>
      </c>
      <c r="C29" s="12"/>
      <c r="D29" s="12"/>
      <c r="E29" s="127"/>
      <c r="F29" s="127"/>
      <c r="G29" s="321"/>
      <c r="H29" s="324">
        <v>14132448.41</v>
      </c>
      <c r="I29" s="126"/>
      <c r="J29" s="324">
        <v>12759561.16</v>
      </c>
      <c r="K29" s="126"/>
      <c r="L29" s="319">
        <v>14130123.550000001</v>
      </c>
      <c r="M29" s="126"/>
      <c r="N29" s="324">
        <v>12759561.16</v>
      </c>
    </row>
    <row r="30" spans="1:14" ht="17.100000000000001" customHeight="1">
      <c r="A30" s="12"/>
      <c r="B30" s="12"/>
      <c r="C30" s="11" t="s">
        <v>11</v>
      </c>
      <c r="D30" s="12"/>
      <c r="E30" s="128"/>
      <c r="F30" s="128"/>
      <c r="G30" s="325"/>
      <c r="H30" s="320">
        <f>SUM(H23:H29)</f>
        <v>456751072.37000018</v>
      </c>
      <c r="I30" s="100"/>
      <c r="J30" s="320">
        <v>447453763.76999998</v>
      </c>
      <c r="K30" s="100"/>
      <c r="L30" s="320">
        <f>SUM(L23:L29)</f>
        <v>456998697.51000017</v>
      </c>
      <c r="M30" s="100"/>
      <c r="N30" s="320">
        <v>447703713.77000004</v>
      </c>
    </row>
    <row r="31" spans="1:14" ht="17.100000000000001" customHeight="1" thickBot="1">
      <c r="A31" s="12" t="s">
        <v>45</v>
      </c>
      <c r="B31" s="12"/>
      <c r="C31" s="12"/>
      <c r="D31" s="12"/>
      <c r="E31" s="13"/>
      <c r="F31" s="20"/>
      <c r="G31" s="20"/>
      <c r="H31" s="97">
        <v>748812806.05000019</v>
      </c>
      <c r="I31" s="19"/>
      <c r="J31" s="97">
        <v>641509530.45000005</v>
      </c>
      <c r="K31" s="100"/>
      <c r="L31" s="97">
        <v>748720745.77000022</v>
      </c>
      <c r="M31" s="100"/>
      <c r="N31" s="97">
        <v>641451426.27999997</v>
      </c>
    </row>
    <row r="32" spans="1:14" ht="18.95" customHeight="1" thickTop="1">
      <c r="D32" s="21"/>
      <c r="E32" s="20"/>
      <c r="F32" s="20"/>
      <c r="G32" s="20"/>
      <c r="H32" s="96"/>
      <c r="J32" s="23"/>
      <c r="K32" s="17"/>
      <c r="L32" s="23"/>
      <c r="M32" s="17"/>
      <c r="N32" s="23"/>
    </row>
    <row r="33" spans="1:257" ht="18.95" customHeight="1">
      <c r="D33" s="21"/>
      <c r="E33" s="20"/>
      <c r="F33" s="20"/>
      <c r="G33" s="20"/>
      <c r="H33" s="22"/>
      <c r="J33" s="23"/>
      <c r="K33" s="17"/>
      <c r="L33" s="23"/>
      <c r="M33" s="17"/>
      <c r="N33" s="23"/>
    </row>
    <row r="34" spans="1:257" ht="20.100000000000001" customHeight="1">
      <c r="D34" s="21"/>
      <c r="E34" s="20"/>
      <c r="F34" s="20"/>
      <c r="G34" s="20"/>
      <c r="H34" s="22"/>
      <c r="J34" s="23"/>
      <c r="K34" s="17"/>
      <c r="L34" s="23"/>
      <c r="M34" s="17"/>
      <c r="N34" s="23"/>
    </row>
    <row r="35" spans="1:257" ht="20.100000000000001" customHeight="1">
      <c r="D35" s="21"/>
      <c r="E35" s="20"/>
      <c r="F35" s="20"/>
      <c r="G35" s="20"/>
      <c r="H35" s="22"/>
      <c r="J35" s="23"/>
      <c r="K35" s="17"/>
      <c r="L35" s="23"/>
      <c r="M35" s="17"/>
      <c r="N35" s="23"/>
    </row>
    <row r="36" spans="1:257" ht="20.100000000000001" customHeight="1">
      <c r="D36" s="21"/>
      <c r="E36" s="20"/>
      <c r="F36" s="20"/>
      <c r="G36" s="20"/>
      <c r="H36" s="22"/>
      <c r="J36" s="23"/>
      <c r="K36" s="17"/>
      <c r="L36" s="23"/>
      <c r="M36" s="17"/>
      <c r="N36" s="23"/>
    </row>
    <row r="37" spans="1:257" ht="20.100000000000001" customHeight="1">
      <c r="D37" s="21"/>
      <c r="E37" s="20"/>
      <c r="F37" s="20"/>
      <c r="G37" s="20"/>
      <c r="H37" s="22"/>
      <c r="J37" s="23"/>
      <c r="K37" s="17"/>
      <c r="L37" s="23"/>
      <c r="M37" s="17"/>
      <c r="N37" s="23"/>
    </row>
    <row r="38" spans="1:257" ht="20.100000000000001" customHeight="1">
      <c r="D38" s="21"/>
      <c r="E38" s="20"/>
      <c r="F38" s="20"/>
      <c r="G38" s="20"/>
      <c r="H38" s="22"/>
      <c r="J38" s="23"/>
      <c r="K38" s="17"/>
      <c r="L38" s="23"/>
      <c r="M38" s="17"/>
      <c r="N38" s="23"/>
    </row>
    <row r="39" spans="1:257" ht="21.95" customHeight="1">
      <c r="D39" s="21"/>
      <c r="E39" s="20"/>
      <c r="F39" s="20"/>
      <c r="G39" s="20"/>
      <c r="H39" s="22"/>
      <c r="J39" s="23"/>
      <c r="K39" s="17"/>
      <c r="L39" s="23"/>
      <c r="M39" s="17"/>
      <c r="N39" s="23"/>
    </row>
    <row r="40" spans="1:257" ht="21.95" customHeight="1">
      <c r="A40" s="337"/>
      <c r="B40" s="337"/>
      <c r="C40" s="337"/>
      <c r="D40" s="337"/>
      <c r="E40" s="337"/>
      <c r="F40" s="337"/>
      <c r="G40" s="337"/>
      <c r="H40" s="337"/>
      <c r="I40" s="337"/>
      <c r="J40" s="337"/>
      <c r="K40" s="337"/>
      <c r="L40" s="337"/>
      <c r="M40" s="337"/>
      <c r="N40" s="337"/>
    </row>
    <row r="41" spans="1:257" ht="21.95" customHeight="1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</row>
    <row r="42" spans="1:257" ht="21.95" customHeight="1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</row>
    <row r="43" spans="1:257" s="4" customFormat="1" ht="20.100000000000001" customHeight="1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3" t="s">
        <v>120</v>
      </c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</row>
    <row r="44" spans="1:257" s="4" customFormat="1" ht="20.100000000000001" customHeight="1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3" t="s">
        <v>121</v>
      </c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</row>
    <row r="45" spans="1:257" s="4" customFormat="1" ht="20.100000000000001" customHeight="1">
      <c r="A45" s="333" t="s">
        <v>37</v>
      </c>
      <c r="B45" s="338"/>
      <c r="C45" s="338"/>
      <c r="D45" s="338"/>
      <c r="E45" s="338"/>
      <c r="F45" s="338"/>
      <c r="G45" s="338"/>
      <c r="H45" s="338"/>
      <c r="I45" s="338"/>
      <c r="J45" s="338"/>
      <c r="K45" s="338"/>
      <c r="L45" s="338"/>
      <c r="M45" s="338"/>
      <c r="N45" s="338"/>
    </row>
    <row r="46" spans="1:257" s="4" customFormat="1" ht="20.100000000000001" customHeight="1">
      <c r="A46" s="335" t="s">
        <v>83</v>
      </c>
      <c r="B46" s="335"/>
      <c r="C46" s="335"/>
      <c r="D46" s="335"/>
      <c r="E46" s="335"/>
      <c r="F46" s="335"/>
      <c r="G46" s="335"/>
      <c r="H46" s="335"/>
      <c r="I46" s="335"/>
      <c r="J46" s="335"/>
      <c r="K46" s="335"/>
      <c r="L46" s="335"/>
      <c r="M46" s="335"/>
      <c r="N46" s="335"/>
    </row>
    <row r="47" spans="1:257" s="4" customFormat="1" ht="20.100000000000001" customHeight="1">
      <c r="A47" s="335" t="s">
        <v>109</v>
      </c>
      <c r="B47" s="335"/>
      <c r="C47" s="335"/>
      <c r="D47" s="335"/>
      <c r="E47" s="335"/>
      <c r="F47" s="335"/>
      <c r="G47" s="335"/>
      <c r="H47" s="335"/>
      <c r="I47" s="335"/>
      <c r="J47" s="335"/>
      <c r="K47" s="335"/>
      <c r="L47" s="335"/>
      <c r="M47" s="335"/>
      <c r="N47" s="335"/>
    </row>
    <row r="48" spans="1:257" ht="20.100000000000001" customHeight="1">
      <c r="A48" s="334" t="s">
        <v>63</v>
      </c>
      <c r="B48" s="334"/>
      <c r="C48" s="334"/>
      <c r="D48" s="334"/>
      <c r="E48" s="334"/>
      <c r="F48" s="334"/>
      <c r="G48" s="334"/>
      <c r="H48" s="334"/>
      <c r="I48" s="334"/>
      <c r="J48" s="334"/>
      <c r="K48" s="334"/>
      <c r="L48" s="334"/>
      <c r="M48" s="334"/>
      <c r="N48" s="33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  <c r="IR48" s="4"/>
      <c r="IS48" s="4"/>
      <c r="IT48" s="4"/>
      <c r="IU48" s="4"/>
      <c r="IV48" s="4"/>
      <c r="IW48" s="4"/>
    </row>
    <row r="49" spans="1:257" ht="20.100000000000001" customHeight="1">
      <c r="A49" s="334" t="s">
        <v>144</v>
      </c>
      <c r="B49" s="334"/>
      <c r="C49" s="334"/>
      <c r="D49" s="334"/>
      <c r="E49" s="334"/>
      <c r="F49" s="334"/>
      <c r="G49" s="334"/>
      <c r="H49" s="334"/>
      <c r="I49" s="334"/>
      <c r="J49" s="334"/>
      <c r="K49" s="334"/>
      <c r="L49" s="334"/>
      <c r="M49" s="334"/>
      <c r="N49" s="33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  <c r="IQ49" s="4"/>
      <c r="IR49" s="4"/>
      <c r="IS49" s="4"/>
      <c r="IT49" s="4"/>
      <c r="IU49" s="4"/>
      <c r="IV49" s="4"/>
      <c r="IW49" s="4"/>
    </row>
    <row r="50" spans="1:257" ht="8.1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  <c r="IQ50" s="4"/>
      <c r="IR50" s="4"/>
      <c r="IS50" s="4"/>
      <c r="IT50" s="4"/>
      <c r="IU50" s="4"/>
      <c r="IV50" s="4"/>
      <c r="IW50" s="4"/>
    </row>
    <row r="51" spans="1:257" ht="20.100000000000001" customHeight="1">
      <c r="A51" s="332" t="s">
        <v>40</v>
      </c>
      <c r="B51" s="332"/>
      <c r="C51" s="332"/>
      <c r="D51" s="332"/>
      <c r="E51" s="332"/>
      <c r="F51" s="332"/>
      <c r="G51" s="332"/>
      <c r="H51" s="332"/>
      <c r="I51" s="332"/>
      <c r="J51" s="332"/>
      <c r="K51" s="332"/>
      <c r="L51" s="332"/>
      <c r="M51" s="332"/>
      <c r="N51" s="332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4"/>
      <c r="IP51" s="4"/>
      <c r="IQ51" s="4"/>
      <c r="IR51" s="4"/>
      <c r="IS51" s="4"/>
      <c r="IT51" s="4"/>
      <c r="IU51" s="4"/>
      <c r="IV51" s="4"/>
      <c r="IW51" s="4"/>
    </row>
    <row r="52" spans="1:257" ht="17.100000000000001" customHeight="1">
      <c r="H52" s="331" t="s">
        <v>36</v>
      </c>
      <c r="I52" s="331"/>
      <c r="J52" s="331"/>
      <c r="K52" s="331"/>
      <c r="L52" s="331"/>
      <c r="M52" s="331"/>
      <c r="N52" s="331"/>
    </row>
    <row r="53" spans="1:257" ht="17.100000000000001" customHeight="1">
      <c r="H53" s="336" t="s">
        <v>19</v>
      </c>
      <c r="I53" s="336"/>
      <c r="J53" s="336"/>
      <c r="K53" s="7"/>
      <c r="L53" s="331" t="s">
        <v>28</v>
      </c>
      <c r="M53" s="331"/>
      <c r="N53" s="331"/>
    </row>
    <row r="54" spans="1:257" ht="17.100000000000001" customHeight="1">
      <c r="E54" s="8"/>
      <c r="F54" s="8"/>
      <c r="G54" s="8"/>
      <c r="H54" s="8" t="s">
        <v>146</v>
      </c>
      <c r="I54" s="8"/>
      <c r="J54" s="8" t="s">
        <v>48</v>
      </c>
      <c r="K54" s="8"/>
      <c r="L54" s="8" t="s">
        <v>146</v>
      </c>
      <c r="M54" s="8"/>
      <c r="N54" s="8" t="s">
        <v>48</v>
      </c>
    </row>
    <row r="55" spans="1:257" ht="17.100000000000001" customHeight="1">
      <c r="A55" s="8"/>
      <c r="B55" s="8"/>
      <c r="C55" s="8"/>
      <c r="D55" s="330" t="s">
        <v>9</v>
      </c>
      <c r="E55" s="330"/>
      <c r="F55" s="330"/>
      <c r="G55" s="9"/>
      <c r="H55" s="10" t="s">
        <v>145</v>
      </c>
      <c r="J55" s="10" t="s">
        <v>124</v>
      </c>
      <c r="K55" s="8"/>
      <c r="L55" s="10" t="s">
        <v>145</v>
      </c>
      <c r="N55" s="10" t="s">
        <v>124</v>
      </c>
    </row>
    <row r="56" spans="1:257" ht="17.100000000000001" customHeight="1">
      <c r="A56" s="12" t="s">
        <v>3</v>
      </c>
      <c r="B56" s="12"/>
      <c r="C56" s="12"/>
      <c r="D56" s="12"/>
      <c r="E56" s="13"/>
      <c r="F56" s="25"/>
      <c r="G56" s="25"/>
      <c r="H56" s="21"/>
      <c r="I56" s="21"/>
      <c r="J56" s="21"/>
      <c r="K56" s="26"/>
      <c r="L56" s="26"/>
      <c r="M56" s="26"/>
      <c r="N56" s="26"/>
    </row>
    <row r="57" spans="1:257" ht="17.100000000000001" customHeight="1">
      <c r="A57" s="12"/>
      <c r="B57" s="12" t="s">
        <v>161</v>
      </c>
      <c r="C57" s="12"/>
      <c r="D57" s="12"/>
      <c r="E57" s="127">
        <v>14</v>
      </c>
      <c r="F57" s="25"/>
      <c r="G57" s="25"/>
      <c r="H57" s="96">
        <v>4071493.53</v>
      </c>
      <c r="I57" s="21"/>
      <c r="J57" s="263">
        <v>0</v>
      </c>
      <c r="K57" s="26"/>
      <c r="L57" s="96">
        <v>4071493.53</v>
      </c>
      <c r="M57" s="26"/>
      <c r="N57" s="263">
        <v>0</v>
      </c>
    </row>
    <row r="58" spans="1:257" ht="17.100000000000001" customHeight="1">
      <c r="A58" s="12"/>
      <c r="B58" s="1" t="s">
        <v>72</v>
      </c>
      <c r="C58" s="12"/>
      <c r="D58" s="12"/>
      <c r="E58" s="127" t="s">
        <v>159</v>
      </c>
      <c r="F58" s="27"/>
      <c r="G58" s="27"/>
      <c r="H58" s="96">
        <v>37748490.939999998</v>
      </c>
      <c r="I58" s="98"/>
      <c r="J58" s="96">
        <v>37541549.270000003</v>
      </c>
      <c r="K58" s="99"/>
      <c r="L58" s="96">
        <v>37694789.240000002</v>
      </c>
      <c r="M58" s="28"/>
      <c r="N58" s="18">
        <v>37505320.469999999</v>
      </c>
    </row>
    <row r="59" spans="1:257" ht="17.100000000000001" customHeight="1">
      <c r="A59" s="12"/>
      <c r="B59" s="1" t="s">
        <v>86</v>
      </c>
      <c r="C59" s="12"/>
      <c r="D59" s="12"/>
      <c r="E59" s="15"/>
      <c r="F59" s="27"/>
      <c r="G59" s="27"/>
      <c r="H59" s="96">
        <v>27721725.699999999</v>
      </c>
      <c r="I59" s="98"/>
      <c r="J59" s="96">
        <v>7746800</v>
      </c>
      <c r="K59" s="99"/>
      <c r="L59" s="96">
        <v>27721725.699999999</v>
      </c>
      <c r="M59" s="28"/>
      <c r="N59" s="18">
        <v>7746800</v>
      </c>
    </row>
    <row r="60" spans="1:257" ht="17.100000000000001" customHeight="1">
      <c r="A60" s="12"/>
      <c r="B60" s="1" t="s">
        <v>87</v>
      </c>
      <c r="C60" s="12"/>
      <c r="D60" s="12"/>
      <c r="E60" s="127">
        <v>16</v>
      </c>
      <c r="F60" s="27"/>
      <c r="G60" s="27"/>
      <c r="H60" s="322">
        <v>16670545.870000001</v>
      </c>
      <c r="I60" s="322"/>
      <c r="J60" s="322">
        <v>21211110.059999999</v>
      </c>
      <c r="K60" s="322"/>
      <c r="L60" s="322">
        <v>16670545.870000001</v>
      </c>
      <c r="M60" s="322"/>
      <c r="N60" s="322">
        <v>21211110.059999999</v>
      </c>
    </row>
    <row r="61" spans="1:257" ht="17.100000000000001" customHeight="1">
      <c r="A61" s="12"/>
      <c r="B61" s="1" t="s">
        <v>88</v>
      </c>
      <c r="C61" s="12"/>
      <c r="D61" s="12"/>
      <c r="E61" s="128"/>
      <c r="F61" s="27"/>
      <c r="G61" s="27"/>
      <c r="H61" s="322">
        <v>3194280.25</v>
      </c>
      <c r="I61" s="98"/>
      <c r="J61" s="322">
        <v>3758146.71</v>
      </c>
      <c r="K61" s="99"/>
      <c r="L61" s="322">
        <v>3194230.25</v>
      </c>
      <c r="M61" s="98"/>
      <c r="N61" s="322">
        <v>3757606.71</v>
      </c>
    </row>
    <row r="62" spans="1:257" ht="17.100000000000001" customHeight="1">
      <c r="A62" s="12"/>
      <c r="B62" s="12"/>
      <c r="C62" s="12" t="s">
        <v>12</v>
      </c>
      <c r="D62" s="12"/>
      <c r="E62" s="242"/>
      <c r="F62" s="27"/>
      <c r="G62" s="27"/>
      <c r="H62" s="320">
        <f>SUM(H56:H61)</f>
        <v>89406536.290000007</v>
      </c>
      <c r="I62" s="98"/>
      <c r="J62" s="320">
        <v>70257606.040000007</v>
      </c>
      <c r="K62" s="98"/>
      <c r="L62" s="320">
        <f>SUM(L56:L61)</f>
        <v>89352784.590000004</v>
      </c>
      <c r="M62" s="98"/>
      <c r="N62" s="320">
        <f>SUM(N56:N61)</f>
        <v>70220837.239999995</v>
      </c>
    </row>
    <row r="63" spans="1:257" ht="17.100000000000001" customHeight="1">
      <c r="A63" s="12" t="s">
        <v>89</v>
      </c>
      <c r="B63" s="12"/>
      <c r="C63" s="12"/>
      <c r="D63" s="12"/>
      <c r="E63" s="242"/>
      <c r="F63" s="27"/>
      <c r="G63" s="27"/>
      <c r="H63" s="18"/>
      <c r="I63" s="28"/>
      <c r="J63" s="18"/>
      <c r="K63" s="29"/>
      <c r="L63" s="18"/>
      <c r="M63" s="28"/>
      <c r="N63" s="18"/>
    </row>
    <row r="64" spans="1:257" ht="17.100000000000001" customHeight="1">
      <c r="A64" s="12"/>
      <c r="B64" s="1" t="s">
        <v>73</v>
      </c>
      <c r="C64" s="12"/>
      <c r="D64" s="12"/>
      <c r="E64" s="128">
        <v>16</v>
      </c>
      <c r="F64" s="20"/>
      <c r="G64" s="20"/>
      <c r="H64" s="96">
        <v>12723050.440000001</v>
      </c>
      <c r="I64" s="98"/>
      <c r="J64" s="96">
        <v>17162255.510000002</v>
      </c>
      <c r="K64" s="99"/>
      <c r="L64" s="96">
        <v>12723050.440000001</v>
      </c>
      <c r="M64" s="98"/>
      <c r="N64" s="96">
        <v>17162255.510000002</v>
      </c>
    </row>
    <row r="65" spans="1:14" ht="17.100000000000001" customHeight="1">
      <c r="A65" s="12"/>
      <c r="B65" s="14" t="s">
        <v>49</v>
      </c>
      <c r="C65" s="12"/>
      <c r="D65" s="12"/>
      <c r="E65" s="128">
        <v>17</v>
      </c>
      <c r="F65" s="20"/>
      <c r="G65" s="20"/>
      <c r="H65" s="96">
        <v>14954143.029999999</v>
      </c>
      <c r="I65" s="96"/>
      <c r="J65" s="96">
        <v>15606406.210000001</v>
      </c>
      <c r="K65" s="96"/>
      <c r="L65" s="96">
        <v>14954143.029999999</v>
      </c>
      <c r="M65" s="96"/>
      <c r="N65" s="96">
        <v>15606406.210000001</v>
      </c>
    </row>
    <row r="66" spans="1:14" ht="17.100000000000001" customHeight="1">
      <c r="A66" s="12"/>
      <c r="B66" s="1" t="s">
        <v>90</v>
      </c>
      <c r="C66" s="12"/>
      <c r="D66" s="12"/>
      <c r="E66" s="128">
        <v>18</v>
      </c>
      <c r="F66" s="20"/>
      <c r="G66" s="20"/>
      <c r="H66" s="96">
        <v>18276869.329999998</v>
      </c>
      <c r="I66" s="98"/>
      <c r="J66" s="96">
        <v>17433896.66</v>
      </c>
      <c r="K66" s="98"/>
      <c r="L66" s="96">
        <v>18276869.329999998</v>
      </c>
      <c r="M66" s="98"/>
      <c r="N66" s="96">
        <v>17433896.66</v>
      </c>
    </row>
    <row r="67" spans="1:14" ht="17.100000000000001" customHeight="1">
      <c r="A67" s="12"/>
      <c r="B67" s="12"/>
      <c r="C67" s="12" t="s">
        <v>91</v>
      </c>
      <c r="D67" s="12"/>
      <c r="E67" s="15"/>
      <c r="F67" s="27"/>
      <c r="G67" s="27"/>
      <c r="H67" s="95">
        <v>45954062.799999997</v>
      </c>
      <c r="I67" s="98"/>
      <c r="J67" s="95">
        <v>50202558.380000003</v>
      </c>
      <c r="K67" s="98"/>
      <c r="L67" s="95">
        <v>45954062.799999997</v>
      </c>
      <c r="M67" s="98"/>
      <c r="N67" s="95">
        <v>50202558.380000003</v>
      </c>
    </row>
    <row r="68" spans="1:14" ht="17.100000000000001" customHeight="1">
      <c r="A68" s="12" t="s">
        <v>4</v>
      </c>
      <c r="B68" s="12"/>
      <c r="C68" s="12"/>
      <c r="D68" s="12"/>
      <c r="E68" s="13"/>
      <c r="F68" s="27"/>
      <c r="G68" s="27"/>
      <c r="H68" s="95">
        <v>135360599.09</v>
      </c>
      <c r="I68" s="98"/>
      <c r="J68" s="95">
        <v>120460164.42000002</v>
      </c>
      <c r="K68" s="100"/>
      <c r="L68" s="95">
        <v>135306847.38999999</v>
      </c>
      <c r="M68" s="98"/>
      <c r="N68" s="95">
        <v>120423395.62</v>
      </c>
    </row>
    <row r="69" spans="1:14" ht="17.100000000000001" customHeight="1">
      <c r="A69" s="11" t="s">
        <v>5</v>
      </c>
      <c r="B69" s="12"/>
      <c r="C69" s="12"/>
      <c r="D69" s="12"/>
      <c r="E69" s="13"/>
      <c r="F69" s="9"/>
      <c r="G69" s="9"/>
      <c r="H69" s="30"/>
      <c r="I69" s="28"/>
      <c r="J69" s="30"/>
      <c r="K69" s="19"/>
      <c r="L69" s="30"/>
      <c r="M69" s="28"/>
      <c r="N69" s="18"/>
    </row>
    <row r="70" spans="1:14" ht="17.100000000000001" customHeight="1">
      <c r="A70" s="12"/>
      <c r="B70" s="11" t="s">
        <v>47</v>
      </c>
      <c r="C70" s="12"/>
      <c r="D70" s="12"/>
      <c r="E70" s="15"/>
      <c r="F70" s="27"/>
      <c r="G70" s="27"/>
      <c r="H70" s="31"/>
      <c r="I70" s="28"/>
      <c r="J70" s="31"/>
      <c r="K70" s="19"/>
      <c r="L70" s="31"/>
      <c r="M70" s="28"/>
      <c r="N70" s="18"/>
    </row>
    <row r="71" spans="1:14" ht="17.100000000000001" customHeight="1">
      <c r="A71" s="12"/>
      <c r="B71" s="12"/>
      <c r="C71" s="11" t="s">
        <v>31</v>
      </c>
      <c r="D71" s="12"/>
      <c r="E71" s="13"/>
      <c r="F71" s="27"/>
      <c r="G71" s="27"/>
      <c r="H71" s="31"/>
      <c r="I71" s="28"/>
      <c r="J71" s="31"/>
      <c r="K71" s="19"/>
      <c r="L71" s="31"/>
      <c r="M71" s="28"/>
      <c r="N71" s="18"/>
    </row>
    <row r="72" spans="1:14" ht="17.100000000000001" customHeight="1" thickBot="1">
      <c r="A72" s="12"/>
      <c r="B72" s="12"/>
      <c r="C72" s="12"/>
      <c r="D72" s="1" t="s">
        <v>92</v>
      </c>
      <c r="E72" s="13"/>
      <c r="F72" s="25"/>
      <c r="G72" s="25"/>
      <c r="H72" s="32">
        <v>210000000</v>
      </c>
      <c r="I72" s="28"/>
      <c r="J72" s="32">
        <v>210000000</v>
      </c>
      <c r="K72" s="19"/>
      <c r="L72" s="32">
        <v>210000000</v>
      </c>
      <c r="M72" s="28"/>
      <c r="N72" s="32">
        <v>210000000</v>
      </c>
    </row>
    <row r="73" spans="1:14" ht="17.100000000000001" customHeight="1" thickTop="1">
      <c r="A73" s="12"/>
      <c r="B73" s="12"/>
      <c r="C73" s="12" t="s">
        <v>93</v>
      </c>
      <c r="D73" s="12"/>
      <c r="E73" s="13"/>
      <c r="F73" s="25"/>
      <c r="G73" s="25"/>
      <c r="H73" s="16"/>
      <c r="I73" s="28"/>
      <c r="J73" s="16"/>
      <c r="K73" s="19"/>
      <c r="L73" s="16"/>
      <c r="M73" s="28"/>
      <c r="N73" s="16"/>
    </row>
    <row r="74" spans="1:14" ht="17.100000000000001" customHeight="1">
      <c r="A74" s="12"/>
      <c r="B74" s="12"/>
      <c r="C74" s="12"/>
      <c r="D74" s="1" t="s">
        <v>92</v>
      </c>
      <c r="E74" s="13"/>
      <c r="F74" s="25"/>
      <c r="G74" s="25"/>
      <c r="H74" s="16">
        <v>210000000</v>
      </c>
      <c r="I74" s="17"/>
      <c r="J74" s="16">
        <v>210000000</v>
      </c>
      <c r="K74" s="33"/>
      <c r="L74" s="16">
        <v>210000000</v>
      </c>
      <c r="M74" s="33"/>
      <c r="N74" s="16">
        <v>210000000</v>
      </c>
    </row>
    <row r="75" spans="1:14" ht="17.100000000000001" customHeight="1">
      <c r="A75" s="12"/>
      <c r="B75" s="12" t="s">
        <v>64</v>
      </c>
      <c r="C75" s="12"/>
      <c r="E75" s="34"/>
      <c r="F75" s="25"/>
      <c r="G75" s="25"/>
      <c r="H75" s="16">
        <v>275836899.70999998</v>
      </c>
      <c r="I75" s="17"/>
      <c r="J75" s="16">
        <v>275836899.70999998</v>
      </c>
      <c r="K75" s="33"/>
      <c r="L75" s="16">
        <v>275836899.70999998</v>
      </c>
      <c r="M75" s="33"/>
      <c r="N75" s="16">
        <v>275836899.70999998</v>
      </c>
    </row>
    <row r="76" spans="1:14" ht="17.100000000000001" customHeight="1">
      <c r="A76" s="12"/>
      <c r="B76" s="11" t="s">
        <v>6</v>
      </c>
      <c r="C76" s="12"/>
      <c r="D76" s="12"/>
      <c r="E76" s="13"/>
      <c r="F76" s="25"/>
      <c r="G76" s="25"/>
      <c r="H76" s="18"/>
      <c r="I76" s="17"/>
      <c r="J76" s="18"/>
      <c r="K76" s="33"/>
      <c r="L76" s="18"/>
      <c r="M76" s="33"/>
      <c r="N76" s="18"/>
    </row>
    <row r="77" spans="1:14" ht="17.100000000000001" customHeight="1">
      <c r="A77" s="12"/>
      <c r="B77" s="12"/>
      <c r="C77" s="35" t="s">
        <v>32</v>
      </c>
      <c r="D77" s="12"/>
      <c r="E77" s="34"/>
      <c r="F77" s="25"/>
      <c r="G77" s="25"/>
      <c r="H77" s="96">
        <v>10260633.369999999</v>
      </c>
      <c r="I77" s="98"/>
      <c r="J77" s="101">
        <v>10260633.369999999</v>
      </c>
      <c r="K77" s="100"/>
      <c r="L77" s="96">
        <v>10260633.369999999</v>
      </c>
      <c r="M77" s="98"/>
      <c r="N77" s="101">
        <v>10260633.369999999</v>
      </c>
    </row>
    <row r="78" spans="1:14" ht="17.100000000000001" customHeight="1">
      <c r="A78" s="12"/>
      <c r="B78" s="12"/>
      <c r="C78" s="11" t="s">
        <v>24</v>
      </c>
      <c r="D78" s="12"/>
      <c r="E78" s="34"/>
      <c r="F78" s="25"/>
      <c r="G78" s="25"/>
      <c r="H78" s="101">
        <v>117354673.88</v>
      </c>
      <c r="I78" s="98"/>
      <c r="J78" s="101">
        <v>24951832.949999999</v>
      </c>
      <c r="K78" s="100"/>
      <c r="L78" s="101">
        <v>117316365.3</v>
      </c>
      <c r="M78" s="98"/>
      <c r="N78" s="101">
        <v>24930497.579999998</v>
      </c>
    </row>
    <row r="79" spans="1:14" ht="17.100000000000001" customHeight="1">
      <c r="A79" s="12" t="s">
        <v>33</v>
      </c>
      <c r="B79" s="12"/>
      <c r="C79" s="12"/>
      <c r="D79" s="12"/>
      <c r="E79" s="15"/>
      <c r="F79" s="25"/>
      <c r="G79" s="25"/>
      <c r="H79" s="102">
        <v>613452206.96000004</v>
      </c>
      <c r="I79" s="98"/>
      <c r="J79" s="102">
        <v>521049366.02999997</v>
      </c>
      <c r="K79" s="100"/>
      <c r="L79" s="102">
        <v>613413898.38</v>
      </c>
      <c r="M79" s="98"/>
      <c r="N79" s="102">
        <v>521028030.65999997</v>
      </c>
    </row>
    <row r="80" spans="1:14" ht="17.100000000000001" customHeight="1" thickBot="1">
      <c r="A80" s="12" t="s">
        <v>34</v>
      </c>
      <c r="B80" s="12"/>
      <c r="C80" s="12"/>
      <c r="D80" s="12"/>
      <c r="E80" s="13"/>
      <c r="F80" s="25"/>
      <c r="G80" s="25"/>
      <c r="H80" s="103">
        <v>748812806.04999995</v>
      </c>
      <c r="I80" s="98"/>
      <c r="J80" s="103">
        <v>641509530.45000005</v>
      </c>
      <c r="K80" s="100"/>
      <c r="L80" s="103">
        <v>748720745.76999998</v>
      </c>
      <c r="M80" s="98"/>
      <c r="N80" s="103">
        <v>641451426.27999997</v>
      </c>
    </row>
    <row r="81" spans="4:14" ht="20.100000000000001" customHeight="1" thickTop="1">
      <c r="D81" s="21"/>
      <c r="E81" s="25"/>
      <c r="F81" s="25"/>
      <c r="G81" s="25"/>
      <c r="H81" s="23"/>
      <c r="I81" s="17"/>
      <c r="J81" s="22"/>
      <c r="K81" s="33"/>
      <c r="L81" s="22"/>
      <c r="M81" s="33"/>
      <c r="N81" s="33"/>
    </row>
    <row r="82" spans="4:14" ht="21.95" customHeight="1">
      <c r="D82" s="21"/>
      <c r="E82" s="25"/>
      <c r="F82" s="25"/>
      <c r="G82" s="25"/>
      <c r="H82" s="23"/>
      <c r="I82" s="17"/>
      <c r="J82" s="22"/>
      <c r="K82" s="33"/>
      <c r="L82" s="22"/>
      <c r="M82" s="33"/>
      <c r="N82" s="33"/>
    </row>
  </sheetData>
  <mergeCells count="21">
    <mergeCell ref="H52:N52"/>
    <mergeCell ref="A51:N51"/>
    <mergeCell ref="A45:N45"/>
    <mergeCell ref="A46:N46"/>
    <mergeCell ref="A47:N47"/>
    <mergeCell ref="D55:F55"/>
    <mergeCell ref="D13:F13"/>
    <mergeCell ref="H10:N10"/>
    <mergeCell ref="A9:N9"/>
    <mergeCell ref="A3:N3"/>
    <mergeCell ref="A6:N6"/>
    <mergeCell ref="A7:N7"/>
    <mergeCell ref="A4:N4"/>
    <mergeCell ref="A5:N5"/>
    <mergeCell ref="H53:J53"/>
    <mergeCell ref="L53:N53"/>
    <mergeCell ref="A48:N48"/>
    <mergeCell ref="A49:N49"/>
    <mergeCell ref="H11:J11"/>
    <mergeCell ref="L11:N11"/>
    <mergeCell ref="A40:N40"/>
  </mergeCells>
  <phoneticPr fontId="69" type="noConversion"/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9446B-33E8-40CF-8B8A-B0E334526288}">
  <sheetPr>
    <tabColor rgb="FF92D050"/>
  </sheetPr>
  <dimension ref="A1:N35"/>
  <sheetViews>
    <sheetView view="pageBreakPreview" zoomScale="115" zoomScaleNormal="130" zoomScaleSheetLayoutView="115" workbookViewId="0"/>
  </sheetViews>
  <sheetFormatPr defaultColWidth="9.140625" defaultRowHeight="24" customHeight="1"/>
  <cols>
    <col min="1" max="3" width="1.5703125" style="54" customWidth="1"/>
    <col min="4" max="4" width="24.42578125" style="54" customWidth="1"/>
    <col min="5" max="5" width="3.85546875" style="53" customWidth="1"/>
    <col min="6" max="6" width="1.42578125" style="54" customWidth="1"/>
    <col min="7" max="7" width="1" style="54" customWidth="1"/>
    <col min="8" max="8" width="13.7109375" style="54" customWidth="1"/>
    <col min="9" max="9" width="0.85546875" style="54" customWidth="1"/>
    <col min="10" max="10" width="13.7109375" style="54" customWidth="1"/>
    <col min="11" max="11" width="0.85546875" style="54" customWidth="1"/>
    <col min="12" max="12" width="13.7109375" style="54" customWidth="1"/>
    <col min="13" max="13" width="0.85546875" style="54" customWidth="1"/>
    <col min="14" max="14" width="13.7109375" style="54" customWidth="1"/>
    <col min="15" max="16384" width="9.140625" style="54"/>
  </cols>
  <sheetData>
    <row r="1" spans="1:14" ht="20.100000000000001" customHeight="1">
      <c r="J1" s="52"/>
      <c r="N1" s="52" t="s">
        <v>120</v>
      </c>
    </row>
    <row r="2" spans="1:14" ht="20.100000000000001" customHeight="1">
      <c r="J2" s="52"/>
      <c r="N2" s="52" t="s">
        <v>121</v>
      </c>
    </row>
    <row r="3" spans="1:14" ht="20.100000000000001" customHeight="1">
      <c r="A3" s="340" t="s">
        <v>39</v>
      </c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1"/>
      <c r="N3" s="341"/>
    </row>
    <row r="4" spans="1:14" s="4" customFormat="1" ht="20.100000000000001" customHeight="1">
      <c r="A4" s="335" t="s">
        <v>83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</row>
    <row r="5" spans="1:14" s="4" customFormat="1" ht="20.100000000000001" customHeight="1">
      <c r="A5" s="335" t="s">
        <v>109</v>
      </c>
      <c r="B5" s="335"/>
      <c r="C5" s="335"/>
      <c r="D5" s="335"/>
      <c r="E5" s="335"/>
      <c r="F5" s="335"/>
      <c r="G5" s="335"/>
      <c r="H5" s="335"/>
      <c r="I5" s="335"/>
      <c r="J5" s="335"/>
      <c r="K5" s="335"/>
      <c r="L5" s="335"/>
      <c r="M5" s="335"/>
      <c r="N5" s="335"/>
    </row>
    <row r="6" spans="1:14" ht="20.100000000000001" customHeight="1">
      <c r="A6" s="342" t="s">
        <v>56</v>
      </c>
      <c r="B6" s="342"/>
      <c r="C6" s="342"/>
      <c r="D6" s="342"/>
      <c r="E6" s="342"/>
      <c r="F6" s="342"/>
      <c r="G6" s="342"/>
      <c r="H6" s="342"/>
      <c r="I6" s="342"/>
      <c r="J6" s="342"/>
      <c r="K6" s="342"/>
      <c r="L6" s="342"/>
      <c r="M6" s="342"/>
      <c r="N6" s="342"/>
    </row>
    <row r="7" spans="1:14" ht="20.100000000000001" customHeight="1">
      <c r="A7" s="342" t="s">
        <v>143</v>
      </c>
      <c r="B7" s="342"/>
      <c r="C7" s="342"/>
      <c r="D7" s="342"/>
      <c r="E7" s="342"/>
      <c r="F7" s="342"/>
      <c r="G7" s="342"/>
      <c r="H7" s="342"/>
      <c r="I7" s="342"/>
      <c r="J7" s="342"/>
      <c r="K7" s="342"/>
      <c r="L7" s="342"/>
      <c r="M7" s="342"/>
      <c r="N7" s="342"/>
    </row>
    <row r="8" spans="1:14" ht="9.9499999999999993" customHeight="1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</row>
    <row r="9" spans="1:14" s="132" customFormat="1" ht="18" customHeight="1">
      <c r="E9" s="134"/>
      <c r="F9" s="134"/>
      <c r="G9" s="134"/>
      <c r="H9" s="343" t="s">
        <v>36</v>
      </c>
      <c r="I9" s="343"/>
      <c r="J9" s="343"/>
      <c r="K9" s="343"/>
      <c r="L9" s="343"/>
      <c r="M9" s="343"/>
      <c r="N9" s="343"/>
    </row>
    <row r="10" spans="1:14" s="132" customFormat="1" ht="18" customHeight="1">
      <c r="E10" s="134"/>
      <c r="F10" s="134"/>
      <c r="G10" s="134"/>
      <c r="H10" s="344" t="s">
        <v>19</v>
      </c>
      <c r="I10" s="344"/>
      <c r="J10" s="344"/>
      <c r="K10" s="134"/>
      <c r="L10" s="344" t="s">
        <v>28</v>
      </c>
      <c r="M10" s="344"/>
      <c r="N10" s="344"/>
    </row>
    <row r="11" spans="1:14" s="132" customFormat="1" ht="18" customHeight="1">
      <c r="A11" s="134"/>
      <c r="B11" s="134"/>
      <c r="C11" s="134"/>
      <c r="D11" s="134"/>
      <c r="E11" s="339" t="s">
        <v>9</v>
      </c>
      <c r="F11" s="339"/>
      <c r="G11" s="133"/>
      <c r="H11" s="137">
        <v>2025</v>
      </c>
      <c r="J11" s="137">
        <v>2024</v>
      </c>
      <c r="L11" s="137">
        <v>2025</v>
      </c>
      <c r="N11" s="137">
        <v>2024</v>
      </c>
    </row>
    <row r="12" spans="1:14" s="132" customFormat="1" ht="18" customHeight="1">
      <c r="A12" s="138" t="s">
        <v>94</v>
      </c>
      <c r="B12" s="138"/>
      <c r="C12" s="138"/>
      <c r="D12" s="138"/>
      <c r="E12" s="139"/>
      <c r="F12" s="134"/>
      <c r="G12" s="134"/>
      <c r="H12" s="140"/>
      <c r="I12" s="140"/>
      <c r="J12" s="140"/>
      <c r="K12" s="140"/>
      <c r="L12" s="140"/>
      <c r="M12" s="140"/>
      <c r="N12" s="140"/>
    </row>
    <row r="13" spans="1:14" s="132" customFormat="1" ht="18" customHeight="1">
      <c r="A13" s="138"/>
      <c r="B13" s="138" t="s">
        <v>66</v>
      </c>
      <c r="C13" s="138"/>
      <c r="D13" s="138"/>
      <c r="E13" s="326">
        <v>4</v>
      </c>
      <c r="H13" s="143">
        <v>165635266.37</v>
      </c>
      <c r="I13" s="142"/>
      <c r="J13" s="328">
        <v>82572547.519999996</v>
      </c>
      <c r="K13" s="144"/>
      <c r="L13" s="143">
        <v>165635266.37</v>
      </c>
      <c r="M13" s="145"/>
      <c r="N13" s="143">
        <v>82572547.519999996</v>
      </c>
    </row>
    <row r="14" spans="1:14" s="132" customFormat="1" ht="18" customHeight="1">
      <c r="A14" s="138"/>
      <c r="B14" s="138" t="s">
        <v>21</v>
      </c>
      <c r="C14" s="138"/>
      <c r="D14" s="138"/>
      <c r="E14" s="326">
        <v>4</v>
      </c>
      <c r="H14" s="152">
        <v>977564.51</v>
      </c>
      <c r="I14" s="142"/>
      <c r="J14" s="328">
        <v>1373123.78</v>
      </c>
      <c r="K14" s="146"/>
      <c r="L14" s="143">
        <v>948876.53</v>
      </c>
      <c r="M14" s="147"/>
      <c r="N14" s="143">
        <v>1191698.3899999999</v>
      </c>
    </row>
    <row r="15" spans="1:14" s="132" customFormat="1" ht="18" customHeight="1">
      <c r="A15" s="138"/>
      <c r="B15" s="138"/>
      <c r="D15" s="138" t="s">
        <v>117</v>
      </c>
      <c r="E15" s="326"/>
      <c r="F15" s="134"/>
      <c r="G15" s="134"/>
      <c r="H15" s="148">
        <f>SUM(H13:H14)</f>
        <v>166612830.88</v>
      </c>
      <c r="I15" s="149"/>
      <c r="J15" s="148">
        <v>83945671.300000012</v>
      </c>
      <c r="K15" s="144"/>
      <c r="L15" s="148">
        <f>SUM(L13:L14)</f>
        <v>166584142.90000001</v>
      </c>
      <c r="M15" s="145"/>
      <c r="N15" s="148">
        <v>83764245.909999996</v>
      </c>
    </row>
    <row r="16" spans="1:14" s="132" customFormat="1" ht="18" customHeight="1">
      <c r="A16" s="138" t="s">
        <v>95</v>
      </c>
      <c r="B16" s="138"/>
      <c r="C16" s="138"/>
      <c r="D16" s="138"/>
      <c r="E16" s="326"/>
      <c r="F16" s="134"/>
      <c r="G16" s="134"/>
      <c r="H16" s="141"/>
      <c r="I16" s="149"/>
      <c r="J16" s="141"/>
      <c r="K16" s="146"/>
      <c r="L16" s="141"/>
      <c r="M16" s="147"/>
      <c r="N16" s="141"/>
    </row>
    <row r="17" spans="1:14" s="132" customFormat="1" ht="18" customHeight="1">
      <c r="A17" s="138"/>
      <c r="B17" s="150" t="s">
        <v>65</v>
      </c>
      <c r="C17" s="138"/>
      <c r="D17" s="138"/>
      <c r="E17" s="326"/>
      <c r="F17" s="134"/>
      <c r="G17" s="134"/>
      <c r="H17" s="141">
        <v>59186277.140000001</v>
      </c>
      <c r="I17" s="149"/>
      <c r="J17" s="143">
        <v>48850494.940000005</v>
      </c>
      <c r="K17" s="146"/>
      <c r="L17" s="141">
        <v>59186277.140000001</v>
      </c>
      <c r="M17" s="147"/>
      <c r="N17" s="143">
        <v>48776903.159999996</v>
      </c>
    </row>
    <row r="18" spans="1:14" s="132" customFormat="1" ht="18" customHeight="1">
      <c r="A18" s="138"/>
      <c r="B18" s="150" t="s">
        <v>96</v>
      </c>
      <c r="C18" s="138"/>
      <c r="D18" s="138"/>
      <c r="E18" s="326"/>
      <c r="F18" s="134"/>
      <c r="G18" s="134"/>
      <c r="H18" s="141">
        <v>6680397.8600000003</v>
      </c>
      <c r="I18" s="149"/>
      <c r="J18" s="143">
        <v>5870546.2700000005</v>
      </c>
      <c r="K18" s="144"/>
      <c r="L18" s="141">
        <v>6680397.8600000003</v>
      </c>
      <c r="M18" s="147"/>
      <c r="N18" s="143">
        <v>5870546.2700000005</v>
      </c>
    </row>
    <row r="19" spans="1:14" s="132" customFormat="1" ht="18" customHeight="1">
      <c r="A19" s="138"/>
      <c r="B19" s="150" t="s">
        <v>97</v>
      </c>
      <c r="C19" s="138"/>
      <c r="D19" s="138"/>
      <c r="E19" s="326"/>
      <c r="H19" s="141">
        <v>23349723.289999999</v>
      </c>
      <c r="I19" s="149"/>
      <c r="J19" s="143">
        <v>19879479.899999991</v>
      </c>
      <c r="K19" s="144"/>
      <c r="L19" s="141">
        <v>23306520.219999999</v>
      </c>
      <c r="M19" s="147"/>
      <c r="N19" s="143">
        <v>19850620.289999999</v>
      </c>
    </row>
    <row r="20" spans="1:14" s="132" customFormat="1" ht="18" customHeight="1">
      <c r="A20" s="138"/>
      <c r="B20" s="138"/>
      <c r="D20" s="138" t="s">
        <v>35</v>
      </c>
      <c r="E20" s="326">
        <v>4</v>
      </c>
      <c r="F20" s="134"/>
      <c r="G20" s="134"/>
      <c r="H20" s="148">
        <f>SUM(H17:H19)</f>
        <v>89216398.289999992</v>
      </c>
      <c r="I20" s="151"/>
      <c r="J20" s="148">
        <v>74600521.109999999</v>
      </c>
      <c r="K20" s="146"/>
      <c r="L20" s="148">
        <f>SUM(L17:L19)</f>
        <v>89173195.219999999</v>
      </c>
      <c r="M20" s="147"/>
      <c r="N20" s="148">
        <v>74498069.719999999</v>
      </c>
    </row>
    <row r="21" spans="1:14" s="132" customFormat="1" ht="18" customHeight="1">
      <c r="A21" s="138" t="s">
        <v>98</v>
      </c>
      <c r="B21" s="150"/>
      <c r="C21" s="138"/>
      <c r="D21" s="138"/>
      <c r="E21" s="326"/>
      <c r="H21" s="152">
        <f>H15-H20</f>
        <v>77396432.590000004</v>
      </c>
      <c r="I21" s="151"/>
      <c r="J21" s="152">
        <v>9345150.1900000125</v>
      </c>
      <c r="K21" s="150"/>
      <c r="L21" s="152">
        <f>L15-L20</f>
        <v>77410947.680000007</v>
      </c>
      <c r="M21" s="147"/>
      <c r="N21" s="152">
        <v>9266176.1900000125</v>
      </c>
    </row>
    <row r="22" spans="1:14" s="132" customFormat="1" ht="18" customHeight="1">
      <c r="A22" s="138" t="s">
        <v>99</v>
      </c>
      <c r="B22" s="150"/>
      <c r="C22" s="138"/>
      <c r="D22" s="138"/>
      <c r="E22" s="326"/>
      <c r="F22" s="134"/>
      <c r="G22" s="134"/>
      <c r="H22" s="153">
        <v>265352.34000000003</v>
      </c>
      <c r="I22" s="151"/>
      <c r="J22" s="153">
        <v>488360.30999999994</v>
      </c>
      <c r="K22" s="146"/>
      <c r="L22" s="153">
        <v>265352.34000000003</v>
      </c>
      <c r="M22" s="147"/>
      <c r="N22" s="153">
        <v>488360.30999999994</v>
      </c>
    </row>
    <row r="23" spans="1:14" s="132" customFormat="1" ht="18" customHeight="1">
      <c r="A23" s="150" t="s">
        <v>133</v>
      </c>
      <c r="B23" s="150"/>
      <c r="C23" s="138"/>
      <c r="D23" s="138"/>
      <c r="E23" s="326"/>
      <c r="F23" s="134"/>
      <c r="G23" s="134"/>
      <c r="H23" s="154">
        <f>H21-H22</f>
        <v>77131080.25</v>
      </c>
      <c r="J23" s="154">
        <v>8856789.880000012</v>
      </c>
      <c r="K23" s="155"/>
      <c r="L23" s="154">
        <f>L21-L22</f>
        <v>77145595.340000004</v>
      </c>
      <c r="M23" s="150"/>
      <c r="N23" s="154">
        <v>8777815.880000012</v>
      </c>
    </row>
    <row r="24" spans="1:14" s="132" customFormat="1" ht="18" customHeight="1">
      <c r="A24" s="150" t="s">
        <v>134</v>
      </c>
      <c r="B24" s="150"/>
      <c r="C24" s="138"/>
      <c r="D24" s="138"/>
      <c r="E24" s="326"/>
      <c r="F24" s="134"/>
      <c r="G24" s="134"/>
      <c r="H24" s="156">
        <v>338619.83</v>
      </c>
      <c r="I24" s="142"/>
      <c r="J24" s="156">
        <v>-813545.17</v>
      </c>
      <c r="K24" s="144"/>
      <c r="L24" s="156">
        <v>338619.83</v>
      </c>
      <c r="M24" s="145"/>
      <c r="N24" s="156">
        <v>-813545.17</v>
      </c>
    </row>
    <row r="25" spans="1:14" s="132" customFormat="1" ht="18" customHeight="1">
      <c r="A25" s="150" t="s">
        <v>111</v>
      </c>
      <c r="B25" s="150"/>
      <c r="C25" s="138"/>
      <c r="D25" s="138"/>
      <c r="E25" s="326">
        <v>19</v>
      </c>
      <c r="F25" s="134"/>
      <c r="G25" s="134"/>
      <c r="H25" s="148">
        <f>H23+H24</f>
        <v>77469700.079999998</v>
      </c>
      <c r="J25" s="148">
        <v>8043244.7100000121</v>
      </c>
      <c r="K25" s="155"/>
      <c r="L25" s="148">
        <f>L23+L24</f>
        <v>77484215.170000002</v>
      </c>
      <c r="M25" s="150"/>
      <c r="N25" s="148">
        <v>7964270.7100000121</v>
      </c>
    </row>
    <row r="26" spans="1:14" s="132" customFormat="1" ht="18" customHeight="1">
      <c r="A26" s="150" t="s">
        <v>122</v>
      </c>
      <c r="B26" s="150"/>
      <c r="C26" s="138"/>
      <c r="D26" s="138"/>
      <c r="E26" s="139"/>
      <c r="F26" s="134"/>
      <c r="G26" s="134"/>
      <c r="H26" s="129">
        <v>0</v>
      </c>
      <c r="J26" s="129">
        <v>0</v>
      </c>
      <c r="K26" s="144"/>
      <c r="L26" s="129">
        <v>0</v>
      </c>
      <c r="M26" s="145"/>
      <c r="N26" s="129">
        <v>0</v>
      </c>
    </row>
    <row r="27" spans="1:14" s="132" customFormat="1" ht="18" customHeight="1" thickBot="1">
      <c r="A27" s="150" t="s">
        <v>50</v>
      </c>
      <c r="B27" s="150"/>
      <c r="C27" s="138"/>
      <c r="D27" s="138"/>
      <c r="E27" s="139"/>
      <c r="F27" s="134"/>
      <c r="G27" s="134"/>
      <c r="H27" s="157">
        <f>SUM(H25:H26)</f>
        <v>77469700.079999998</v>
      </c>
      <c r="J27" s="157">
        <v>8043244.7100000121</v>
      </c>
      <c r="K27" s="155"/>
      <c r="L27" s="157">
        <f>SUM(L25:L26)</f>
        <v>77484215.170000002</v>
      </c>
      <c r="M27" s="150"/>
      <c r="N27" s="157">
        <v>7964270.7100000121</v>
      </c>
    </row>
    <row r="28" spans="1:14" s="132" customFormat="1" ht="18" customHeight="1" thickTop="1">
      <c r="A28" s="150"/>
      <c r="B28" s="150"/>
      <c r="C28" s="138"/>
      <c r="D28" s="138"/>
      <c r="E28" s="139"/>
      <c r="F28" s="134"/>
      <c r="G28" s="134"/>
      <c r="H28" s="152"/>
      <c r="J28" s="152"/>
      <c r="K28" s="155"/>
      <c r="L28" s="152"/>
      <c r="M28" s="150"/>
      <c r="N28" s="152"/>
    </row>
    <row r="29" spans="1:14" s="132" customFormat="1" ht="18" customHeight="1">
      <c r="A29" s="150" t="s">
        <v>100</v>
      </c>
      <c r="B29" s="150"/>
      <c r="C29" s="138"/>
      <c r="D29" s="138"/>
      <c r="E29" s="138"/>
      <c r="F29" s="134"/>
      <c r="G29" s="134"/>
      <c r="H29" s="158"/>
      <c r="J29" s="158"/>
      <c r="K29" s="155"/>
      <c r="L29" s="158"/>
      <c r="M29" s="150"/>
      <c r="N29" s="158"/>
    </row>
    <row r="30" spans="1:14" s="132" customFormat="1" ht="18" customHeight="1" thickBot="1">
      <c r="A30" s="138"/>
      <c r="B30" s="150" t="s">
        <v>111</v>
      </c>
      <c r="C30" s="138"/>
      <c r="D30" s="138"/>
      <c r="E30" s="139">
        <v>20</v>
      </c>
      <c r="F30" s="134"/>
      <c r="G30" s="134"/>
      <c r="H30" s="159">
        <v>0.184</v>
      </c>
      <c r="I30" s="160"/>
      <c r="J30" s="161">
        <v>1.8962549309523839E-2</v>
      </c>
      <c r="K30" s="162"/>
      <c r="L30" s="159">
        <v>0.18407456319047621</v>
      </c>
      <c r="M30" s="162"/>
      <c r="N30" s="161">
        <v>1.8962549309523839E-2</v>
      </c>
    </row>
    <row r="31" spans="1:14" s="132" customFormat="1" ht="18" customHeight="1" thickTop="1">
      <c r="A31" s="131"/>
      <c r="E31" s="133"/>
      <c r="F31" s="134"/>
      <c r="G31" s="134"/>
      <c r="H31" s="135"/>
      <c r="J31" s="135"/>
      <c r="K31" s="136"/>
      <c r="L31" s="135"/>
      <c r="N31" s="135"/>
    </row>
    <row r="32" spans="1:14" s="57" customFormat="1" ht="18.95" customHeight="1">
      <c r="A32" s="56"/>
      <c r="E32" s="58"/>
      <c r="F32" s="59"/>
      <c r="G32" s="59"/>
      <c r="H32" s="60"/>
      <c r="J32" s="60"/>
      <c r="K32" s="61"/>
      <c r="L32" s="60"/>
      <c r="N32" s="60"/>
    </row>
    <row r="33" spans="1:14" s="57" customFormat="1" ht="18.95" customHeight="1">
      <c r="A33" s="56"/>
      <c r="E33" s="58"/>
      <c r="F33" s="59"/>
      <c r="G33" s="59"/>
      <c r="H33" s="60"/>
      <c r="J33" s="60"/>
      <c r="K33" s="61"/>
      <c r="L33" s="60"/>
      <c r="N33" s="60"/>
    </row>
    <row r="34" spans="1:14" s="57" customFormat="1" ht="18.95" customHeight="1">
      <c r="A34" s="56"/>
      <c r="E34" s="58"/>
      <c r="F34" s="59"/>
      <c r="G34" s="59"/>
      <c r="H34" s="60"/>
      <c r="J34" s="60"/>
      <c r="K34" s="61"/>
      <c r="L34" s="60"/>
      <c r="N34" s="60"/>
    </row>
    <row r="35" spans="1:14" s="57" customFormat="1" ht="18.95" customHeight="1">
      <c r="A35" s="56"/>
      <c r="E35" s="58"/>
      <c r="F35" s="59"/>
      <c r="G35" s="59"/>
      <c r="H35" s="60"/>
      <c r="J35" s="60"/>
      <c r="K35" s="61"/>
      <c r="L35" s="60"/>
      <c r="N35" s="60"/>
    </row>
  </sheetData>
  <mergeCells count="9">
    <mergeCell ref="E11:F11"/>
    <mergeCell ref="A3:N3"/>
    <mergeCell ref="A4:N4"/>
    <mergeCell ref="A5:N5"/>
    <mergeCell ref="A6:N6"/>
    <mergeCell ref="A7:N7"/>
    <mergeCell ref="H9:N9"/>
    <mergeCell ref="H10:J10"/>
    <mergeCell ref="L10:N10"/>
  </mergeCells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00C5F-A810-4A3A-ABD4-1499CE167AC8}">
  <sheetPr>
    <tabColor rgb="FFFFFF00"/>
  </sheetPr>
  <dimension ref="A1:M36"/>
  <sheetViews>
    <sheetView view="pageBreakPreview" zoomScale="130" zoomScaleNormal="130" zoomScaleSheetLayoutView="130" workbookViewId="0">
      <selection activeCell="I13" sqref="I13:I14"/>
    </sheetView>
  </sheetViews>
  <sheetFormatPr defaultColWidth="9.140625" defaultRowHeight="24" customHeight="1"/>
  <cols>
    <col min="1" max="3" width="1.5703125" style="245" customWidth="1"/>
    <col min="4" max="4" width="25.5703125" style="245" customWidth="1"/>
    <col min="5" max="5" width="3.85546875" style="246" customWidth="1"/>
    <col min="6" max="6" width="1.28515625" style="245" customWidth="1"/>
    <col min="7" max="7" width="13.7109375" style="245" customWidth="1"/>
    <col min="8" max="8" width="0.85546875" style="245" customWidth="1"/>
    <col min="9" max="9" width="13.7109375" style="245" customWidth="1"/>
    <col min="10" max="10" width="0.85546875" style="245" customWidth="1"/>
    <col min="11" max="11" width="13.7109375" style="245" customWidth="1"/>
    <col min="12" max="12" width="0.85546875" style="245" customWidth="1"/>
    <col min="13" max="13" width="13.7109375" style="245" customWidth="1"/>
    <col min="14" max="16384" width="9.140625" style="245"/>
  </cols>
  <sheetData>
    <row r="1" spans="1:13" ht="20.100000000000001" customHeight="1">
      <c r="M1" s="247" t="s">
        <v>149</v>
      </c>
    </row>
    <row r="2" spans="1:13" ht="20.100000000000001" customHeight="1">
      <c r="M2" s="247" t="s">
        <v>150</v>
      </c>
    </row>
    <row r="3" spans="1:13" ht="20.100000000000001" customHeight="1">
      <c r="A3" s="346" t="s">
        <v>127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347"/>
    </row>
    <row r="4" spans="1:13" s="248" customFormat="1" ht="20.100000000000001" customHeight="1">
      <c r="A4" s="348" t="s">
        <v>83</v>
      </c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</row>
    <row r="5" spans="1:13" s="248" customFormat="1" ht="20.100000000000001" customHeight="1">
      <c r="A5" s="348" t="s">
        <v>109</v>
      </c>
      <c r="B5" s="348"/>
      <c r="C5" s="348"/>
      <c r="D5" s="348"/>
      <c r="E5" s="348"/>
      <c r="F5" s="348"/>
      <c r="G5" s="348"/>
      <c r="H5" s="348"/>
      <c r="I5" s="348"/>
      <c r="J5" s="348"/>
      <c r="K5" s="348"/>
      <c r="L5" s="348"/>
      <c r="M5" s="348"/>
    </row>
    <row r="6" spans="1:13" ht="20.100000000000001" customHeight="1">
      <c r="A6" s="349" t="s">
        <v>56</v>
      </c>
      <c r="B6" s="349"/>
      <c r="C6" s="349"/>
      <c r="D6" s="349"/>
      <c r="E6" s="349"/>
      <c r="F6" s="349"/>
      <c r="G6" s="349"/>
      <c r="H6" s="349"/>
      <c r="I6" s="349"/>
      <c r="J6" s="349"/>
      <c r="K6" s="349"/>
      <c r="L6" s="349"/>
      <c r="M6" s="349"/>
    </row>
    <row r="7" spans="1:13" ht="20.100000000000001" customHeight="1">
      <c r="A7" s="349" t="s">
        <v>140</v>
      </c>
      <c r="B7" s="349"/>
      <c r="C7" s="349"/>
      <c r="D7" s="349"/>
      <c r="E7" s="349"/>
      <c r="F7" s="349"/>
      <c r="G7" s="349"/>
      <c r="H7" s="349"/>
      <c r="I7" s="349"/>
      <c r="J7" s="349"/>
      <c r="K7" s="349"/>
      <c r="L7" s="349"/>
      <c r="M7" s="349"/>
    </row>
    <row r="8" spans="1:13" ht="9.9499999999999993" customHeight="1">
      <c r="A8" s="249"/>
      <c r="B8" s="249"/>
      <c r="C8" s="249"/>
      <c r="D8" s="249"/>
      <c r="E8" s="249"/>
      <c r="F8" s="249"/>
      <c r="G8" s="249"/>
      <c r="H8" s="249"/>
      <c r="I8" s="249"/>
      <c r="J8" s="249"/>
      <c r="K8" s="249"/>
      <c r="L8" s="249"/>
      <c r="M8" s="249"/>
    </row>
    <row r="9" spans="1:13" s="271" customFormat="1" ht="18" customHeight="1">
      <c r="E9" s="272"/>
      <c r="F9" s="272"/>
      <c r="G9" s="351" t="s">
        <v>151</v>
      </c>
      <c r="H9" s="351"/>
      <c r="I9" s="351"/>
      <c r="J9" s="351"/>
      <c r="K9" s="351"/>
      <c r="L9" s="351"/>
      <c r="M9" s="351"/>
    </row>
    <row r="10" spans="1:13" s="271" customFormat="1" ht="18" customHeight="1">
      <c r="E10" s="272"/>
      <c r="F10" s="272"/>
      <c r="G10" s="344" t="s">
        <v>19</v>
      </c>
      <c r="H10" s="344"/>
      <c r="I10" s="344"/>
      <c r="J10" s="272"/>
      <c r="K10" s="350" t="s">
        <v>28</v>
      </c>
      <c r="L10" s="350"/>
      <c r="M10" s="350"/>
    </row>
    <row r="11" spans="1:13" s="271" customFormat="1" ht="18" customHeight="1">
      <c r="A11" s="272"/>
      <c r="B11" s="272"/>
      <c r="C11" s="272"/>
      <c r="D11" s="272"/>
      <c r="E11" s="345" t="s">
        <v>9</v>
      </c>
      <c r="F11" s="345"/>
      <c r="G11" s="273">
        <v>2024</v>
      </c>
      <c r="I11" s="273">
        <v>2024</v>
      </c>
      <c r="K11" s="273">
        <v>2025</v>
      </c>
      <c r="M11" s="273">
        <v>2024</v>
      </c>
    </row>
    <row r="12" spans="1:13" s="271" customFormat="1" ht="18" customHeight="1">
      <c r="A12" s="274" t="s">
        <v>94</v>
      </c>
      <c r="B12" s="274"/>
      <c r="C12" s="274"/>
      <c r="D12" s="274"/>
      <c r="E12" s="275"/>
      <c r="F12" s="272"/>
      <c r="G12" s="276"/>
      <c r="H12" s="276"/>
      <c r="I12" s="277"/>
      <c r="J12" s="276"/>
      <c r="K12" s="276"/>
      <c r="L12" s="276"/>
      <c r="M12" s="276"/>
    </row>
    <row r="13" spans="1:13" s="271" customFormat="1" ht="18" customHeight="1">
      <c r="A13" s="274"/>
      <c r="B13" s="274" t="s">
        <v>66</v>
      </c>
      <c r="C13" s="274"/>
      <c r="D13" s="274"/>
      <c r="E13" s="326">
        <v>4</v>
      </c>
      <c r="G13" s="278">
        <v>267860328.90000001</v>
      </c>
      <c r="H13" s="279"/>
      <c r="I13" s="329">
        <v>158222943.49000001</v>
      </c>
      <c r="J13" s="280"/>
      <c r="K13" s="278">
        <v>267860328.90000001</v>
      </c>
      <c r="L13" s="279"/>
      <c r="M13" s="281">
        <v>158222943.49000001</v>
      </c>
    </row>
    <row r="14" spans="1:13" s="271" customFormat="1" ht="18" customHeight="1">
      <c r="A14" s="274"/>
      <c r="B14" s="274" t="s">
        <v>21</v>
      </c>
      <c r="C14" s="274"/>
      <c r="D14" s="274"/>
      <c r="E14" s="326">
        <v>4</v>
      </c>
      <c r="G14" s="278">
        <v>1663698.62</v>
      </c>
      <c r="H14" s="279"/>
      <c r="I14" s="329">
        <v>2293387.84</v>
      </c>
      <c r="J14" s="282"/>
      <c r="K14" s="278">
        <v>1571592.48</v>
      </c>
      <c r="L14" s="279"/>
      <c r="M14" s="281">
        <v>2086982.45</v>
      </c>
    </row>
    <row r="15" spans="1:13" s="271" customFormat="1" ht="18" customHeight="1">
      <c r="A15" s="274"/>
      <c r="B15" s="283" t="s">
        <v>110</v>
      </c>
      <c r="C15" s="274"/>
      <c r="D15" s="274"/>
      <c r="E15" s="326"/>
      <c r="F15" s="272"/>
      <c r="G15" s="284">
        <v>0</v>
      </c>
      <c r="H15" s="285"/>
      <c r="I15" s="278">
        <v>329900</v>
      </c>
      <c r="J15" s="282"/>
      <c r="K15" s="284">
        <v>0</v>
      </c>
      <c r="L15" s="285"/>
      <c r="M15" s="286">
        <v>0</v>
      </c>
    </row>
    <row r="16" spans="1:13" s="271" customFormat="1" ht="18" customHeight="1">
      <c r="A16" s="274"/>
      <c r="B16" s="274"/>
      <c r="D16" s="274" t="s">
        <v>117</v>
      </c>
      <c r="E16" s="326"/>
      <c r="F16" s="272"/>
      <c r="G16" s="287">
        <f>SUM(G13:G15)</f>
        <v>269524027.51999998</v>
      </c>
      <c r="H16" s="285"/>
      <c r="I16" s="287">
        <v>160846231.33000001</v>
      </c>
      <c r="J16" s="280"/>
      <c r="K16" s="287">
        <f>SUM(K13:K15)</f>
        <v>269431921.38</v>
      </c>
      <c r="L16" s="288"/>
      <c r="M16" s="289">
        <v>160309925.94</v>
      </c>
    </row>
    <row r="17" spans="1:13" s="271" customFormat="1" ht="18" customHeight="1">
      <c r="A17" s="274" t="s">
        <v>95</v>
      </c>
      <c r="B17" s="274"/>
      <c r="C17" s="274"/>
      <c r="D17" s="274"/>
      <c r="E17" s="326"/>
      <c r="F17" s="272"/>
      <c r="G17" s="281"/>
      <c r="H17" s="285"/>
      <c r="I17" s="281"/>
      <c r="J17" s="282"/>
      <c r="K17" s="281"/>
      <c r="L17" s="285"/>
      <c r="M17" s="281"/>
    </row>
    <row r="18" spans="1:13" s="271" customFormat="1" ht="18" customHeight="1">
      <c r="A18" s="274"/>
      <c r="B18" s="274" t="s">
        <v>65</v>
      </c>
      <c r="C18" s="274"/>
      <c r="D18" s="274"/>
      <c r="E18" s="326"/>
      <c r="F18" s="272"/>
      <c r="G18" s="281">
        <v>112737752.68000001</v>
      </c>
      <c r="H18" s="285"/>
      <c r="I18" s="281">
        <v>95871672.700000003</v>
      </c>
      <c r="J18" s="282"/>
      <c r="K18" s="281">
        <v>112737752.68000001</v>
      </c>
      <c r="L18" s="288"/>
      <c r="M18" s="281">
        <v>95793050.920000002</v>
      </c>
    </row>
    <row r="19" spans="1:13" s="271" customFormat="1" ht="18" customHeight="1">
      <c r="A19" s="274"/>
      <c r="B19" s="274" t="s">
        <v>96</v>
      </c>
      <c r="C19" s="274"/>
      <c r="D19" s="274"/>
      <c r="E19" s="326"/>
      <c r="F19" s="272"/>
      <c r="G19" s="281">
        <v>12112700.84</v>
      </c>
      <c r="H19" s="285"/>
      <c r="I19" s="281">
        <v>10481900.41</v>
      </c>
      <c r="J19" s="280"/>
      <c r="K19" s="281">
        <v>12112700.84</v>
      </c>
      <c r="L19" s="285"/>
      <c r="M19" s="281">
        <v>10481900.41</v>
      </c>
    </row>
    <row r="20" spans="1:13" s="271" customFormat="1" ht="18" customHeight="1">
      <c r="A20" s="274"/>
      <c r="B20" s="274" t="s">
        <v>97</v>
      </c>
      <c r="C20" s="274"/>
      <c r="D20" s="274"/>
      <c r="E20" s="326">
        <v>4</v>
      </c>
      <c r="G20" s="281">
        <v>43956897.509999998</v>
      </c>
      <c r="H20" s="285"/>
      <c r="I20" s="281">
        <v>37678925.109999992</v>
      </c>
      <c r="J20" s="280"/>
      <c r="K20" s="281">
        <v>43881764.579999998</v>
      </c>
      <c r="L20" s="288"/>
      <c r="M20" s="290">
        <v>37628605.200000003</v>
      </c>
    </row>
    <row r="21" spans="1:13" s="271" customFormat="1" ht="18" customHeight="1">
      <c r="A21" s="274"/>
      <c r="B21" s="274"/>
      <c r="D21" s="274" t="s">
        <v>35</v>
      </c>
      <c r="E21" s="326"/>
      <c r="F21" s="272"/>
      <c r="G21" s="287">
        <f>SUM(G18:G20)</f>
        <v>168807351.03</v>
      </c>
      <c r="H21" s="291"/>
      <c r="I21" s="287">
        <v>144032498.22</v>
      </c>
      <c r="J21" s="282"/>
      <c r="K21" s="287">
        <f>SUM(K18:K20)</f>
        <v>168732218.10000002</v>
      </c>
      <c r="L21" s="291"/>
      <c r="M21" s="289">
        <v>143903556.53</v>
      </c>
    </row>
    <row r="22" spans="1:13" s="271" customFormat="1" ht="18" customHeight="1">
      <c r="A22" s="274" t="s">
        <v>98</v>
      </c>
      <c r="B22" s="274"/>
      <c r="C22" s="274"/>
      <c r="D22" s="274"/>
      <c r="E22" s="326"/>
      <c r="G22" s="292">
        <f>G16-G21</f>
        <v>100716676.48999998</v>
      </c>
      <c r="H22" s="291"/>
      <c r="I22" s="292">
        <v>16813733.110000014</v>
      </c>
      <c r="J22" s="274"/>
      <c r="K22" s="292">
        <f>K16-K21</f>
        <v>100699703.27999997</v>
      </c>
      <c r="L22" s="291"/>
      <c r="M22" s="281">
        <v>16406369.409999996</v>
      </c>
    </row>
    <row r="23" spans="1:13" s="271" customFormat="1" ht="18" customHeight="1">
      <c r="A23" s="274" t="s">
        <v>99</v>
      </c>
      <c r="B23" s="274"/>
      <c r="C23" s="274"/>
      <c r="D23" s="274"/>
      <c r="E23" s="326"/>
      <c r="F23" s="272"/>
      <c r="G23" s="293">
        <v>568102.74</v>
      </c>
      <c r="H23" s="291"/>
      <c r="I23" s="293">
        <v>1049597.43</v>
      </c>
      <c r="J23" s="282"/>
      <c r="K23" s="293">
        <v>568102.74</v>
      </c>
      <c r="L23" s="291"/>
      <c r="M23" s="293">
        <v>1049597.43</v>
      </c>
    </row>
    <row r="24" spans="1:13" s="271" customFormat="1" ht="18" customHeight="1">
      <c r="A24" s="274" t="s">
        <v>133</v>
      </c>
      <c r="B24" s="274"/>
      <c r="C24" s="274"/>
      <c r="D24" s="274"/>
      <c r="E24" s="326"/>
      <c r="F24" s="272"/>
      <c r="G24" s="294">
        <f>G22-G23</f>
        <v>100148573.74999999</v>
      </c>
      <c r="I24" s="294">
        <v>15764135.680000015</v>
      </c>
      <c r="J24" s="295"/>
      <c r="K24" s="294">
        <f>K22-K23</f>
        <v>100131600.53999998</v>
      </c>
      <c r="M24" s="296">
        <v>15356771.979999997</v>
      </c>
    </row>
    <row r="25" spans="1:13" s="271" customFormat="1" ht="18" customHeight="1">
      <c r="A25" s="274" t="s">
        <v>134</v>
      </c>
      <c r="B25" s="274"/>
      <c r="C25" s="274"/>
      <c r="D25" s="274"/>
      <c r="E25" s="326">
        <v>19</v>
      </c>
      <c r="F25" s="272"/>
      <c r="G25" s="264">
        <v>652263.18000000005</v>
      </c>
      <c r="H25" s="279"/>
      <c r="I25" s="317">
        <v>-1605090.35</v>
      </c>
      <c r="J25" s="280"/>
      <c r="K25" s="264">
        <v>652263.18000000005</v>
      </c>
      <c r="L25" s="279"/>
      <c r="M25" s="318">
        <v>-1605090.35</v>
      </c>
    </row>
    <row r="26" spans="1:13" s="271" customFormat="1" ht="18" customHeight="1">
      <c r="A26" s="274" t="s">
        <v>111</v>
      </c>
      <c r="B26" s="274"/>
      <c r="C26" s="274"/>
      <c r="D26" s="274"/>
      <c r="E26" s="275"/>
      <c r="F26" s="272"/>
      <c r="G26" s="287">
        <f>G24+G25</f>
        <v>100800836.92999999</v>
      </c>
      <c r="I26" s="287">
        <v>14159045.330000015</v>
      </c>
      <c r="J26" s="295"/>
      <c r="K26" s="287">
        <f>K24+K25</f>
        <v>100783863.71999998</v>
      </c>
      <c r="M26" s="289">
        <v>13751681.629999997</v>
      </c>
    </row>
    <row r="27" spans="1:13" s="271" customFormat="1" ht="18" customHeight="1">
      <c r="A27" s="274" t="s">
        <v>122</v>
      </c>
      <c r="B27" s="274"/>
      <c r="C27" s="274"/>
      <c r="D27" s="274"/>
      <c r="E27" s="275"/>
      <c r="F27" s="272"/>
      <c r="G27" s="129">
        <v>0</v>
      </c>
      <c r="I27" s="129">
        <v>0</v>
      </c>
      <c r="J27" s="280"/>
      <c r="K27" s="129">
        <v>0</v>
      </c>
      <c r="M27" s="286">
        <v>0</v>
      </c>
    </row>
    <row r="28" spans="1:13" s="271" customFormat="1" ht="18" customHeight="1" thickBot="1">
      <c r="A28" s="274" t="s">
        <v>50</v>
      </c>
      <c r="B28" s="274"/>
      <c r="C28" s="274"/>
      <c r="D28" s="274"/>
      <c r="E28" s="275"/>
      <c r="F28" s="272"/>
      <c r="G28" s="297">
        <f>SUM(G26:G27)</f>
        <v>100800836.92999999</v>
      </c>
      <c r="I28" s="297">
        <v>14159045.330000015</v>
      </c>
      <c r="J28" s="295"/>
      <c r="K28" s="297">
        <f>SUM(K26:K27)</f>
        <v>100783863.71999998</v>
      </c>
      <c r="M28" s="298">
        <v>13751681.629999997</v>
      </c>
    </row>
    <row r="29" spans="1:13" s="271" customFormat="1" ht="18" customHeight="1" thickTop="1">
      <c r="A29" s="274"/>
      <c r="B29" s="274"/>
      <c r="C29" s="274"/>
      <c r="D29" s="274"/>
      <c r="E29" s="275"/>
      <c r="F29" s="272"/>
      <c r="G29" s="292"/>
      <c r="I29" s="292"/>
      <c r="J29" s="295"/>
      <c r="K29" s="292"/>
      <c r="M29" s="299"/>
    </row>
    <row r="30" spans="1:13" s="271" customFormat="1" ht="18" customHeight="1">
      <c r="A30" s="274" t="s">
        <v>100</v>
      </c>
      <c r="B30" s="274"/>
      <c r="C30" s="274"/>
      <c r="D30" s="274"/>
      <c r="E30" s="274"/>
      <c r="F30" s="272"/>
      <c r="G30" s="300"/>
      <c r="I30" s="300"/>
      <c r="J30" s="295"/>
      <c r="K30" s="300"/>
      <c r="M30" s="299"/>
    </row>
    <row r="31" spans="1:13" s="271" customFormat="1" ht="18" customHeight="1" thickBot="1">
      <c r="A31" s="274"/>
      <c r="B31" s="274" t="s">
        <v>111</v>
      </c>
      <c r="C31" s="274"/>
      <c r="D31" s="274"/>
      <c r="E31" s="275">
        <v>20</v>
      </c>
      <c r="F31" s="272"/>
      <c r="G31" s="161">
        <v>0.24000199269047626</v>
      </c>
      <c r="H31" s="301"/>
      <c r="I31" s="302">
        <v>3.3712012690476224E-2</v>
      </c>
      <c r="J31" s="303"/>
      <c r="K31" s="161">
        <v>0.23996158028571432</v>
      </c>
      <c r="L31" s="301"/>
      <c r="M31" s="304">
        <v>3.2742099119047609E-2</v>
      </c>
    </row>
    <row r="32" spans="1:13" s="251" customFormat="1" ht="18.95" customHeight="1" thickTop="1">
      <c r="A32" s="250"/>
      <c r="E32" s="252"/>
      <c r="F32" s="253"/>
      <c r="G32" s="254"/>
      <c r="I32" s="254"/>
      <c r="J32" s="255"/>
      <c r="K32" s="254"/>
      <c r="M32" s="254"/>
    </row>
    <row r="33" spans="1:13" s="257" customFormat="1" ht="18.95" customHeight="1">
      <c r="A33" s="256"/>
      <c r="E33" s="258"/>
      <c r="F33" s="259"/>
      <c r="G33" s="260"/>
      <c r="I33" s="260"/>
      <c r="J33" s="261"/>
      <c r="K33" s="260"/>
      <c r="M33" s="260"/>
    </row>
    <row r="34" spans="1:13" s="257" customFormat="1" ht="18.95" customHeight="1">
      <c r="A34" s="256"/>
      <c r="E34" s="258"/>
      <c r="F34" s="259"/>
      <c r="G34" s="260"/>
      <c r="I34" s="260"/>
      <c r="J34" s="261"/>
      <c r="K34" s="260"/>
      <c r="M34" s="260"/>
    </row>
    <row r="35" spans="1:13" s="257" customFormat="1" ht="18.95" customHeight="1">
      <c r="A35" s="256"/>
      <c r="E35" s="258"/>
      <c r="F35" s="259"/>
      <c r="G35" s="260"/>
      <c r="I35" s="260"/>
      <c r="J35" s="261"/>
      <c r="K35" s="260"/>
      <c r="M35" s="260"/>
    </row>
    <row r="36" spans="1:13" s="257" customFormat="1" ht="18.95" customHeight="1">
      <c r="A36" s="256"/>
      <c r="E36" s="258"/>
      <c r="F36" s="259"/>
      <c r="G36" s="260"/>
      <c r="I36" s="260"/>
      <c r="J36" s="261"/>
      <c r="K36" s="260"/>
      <c r="M36" s="260"/>
    </row>
  </sheetData>
  <mergeCells count="9">
    <mergeCell ref="E11:F11"/>
    <mergeCell ref="A3:M3"/>
    <mergeCell ref="A4:M4"/>
    <mergeCell ref="A5:M5"/>
    <mergeCell ref="A6:M6"/>
    <mergeCell ref="A7:M7"/>
    <mergeCell ref="G10:I10"/>
    <mergeCell ref="K10:M10"/>
    <mergeCell ref="G9:M9"/>
  </mergeCells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R26"/>
  <sheetViews>
    <sheetView view="pageBreakPreview" zoomScale="130" zoomScaleNormal="115" zoomScaleSheetLayoutView="130" workbookViewId="0"/>
  </sheetViews>
  <sheetFormatPr defaultColWidth="9.140625" defaultRowHeight="20.100000000000001" customHeight="1"/>
  <cols>
    <col min="1" max="1" width="1.7109375" style="62" customWidth="1"/>
    <col min="2" max="2" width="46.140625" style="62" customWidth="1"/>
    <col min="3" max="3" width="5.140625" style="63" customWidth="1"/>
    <col min="4" max="4" width="1.85546875" style="62" customWidth="1"/>
    <col min="5" max="5" width="1.140625" style="62" customWidth="1"/>
    <col min="6" max="6" width="15.7109375" style="62" customWidth="1"/>
    <col min="7" max="7" width="0.85546875" style="62" customWidth="1"/>
    <col min="8" max="8" width="15.7109375" style="62" customWidth="1"/>
    <col min="9" max="9" width="0.85546875" style="62" customWidth="1"/>
    <col min="10" max="10" width="15.7109375" style="62" customWidth="1"/>
    <col min="11" max="11" width="0.85546875" style="62" customWidth="1"/>
    <col min="12" max="12" width="15.7109375" style="62" customWidth="1"/>
    <col min="13" max="13" width="0.85546875" style="62" customWidth="1"/>
    <col min="14" max="14" width="15.7109375" style="62" customWidth="1"/>
    <col min="15" max="15" width="14" style="62" bestFit="1" customWidth="1"/>
    <col min="16" max="16384" width="9.140625" style="62"/>
  </cols>
  <sheetData>
    <row r="1" spans="1:18" ht="20.100000000000001" customHeight="1">
      <c r="L1" s="3" t="s">
        <v>120</v>
      </c>
      <c r="M1" s="64"/>
    </row>
    <row r="2" spans="1:18" ht="20.100000000000001" customHeight="1">
      <c r="L2" s="3" t="s">
        <v>121</v>
      </c>
      <c r="M2" s="64"/>
    </row>
    <row r="3" spans="1:18" ht="20.100000000000001" customHeight="1">
      <c r="B3" s="354" t="s">
        <v>43</v>
      </c>
      <c r="C3" s="354"/>
      <c r="D3" s="354"/>
      <c r="E3" s="354"/>
      <c r="F3" s="354"/>
      <c r="G3" s="354"/>
      <c r="H3" s="354"/>
      <c r="I3" s="354"/>
      <c r="J3" s="354"/>
      <c r="K3" s="354"/>
      <c r="L3" s="354"/>
      <c r="M3" s="354"/>
      <c r="N3" s="354"/>
    </row>
    <row r="4" spans="1:18" s="4" customFormat="1" ht="20.100000000000001" customHeight="1">
      <c r="A4" s="37"/>
      <c r="B4" s="335" t="s">
        <v>83</v>
      </c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</row>
    <row r="5" spans="1:18" s="4" customFormat="1" ht="20.100000000000001" customHeight="1">
      <c r="B5" s="335" t="s">
        <v>109</v>
      </c>
      <c r="C5" s="335"/>
      <c r="D5" s="335"/>
      <c r="E5" s="335"/>
      <c r="F5" s="335"/>
      <c r="G5" s="335"/>
      <c r="H5" s="335"/>
      <c r="I5" s="335"/>
      <c r="J5" s="335"/>
      <c r="K5" s="335"/>
      <c r="L5" s="335"/>
      <c r="M5" s="335"/>
      <c r="N5" s="335"/>
    </row>
    <row r="6" spans="1:18" ht="20.100000000000001" customHeight="1">
      <c r="B6" s="355" t="s">
        <v>57</v>
      </c>
      <c r="C6" s="355"/>
      <c r="D6" s="355"/>
      <c r="E6" s="355"/>
      <c r="F6" s="355"/>
      <c r="G6" s="355"/>
      <c r="H6" s="355"/>
      <c r="I6" s="355"/>
      <c r="J6" s="355"/>
      <c r="K6" s="355"/>
      <c r="L6" s="355"/>
      <c r="M6" s="355"/>
      <c r="N6" s="355"/>
    </row>
    <row r="7" spans="1:18" ht="20.100000000000001" customHeight="1">
      <c r="B7" s="355" t="s">
        <v>140</v>
      </c>
      <c r="C7" s="355"/>
      <c r="D7" s="355"/>
      <c r="E7" s="355"/>
      <c r="F7" s="355"/>
      <c r="G7" s="355"/>
      <c r="H7" s="355"/>
      <c r="I7" s="355"/>
      <c r="J7" s="355"/>
      <c r="K7" s="355"/>
      <c r="L7" s="355"/>
      <c r="M7" s="355"/>
      <c r="N7" s="355"/>
    </row>
    <row r="8" spans="1:18" s="65" customFormat="1" ht="9.9499999999999993" customHeight="1">
      <c r="B8" s="66"/>
      <c r="C8" s="67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</row>
    <row r="9" spans="1:18" s="163" customFormat="1" ht="21" customHeight="1">
      <c r="B9" s="164"/>
      <c r="C9" s="165"/>
      <c r="D9" s="164"/>
      <c r="E9" s="164"/>
      <c r="F9" s="356" t="s">
        <v>44</v>
      </c>
      <c r="G9" s="356"/>
      <c r="H9" s="356"/>
      <c r="I9" s="356"/>
      <c r="J9" s="356"/>
      <c r="K9" s="356"/>
      <c r="L9" s="356"/>
      <c r="M9" s="356"/>
      <c r="N9" s="356"/>
      <c r="O9" s="166"/>
    </row>
    <row r="10" spans="1:18" s="163" customFormat="1" ht="21" customHeight="1">
      <c r="C10" s="165"/>
      <c r="F10" s="357" t="s">
        <v>19</v>
      </c>
      <c r="G10" s="357"/>
      <c r="H10" s="357"/>
      <c r="I10" s="357"/>
      <c r="J10" s="357"/>
      <c r="K10" s="357"/>
      <c r="L10" s="357"/>
      <c r="M10" s="357"/>
      <c r="N10" s="357"/>
      <c r="O10" s="166"/>
    </row>
    <row r="11" spans="1:18" s="163" customFormat="1" ht="21" customHeight="1">
      <c r="C11" s="165"/>
      <c r="F11" s="167" t="s">
        <v>14</v>
      </c>
      <c r="G11" s="164"/>
      <c r="H11" s="167" t="s">
        <v>116</v>
      </c>
      <c r="I11" s="168"/>
      <c r="J11" s="353" t="s">
        <v>6</v>
      </c>
      <c r="K11" s="353"/>
      <c r="L11" s="353"/>
      <c r="M11" s="164"/>
      <c r="N11" s="167" t="s">
        <v>15</v>
      </c>
      <c r="O11" s="166"/>
    </row>
    <row r="12" spans="1:18" s="163" customFormat="1" ht="21" customHeight="1">
      <c r="C12" s="165"/>
      <c r="F12" s="167" t="s">
        <v>16</v>
      </c>
      <c r="G12" s="164"/>
      <c r="H12" s="167"/>
      <c r="I12" s="164"/>
      <c r="J12" s="169" t="s">
        <v>17</v>
      </c>
      <c r="K12" s="170"/>
      <c r="L12" s="169" t="s">
        <v>24</v>
      </c>
      <c r="M12" s="164"/>
      <c r="N12" s="167" t="s">
        <v>22</v>
      </c>
      <c r="O12" s="166"/>
    </row>
    <row r="13" spans="1:18" s="163" customFormat="1" ht="21" customHeight="1">
      <c r="C13" s="352" t="s">
        <v>9</v>
      </c>
      <c r="D13" s="352"/>
      <c r="E13" s="164"/>
      <c r="F13" s="171" t="s">
        <v>23</v>
      </c>
      <c r="G13" s="164"/>
      <c r="H13" s="172"/>
      <c r="I13" s="164"/>
      <c r="J13" s="171" t="s">
        <v>70</v>
      </c>
      <c r="K13" s="164"/>
      <c r="L13" s="171"/>
      <c r="M13" s="164"/>
      <c r="N13" s="171" t="s">
        <v>25</v>
      </c>
      <c r="O13" s="166"/>
    </row>
    <row r="14" spans="1:18" s="163" customFormat="1" ht="21" customHeight="1">
      <c r="A14" s="173" t="s">
        <v>125</v>
      </c>
      <c r="C14" s="165"/>
      <c r="D14" s="164"/>
      <c r="E14" s="164"/>
      <c r="F14" s="174">
        <v>210000000</v>
      </c>
      <c r="G14" s="175"/>
      <c r="H14" s="174">
        <v>275836899.70999998</v>
      </c>
      <c r="I14" s="174"/>
      <c r="J14" s="174">
        <v>10260633.369999999</v>
      </c>
      <c r="K14" s="174"/>
      <c r="L14" s="174">
        <v>24951832.950000007</v>
      </c>
      <c r="M14" s="175"/>
      <c r="N14" s="174">
        <v>521049366.02999997</v>
      </c>
      <c r="O14" s="166"/>
      <c r="P14" s="176"/>
      <c r="R14" s="176"/>
    </row>
    <row r="15" spans="1:18" s="163" customFormat="1" ht="21" customHeight="1">
      <c r="A15" s="305" t="s">
        <v>152</v>
      </c>
      <c r="B15" s="306"/>
      <c r="C15" s="307">
        <v>21</v>
      </c>
      <c r="D15" s="164"/>
      <c r="E15" s="164"/>
      <c r="F15" s="309">
        <v>0</v>
      </c>
      <c r="G15" s="310"/>
      <c r="H15" s="309">
        <v>0</v>
      </c>
      <c r="I15" s="309"/>
      <c r="J15" s="309">
        <v>0</v>
      </c>
      <c r="K15" s="174"/>
      <c r="L15" s="265">
        <v>-8397996</v>
      </c>
      <c r="M15" s="266"/>
      <c r="N15" s="265">
        <v>-8397996</v>
      </c>
      <c r="O15" s="166"/>
      <c r="P15" s="176"/>
      <c r="R15" s="176"/>
    </row>
    <row r="16" spans="1:18" s="163" customFormat="1" ht="21" customHeight="1">
      <c r="A16" s="163" t="s">
        <v>50</v>
      </c>
      <c r="C16" s="165"/>
      <c r="D16" s="177"/>
      <c r="E16" s="177"/>
      <c r="F16" s="178">
        <v>0</v>
      </c>
      <c r="G16" s="175"/>
      <c r="H16" s="178">
        <v>0</v>
      </c>
      <c r="I16" s="175"/>
      <c r="J16" s="178">
        <v>0</v>
      </c>
      <c r="K16" s="175"/>
      <c r="L16" s="104">
        <v>100800836.93000001</v>
      </c>
      <c r="M16" s="105"/>
      <c r="N16" s="104">
        <v>100800836.93000001</v>
      </c>
      <c r="O16" s="166"/>
    </row>
    <row r="17" spans="1:18" s="163" customFormat="1" ht="21" customHeight="1" thickBot="1">
      <c r="A17" s="179" t="s">
        <v>141</v>
      </c>
      <c r="C17" s="165"/>
      <c r="F17" s="180">
        <v>210000000</v>
      </c>
      <c r="G17" s="181"/>
      <c r="H17" s="182">
        <v>275836899.70999998</v>
      </c>
      <c r="I17" s="183"/>
      <c r="J17" s="180">
        <v>10260633.369999999</v>
      </c>
      <c r="K17" s="181"/>
      <c r="L17" s="267">
        <f>SUM(L14:L16)</f>
        <v>117354673.88000001</v>
      </c>
      <c r="M17" s="268"/>
      <c r="N17" s="267">
        <f>SUM(N14:N16)</f>
        <v>613452206.96000004</v>
      </c>
      <c r="O17" s="166"/>
    </row>
    <row r="18" spans="1:18" s="163" customFormat="1" ht="21" customHeight="1" thickTop="1">
      <c r="C18" s="184"/>
      <c r="D18" s="184"/>
      <c r="E18" s="184"/>
      <c r="G18" s="164"/>
      <c r="I18" s="164"/>
      <c r="K18" s="164"/>
      <c r="M18" s="164"/>
      <c r="O18" s="166"/>
    </row>
    <row r="19" spans="1:18" s="185" customFormat="1" ht="21" customHeight="1">
      <c r="A19" s="179" t="s">
        <v>115</v>
      </c>
      <c r="B19" s="179"/>
      <c r="C19" s="179"/>
      <c r="D19" s="179"/>
      <c r="F19" s="186">
        <v>210000000</v>
      </c>
      <c r="G19" s="186"/>
      <c r="H19" s="186">
        <v>275836899.70999998</v>
      </c>
      <c r="I19" s="186"/>
      <c r="J19" s="186">
        <v>8284749.5999999996</v>
      </c>
      <c r="K19" s="186"/>
      <c r="L19" s="186">
        <v>20208741.100000009</v>
      </c>
      <c r="M19" s="186"/>
      <c r="N19" s="186">
        <v>514330390.40999997</v>
      </c>
    </row>
    <row r="20" spans="1:18" s="306" customFormat="1" ht="21" customHeight="1">
      <c r="A20" s="305" t="s">
        <v>152</v>
      </c>
      <c r="C20" s="307"/>
      <c r="D20" s="308"/>
      <c r="E20" s="308"/>
      <c r="F20" s="309">
        <v>0</v>
      </c>
      <c r="G20" s="310"/>
      <c r="H20" s="309">
        <v>0</v>
      </c>
      <c r="I20" s="309"/>
      <c r="J20" s="309">
        <v>0</v>
      </c>
      <c r="K20" s="309"/>
      <c r="L20" s="311">
        <v>-16380000</v>
      </c>
      <c r="M20" s="311"/>
      <c r="N20" s="311">
        <v>-16380000</v>
      </c>
      <c r="O20" s="312"/>
      <c r="P20" s="313"/>
      <c r="R20" s="313"/>
    </row>
    <row r="21" spans="1:18" s="185" customFormat="1" ht="21" customHeight="1">
      <c r="A21" s="163" t="s">
        <v>50</v>
      </c>
      <c r="B21" s="179"/>
      <c r="C21" s="179"/>
      <c r="D21" s="187"/>
      <c r="F21" s="188">
        <v>0</v>
      </c>
      <c r="G21" s="186"/>
      <c r="H21" s="188">
        <v>0</v>
      </c>
      <c r="I21" s="186"/>
      <c r="J21" s="188">
        <v>0</v>
      </c>
      <c r="K21" s="186"/>
      <c r="L21" s="189">
        <v>14159045.330000015</v>
      </c>
      <c r="M21" s="186"/>
      <c r="N21" s="189">
        <v>14159045.330000015</v>
      </c>
    </row>
    <row r="22" spans="1:18" s="185" customFormat="1" ht="21" customHeight="1" thickBot="1">
      <c r="A22" s="179" t="s">
        <v>142</v>
      </c>
      <c r="F22" s="190">
        <v>210000000</v>
      </c>
      <c r="G22" s="191"/>
      <c r="H22" s="190">
        <v>275836899.70999998</v>
      </c>
      <c r="I22" s="191"/>
      <c r="J22" s="190">
        <v>8284749.5999999996</v>
      </c>
      <c r="K22" s="191"/>
      <c r="L22" s="190">
        <v>17987786.430000015</v>
      </c>
      <c r="M22" s="191"/>
      <c r="N22" s="190">
        <v>512109435.74000001</v>
      </c>
    </row>
    <row r="23" spans="1:18" s="163" customFormat="1" ht="20.100000000000001" customHeight="1" thickTop="1">
      <c r="C23" s="165"/>
      <c r="D23" s="165"/>
      <c r="E23" s="165"/>
      <c r="G23" s="164"/>
      <c r="I23" s="164"/>
      <c r="K23" s="164"/>
      <c r="M23" s="164"/>
      <c r="O23" s="166"/>
    </row>
    <row r="24" spans="1:18" s="41" customFormat="1" ht="20.100000000000001" customHeight="1">
      <c r="A24" s="76"/>
      <c r="C24" s="75"/>
      <c r="F24" s="77"/>
      <c r="G24" s="77"/>
      <c r="H24" s="77"/>
      <c r="I24" s="77"/>
      <c r="J24" s="77"/>
      <c r="K24" s="77"/>
      <c r="L24" s="77"/>
      <c r="M24" s="77"/>
      <c r="N24" s="77"/>
      <c r="O24" s="48"/>
    </row>
    <row r="25" spans="1:18" s="78" customFormat="1" ht="20.100000000000001" customHeight="1">
      <c r="C25" s="79"/>
    </row>
    <row r="26" spans="1:18" s="78" customFormat="1" ht="20.100000000000001" customHeight="1">
      <c r="C26" s="79"/>
    </row>
  </sheetData>
  <mergeCells count="9">
    <mergeCell ref="C13:D13"/>
    <mergeCell ref="J11:L11"/>
    <mergeCell ref="B3:N3"/>
    <mergeCell ref="B5:N5"/>
    <mergeCell ref="B6:N6"/>
    <mergeCell ref="B7:N7"/>
    <mergeCell ref="F9:N9"/>
    <mergeCell ref="F10:N10"/>
    <mergeCell ref="B4:N4"/>
  </mergeCells>
  <phoneticPr fontId="6" type="noConversion"/>
  <pageMargins left="1.1811023622047245" right="0.59055118110236227" top="0.78740157480314965" bottom="0.78740157480314965" header="0.78740157480314965" footer="0.78740157480314965"/>
  <pageSetup paperSize="9" firstPageNumber="7" orientation="landscape" r:id="rId1"/>
  <headerFooter>
    <oddFooter>&amp;L&amp;"Angsana New,Regular"&amp;16Notes to the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W52"/>
  <sheetViews>
    <sheetView view="pageBreakPreview" zoomScale="130" zoomScaleNormal="115" zoomScaleSheetLayoutView="130" workbookViewId="0"/>
  </sheetViews>
  <sheetFormatPr defaultColWidth="9.140625" defaultRowHeight="20.100000000000001" customHeight="1"/>
  <cols>
    <col min="1" max="1" width="1.7109375" style="80" customWidth="1"/>
    <col min="2" max="2" width="31.140625" style="80" customWidth="1"/>
    <col min="3" max="3" width="16.7109375" style="80" customWidth="1"/>
    <col min="4" max="4" width="4" style="80" customWidth="1"/>
    <col min="5" max="5" width="2.28515625" style="80" customWidth="1"/>
    <col min="6" max="6" width="15.7109375" style="80" customWidth="1"/>
    <col min="7" max="7" width="0.85546875" style="80" customWidth="1"/>
    <col min="8" max="8" width="15.7109375" style="80" customWidth="1"/>
    <col min="9" max="9" width="0.85546875" style="80" customWidth="1"/>
    <col min="10" max="10" width="15.7109375" style="80" customWidth="1"/>
    <col min="11" max="11" width="0.85546875" style="80" customWidth="1"/>
    <col min="12" max="12" width="15.7109375" style="80" customWidth="1"/>
    <col min="13" max="13" width="0.85546875" style="80" customWidth="1"/>
    <col min="14" max="14" width="15.7109375" style="80" customWidth="1"/>
    <col min="15" max="16384" width="9.140625" style="80"/>
  </cols>
  <sheetData>
    <row r="1" spans="1:23" s="202" customFormat="1" ht="20.100000000000001" customHeight="1">
      <c r="K1" s="203"/>
      <c r="L1" s="203" t="s">
        <v>120</v>
      </c>
      <c r="M1" s="204"/>
    </row>
    <row r="2" spans="1:23" s="202" customFormat="1" ht="20.100000000000001" customHeight="1">
      <c r="K2" s="203"/>
      <c r="L2" s="203" t="s">
        <v>121</v>
      </c>
      <c r="M2" s="204"/>
    </row>
    <row r="3" spans="1:23" s="202" customFormat="1" ht="20.100000000000001" customHeight="1">
      <c r="B3" s="359" t="s">
        <v>78</v>
      </c>
      <c r="C3" s="359"/>
      <c r="D3" s="359"/>
      <c r="E3" s="359"/>
      <c r="F3" s="359"/>
      <c r="G3" s="359"/>
      <c r="H3" s="359"/>
      <c r="I3" s="359"/>
      <c r="J3" s="359"/>
      <c r="K3" s="359"/>
      <c r="L3" s="359"/>
      <c r="M3" s="359"/>
      <c r="N3" s="359"/>
      <c r="O3" s="205"/>
      <c r="P3" s="205"/>
      <c r="Q3" s="205"/>
      <c r="R3" s="205"/>
      <c r="S3" s="205"/>
      <c r="T3" s="205"/>
      <c r="U3" s="205"/>
      <c r="V3" s="205"/>
      <c r="W3" s="205"/>
    </row>
    <row r="4" spans="1:23" s="202" customFormat="1" ht="20.100000000000001" customHeight="1">
      <c r="B4" s="360" t="s">
        <v>83</v>
      </c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206"/>
      <c r="P4" s="206"/>
      <c r="Q4" s="206"/>
      <c r="R4" s="206"/>
      <c r="S4" s="206"/>
      <c r="T4" s="205"/>
      <c r="U4" s="205"/>
      <c r="V4" s="205"/>
      <c r="W4" s="205"/>
    </row>
    <row r="5" spans="1:23" s="202" customFormat="1" ht="20.100000000000001" customHeight="1">
      <c r="B5" s="360" t="s">
        <v>109</v>
      </c>
      <c r="C5" s="360"/>
      <c r="D5" s="360"/>
      <c r="E5" s="360"/>
      <c r="F5" s="360"/>
      <c r="G5" s="360"/>
      <c r="H5" s="360"/>
      <c r="I5" s="360"/>
      <c r="J5" s="360"/>
      <c r="K5" s="360"/>
      <c r="L5" s="360"/>
      <c r="M5" s="360"/>
      <c r="N5" s="360"/>
      <c r="O5" s="206"/>
      <c r="P5" s="206"/>
      <c r="Q5" s="206"/>
      <c r="R5" s="206"/>
      <c r="S5" s="206"/>
    </row>
    <row r="6" spans="1:23" s="202" customFormat="1" ht="20.100000000000001" customHeight="1">
      <c r="B6" s="360" t="s">
        <v>58</v>
      </c>
      <c r="C6" s="360"/>
      <c r="D6" s="360"/>
      <c r="E6" s="360"/>
      <c r="F6" s="360"/>
      <c r="G6" s="360"/>
      <c r="H6" s="360"/>
      <c r="I6" s="360"/>
      <c r="J6" s="360"/>
      <c r="K6" s="360"/>
      <c r="L6" s="360"/>
      <c r="M6" s="360"/>
      <c r="N6" s="360"/>
      <c r="O6" s="206"/>
    </row>
    <row r="7" spans="1:23" s="202" customFormat="1" ht="20.100000000000001" customHeight="1">
      <c r="B7" s="360" t="s">
        <v>140</v>
      </c>
      <c r="C7" s="360"/>
      <c r="D7" s="360"/>
      <c r="E7" s="360"/>
      <c r="F7" s="360"/>
      <c r="G7" s="360"/>
      <c r="H7" s="360"/>
      <c r="I7" s="360"/>
      <c r="J7" s="360"/>
      <c r="K7" s="360"/>
      <c r="L7" s="360"/>
      <c r="M7" s="360"/>
      <c r="N7" s="360"/>
      <c r="O7" s="206"/>
    </row>
    <row r="8" spans="1:23" s="81" customFormat="1" ht="9.9499999999999993" customHeight="1"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3"/>
    </row>
    <row r="9" spans="1:23" s="108" customFormat="1" ht="20.100000000000001" customHeight="1">
      <c r="B9" s="109"/>
      <c r="C9" s="109"/>
      <c r="D9" s="109"/>
      <c r="E9" s="109"/>
      <c r="F9" s="361" t="s">
        <v>36</v>
      </c>
      <c r="G9" s="361"/>
      <c r="H9" s="361"/>
      <c r="I9" s="361"/>
      <c r="J9" s="361"/>
      <c r="K9" s="361"/>
      <c r="L9" s="361"/>
      <c r="M9" s="361"/>
      <c r="N9" s="361"/>
    </row>
    <row r="10" spans="1:23" s="108" customFormat="1" ht="20.100000000000001" customHeight="1">
      <c r="F10" s="362" t="s">
        <v>28</v>
      </c>
      <c r="G10" s="362"/>
      <c r="H10" s="362"/>
      <c r="I10" s="362"/>
      <c r="J10" s="362"/>
      <c r="K10" s="362"/>
      <c r="L10" s="362"/>
      <c r="M10" s="362"/>
      <c r="N10" s="362"/>
      <c r="O10" s="111"/>
      <c r="P10" s="111"/>
      <c r="Q10" s="111"/>
      <c r="R10" s="111"/>
      <c r="S10" s="111"/>
      <c r="T10" s="111"/>
      <c r="U10" s="111"/>
    </row>
    <row r="11" spans="1:23" s="108" customFormat="1" ht="20.100000000000001" customHeight="1">
      <c r="F11" s="71" t="s">
        <v>14</v>
      </c>
      <c r="G11" s="69"/>
      <c r="H11" s="71" t="s">
        <v>116</v>
      </c>
      <c r="I11" s="112"/>
      <c r="J11" s="358" t="s">
        <v>6</v>
      </c>
      <c r="K11" s="358"/>
      <c r="L11" s="358"/>
      <c r="M11" s="112"/>
      <c r="N11" s="112" t="s">
        <v>15</v>
      </c>
    </row>
    <row r="12" spans="1:23" s="108" customFormat="1" ht="20.100000000000001" customHeight="1">
      <c r="F12" s="71" t="s">
        <v>16</v>
      </c>
      <c r="G12" s="69"/>
      <c r="H12" s="71"/>
      <c r="I12" s="112"/>
      <c r="J12" s="72" t="s">
        <v>17</v>
      </c>
      <c r="K12" s="71"/>
      <c r="L12" s="71" t="s">
        <v>24</v>
      </c>
      <c r="M12" s="112"/>
      <c r="N12" s="112" t="s">
        <v>29</v>
      </c>
    </row>
    <row r="13" spans="1:23" s="108" customFormat="1" ht="20.100000000000001" customHeight="1">
      <c r="D13" s="352" t="s">
        <v>9</v>
      </c>
      <c r="E13" s="352"/>
      <c r="F13" s="73" t="s">
        <v>23</v>
      </c>
      <c r="G13" s="69"/>
      <c r="H13" s="74"/>
      <c r="I13" s="112"/>
      <c r="J13" s="73" t="s">
        <v>70</v>
      </c>
      <c r="K13" s="112"/>
      <c r="L13" s="113"/>
      <c r="M13" s="112"/>
      <c r="N13" s="110" t="s">
        <v>30</v>
      </c>
    </row>
    <row r="14" spans="1:23" s="108" customFormat="1" ht="20.100000000000001" customHeight="1">
      <c r="A14" s="114" t="s">
        <v>125</v>
      </c>
      <c r="B14" s="114"/>
      <c r="C14" s="114"/>
      <c r="D14" s="114"/>
      <c r="E14" s="114"/>
      <c r="F14" s="115">
        <v>210000000</v>
      </c>
      <c r="G14" s="115"/>
      <c r="H14" s="115">
        <v>275836899.70999998</v>
      </c>
      <c r="I14" s="115"/>
      <c r="J14" s="115">
        <v>10260633.369999999</v>
      </c>
      <c r="K14" s="116"/>
      <c r="L14" s="116">
        <v>24930497.57999998</v>
      </c>
      <c r="M14" s="116"/>
      <c r="N14" s="116">
        <v>521028030.65999997</v>
      </c>
    </row>
    <row r="15" spans="1:23" s="108" customFormat="1" ht="20.100000000000001" customHeight="1">
      <c r="A15" s="68" t="s">
        <v>152</v>
      </c>
      <c r="B15" s="192"/>
      <c r="C15" s="192"/>
      <c r="D15" s="262">
        <v>21</v>
      </c>
      <c r="E15" s="114"/>
      <c r="F15" s="269">
        <v>0</v>
      </c>
      <c r="G15" s="197"/>
      <c r="H15" s="269">
        <v>0</v>
      </c>
      <c r="I15" s="198"/>
      <c r="J15" s="269">
        <v>0</v>
      </c>
      <c r="K15" s="116"/>
      <c r="L15" s="116">
        <v>-8397996</v>
      </c>
      <c r="M15" s="116"/>
      <c r="N15" s="116">
        <v>-8397996</v>
      </c>
    </row>
    <row r="16" spans="1:23" s="108" customFormat="1" ht="20.100000000000001" customHeight="1">
      <c r="A16" s="114" t="s">
        <v>50</v>
      </c>
      <c r="F16" s="117">
        <v>0</v>
      </c>
      <c r="G16" s="118"/>
      <c r="H16" s="117">
        <v>0</v>
      </c>
      <c r="I16" s="119"/>
      <c r="J16" s="117">
        <v>0</v>
      </c>
      <c r="K16" s="120"/>
      <c r="L16" s="106">
        <v>100783863.72</v>
      </c>
      <c r="M16" s="106"/>
      <c r="N16" s="106">
        <v>100783863.72</v>
      </c>
    </row>
    <row r="17" spans="1:14" s="108" customFormat="1" ht="20.100000000000001" customHeight="1" thickBot="1">
      <c r="A17" s="114" t="s">
        <v>141</v>
      </c>
      <c r="F17" s="121">
        <v>210000000</v>
      </c>
      <c r="G17" s="118"/>
      <c r="H17" s="121">
        <v>275836899.70999998</v>
      </c>
      <c r="I17" s="118"/>
      <c r="J17" s="121">
        <v>10260633.369999999</v>
      </c>
      <c r="K17" s="116"/>
      <c r="L17" s="107">
        <v>117316365.29999998</v>
      </c>
      <c r="M17" s="70"/>
      <c r="N17" s="107">
        <v>613413898.38</v>
      </c>
    </row>
    <row r="18" spans="1:14" s="108" customFormat="1" ht="20.100000000000001" customHeight="1" thickTop="1">
      <c r="C18" s="69"/>
      <c r="D18" s="68"/>
      <c r="I18" s="112"/>
      <c r="J18" s="71"/>
      <c r="K18" s="112"/>
      <c r="M18" s="112"/>
    </row>
    <row r="19" spans="1:14" s="195" customFormat="1" ht="20.100000000000001" customHeight="1">
      <c r="A19" s="192" t="s">
        <v>115</v>
      </c>
      <c r="B19" s="192"/>
      <c r="C19" s="192"/>
      <c r="D19" s="192"/>
      <c r="E19" s="192"/>
      <c r="F19" s="193">
        <v>210000000</v>
      </c>
      <c r="G19" s="193"/>
      <c r="H19" s="193">
        <v>275836899.70999998</v>
      </c>
      <c r="I19" s="193"/>
      <c r="J19" s="193">
        <v>8284749.5999999996</v>
      </c>
      <c r="K19" s="194"/>
      <c r="L19" s="194">
        <v>20568657.989999998</v>
      </c>
      <c r="M19" s="194"/>
      <c r="N19" s="194">
        <v>514690307.30000001</v>
      </c>
    </row>
    <row r="20" spans="1:14" s="195" customFormat="1" ht="20.100000000000001" customHeight="1">
      <c r="A20" s="68" t="s">
        <v>152</v>
      </c>
      <c r="B20" s="192"/>
      <c r="C20" s="192"/>
      <c r="D20" s="262"/>
      <c r="F20" s="269">
        <v>0</v>
      </c>
      <c r="G20" s="197"/>
      <c r="H20" s="269">
        <v>0</v>
      </c>
      <c r="I20" s="198"/>
      <c r="J20" s="269">
        <v>0</v>
      </c>
      <c r="K20" s="194"/>
      <c r="L20" s="194">
        <v>-16380000</v>
      </c>
      <c r="M20" s="194"/>
      <c r="N20" s="194">
        <v>-16380000</v>
      </c>
    </row>
    <row r="21" spans="1:14" s="195" customFormat="1" ht="20.100000000000001" customHeight="1">
      <c r="A21" s="192" t="s">
        <v>50</v>
      </c>
      <c r="F21" s="196">
        <v>0</v>
      </c>
      <c r="G21" s="197"/>
      <c r="H21" s="196">
        <v>0</v>
      </c>
      <c r="I21" s="198"/>
      <c r="J21" s="196">
        <v>0</v>
      </c>
      <c r="K21" s="199"/>
      <c r="L21" s="194">
        <v>13751681.629999997</v>
      </c>
      <c r="M21" s="199"/>
      <c r="N21" s="194">
        <v>13751681.629999997</v>
      </c>
    </row>
    <row r="22" spans="1:14" s="195" customFormat="1" ht="20.100000000000001" customHeight="1" thickBot="1">
      <c r="A22" s="200" t="s">
        <v>142</v>
      </c>
      <c r="F22" s="201">
        <v>210000000</v>
      </c>
      <c r="G22" s="197"/>
      <c r="H22" s="201">
        <v>275836899.70999998</v>
      </c>
      <c r="I22" s="197"/>
      <c r="J22" s="201">
        <v>8284749.5999999996</v>
      </c>
      <c r="K22" s="194"/>
      <c r="L22" s="314">
        <v>17940339.620000001</v>
      </c>
      <c r="M22" s="194"/>
      <c r="N22" s="314">
        <v>512061988.93000001</v>
      </c>
    </row>
    <row r="23" spans="1:14" s="85" customFormat="1" ht="20.100000000000001" customHeight="1" thickTop="1">
      <c r="C23" s="42"/>
      <c r="D23" s="42"/>
      <c r="E23" s="41"/>
      <c r="I23" s="86"/>
      <c r="J23" s="87"/>
      <c r="K23" s="86"/>
      <c r="M23" s="86"/>
    </row>
    <row r="24" spans="1:14" s="85" customFormat="1" ht="20.100000000000001" customHeight="1">
      <c r="A24" s="76"/>
      <c r="F24" s="88"/>
      <c r="G24" s="88"/>
      <c r="H24" s="88"/>
      <c r="I24" s="88"/>
      <c r="J24" s="88"/>
      <c r="K24" s="88"/>
      <c r="L24" s="88"/>
      <c r="M24" s="88"/>
      <c r="N24" s="88"/>
    </row>
    <row r="25" spans="1:14" s="85" customFormat="1" ht="20.100000000000001" customHeight="1">
      <c r="A25" s="76"/>
      <c r="F25" s="89"/>
      <c r="G25" s="89"/>
      <c r="H25" s="89"/>
      <c r="I25" s="89"/>
      <c r="J25" s="89"/>
      <c r="K25" s="89"/>
      <c r="L25" s="89"/>
      <c r="M25" s="89"/>
      <c r="N25" s="89"/>
    </row>
    <row r="26" spans="1:14" s="91" customFormat="1" ht="20.100000000000001" customHeight="1">
      <c r="A26" s="90"/>
      <c r="F26" s="92"/>
      <c r="G26" s="92"/>
      <c r="H26" s="92"/>
      <c r="I26" s="92"/>
      <c r="J26" s="92"/>
      <c r="K26" s="92"/>
      <c r="L26" s="92"/>
      <c r="M26" s="92"/>
      <c r="N26" s="92"/>
    </row>
    <row r="27" spans="1:14" s="93" customFormat="1" ht="20.100000000000001" customHeight="1"/>
    <row r="28" spans="1:14" s="93" customFormat="1" ht="20.100000000000001" customHeight="1"/>
    <row r="29" spans="1:14" s="93" customFormat="1" ht="20.100000000000001" customHeight="1"/>
    <row r="30" spans="1:14" s="93" customFormat="1" ht="20.100000000000001" customHeight="1"/>
    <row r="31" spans="1:14" s="93" customFormat="1" ht="20.100000000000001" customHeight="1"/>
    <row r="32" spans="1:14" s="93" customFormat="1" ht="20.100000000000001" customHeight="1"/>
    <row r="33" s="93" customFormat="1" ht="20.100000000000001" customHeight="1"/>
    <row r="34" s="93" customFormat="1" ht="20.100000000000001" customHeight="1"/>
    <row r="35" s="93" customFormat="1" ht="20.100000000000001" customHeight="1"/>
    <row r="36" s="93" customFormat="1" ht="20.100000000000001" customHeight="1"/>
    <row r="37" s="93" customFormat="1" ht="20.100000000000001" customHeight="1"/>
    <row r="38" s="93" customFormat="1" ht="20.100000000000001" customHeight="1"/>
    <row r="52" spans="9:9" ht="20.100000000000001" customHeight="1">
      <c r="I52" s="84"/>
    </row>
  </sheetData>
  <mergeCells count="9">
    <mergeCell ref="D13:E13"/>
    <mergeCell ref="J11:L11"/>
    <mergeCell ref="B3:N3"/>
    <mergeCell ref="B5:N5"/>
    <mergeCell ref="B6:N6"/>
    <mergeCell ref="B7:N7"/>
    <mergeCell ref="F9:N9"/>
    <mergeCell ref="F10:N10"/>
    <mergeCell ref="B4:N4"/>
  </mergeCells>
  <pageMargins left="1.1811023622047245" right="0.59055118110236227" top="0.78740157480314965" bottom="0.78740157480314965" header="0.78740157480314965" footer="0.78740157480314965"/>
  <pageSetup paperSize="9" firstPageNumber="8" orientation="landscape" r:id="rId1"/>
  <headerFooter>
    <oddFooter>&amp;L&amp;"Angsana New,Regular"&amp;16Notes to the interim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W79"/>
  <sheetViews>
    <sheetView view="pageBreakPreview" zoomScale="145" zoomScaleNormal="145" zoomScaleSheetLayoutView="145" workbookViewId="0">
      <selection activeCell="E2" sqref="E2"/>
    </sheetView>
  </sheetViews>
  <sheetFormatPr defaultColWidth="9.140625" defaultRowHeight="23.1" customHeight="1"/>
  <cols>
    <col min="1" max="4" width="1.7109375" style="1" customWidth="1"/>
    <col min="5" max="5" width="36.42578125" style="8" customWidth="1"/>
    <col min="6" max="6" width="11.7109375" style="1" customWidth="1"/>
    <col min="7" max="7" width="0.85546875" style="1" customWidth="1"/>
    <col min="8" max="8" width="11.7109375" style="1" customWidth="1"/>
    <col min="9" max="9" width="0.85546875" style="1" customWidth="1"/>
    <col min="10" max="10" width="11.7109375" style="1" customWidth="1"/>
    <col min="11" max="11" width="0.85546875" style="1" customWidth="1"/>
    <col min="12" max="12" width="11.7109375" style="1" customWidth="1"/>
    <col min="13" max="13" width="0.140625" style="1" customWidth="1"/>
    <col min="14" max="14" width="5.140625" style="1" bestFit="1" customWidth="1"/>
    <col min="15" max="16384" width="9.140625" style="1"/>
  </cols>
  <sheetData>
    <row r="1" spans="1:23" ht="20.100000000000001" customHeight="1">
      <c r="H1" s="3"/>
      <c r="L1" s="3" t="s">
        <v>120</v>
      </c>
    </row>
    <row r="2" spans="1:23" ht="20.100000000000001" customHeight="1">
      <c r="H2" s="3"/>
      <c r="L2" s="3" t="s">
        <v>121</v>
      </c>
    </row>
    <row r="3" spans="1:23" s="4" customFormat="1" ht="20.100000000000001" customHeight="1">
      <c r="A3" s="333" t="s">
        <v>79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338"/>
    </row>
    <row r="4" spans="1:23" s="36" customFormat="1" ht="20.100000000000001" customHeight="1">
      <c r="B4" s="335" t="s">
        <v>83</v>
      </c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7"/>
      <c r="P4" s="37"/>
      <c r="Q4" s="37"/>
      <c r="R4" s="37"/>
      <c r="S4" s="37"/>
      <c r="T4" s="38"/>
      <c r="U4" s="38"/>
      <c r="V4" s="38"/>
      <c r="W4" s="38"/>
    </row>
    <row r="5" spans="1:23" s="36" customFormat="1" ht="20.100000000000001" customHeight="1">
      <c r="B5" s="335" t="s">
        <v>109</v>
      </c>
      <c r="C5" s="335"/>
      <c r="D5" s="335"/>
      <c r="E5" s="335"/>
      <c r="F5" s="335"/>
      <c r="G5" s="335"/>
      <c r="H5" s="335"/>
      <c r="I5" s="335"/>
      <c r="J5" s="335"/>
      <c r="K5" s="335"/>
      <c r="L5" s="335"/>
      <c r="M5" s="335"/>
      <c r="N5" s="335"/>
      <c r="O5" s="37"/>
      <c r="P5" s="37"/>
      <c r="Q5" s="37"/>
      <c r="R5" s="37"/>
      <c r="S5" s="37"/>
    </row>
    <row r="6" spans="1:23" s="40" customFormat="1" ht="20.100000000000001" customHeight="1">
      <c r="A6" s="355" t="s">
        <v>59</v>
      </c>
      <c r="B6" s="355"/>
      <c r="C6" s="355"/>
      <c r="D6" s="355"/>
      <c r="E6" s="355"/>
      <c r="F6" s="355"/>
      <c r="G6" s="355"/>
      <c r="H6" s="355"/>
      <c r="I6" s="355"/>
      <c r="J6" s="355"/>
      <c r="K6" s="355"/>
      <c r="L6" s="355"/>
      <c r="M6" s="355"/>
      <c r="N6" s="355"/>
    </row>
    <row r="7" spans="1:23" s="40" customFormat="1" ht="20.100000000000001" customHeight="1">
      <c r="A7" s="355" t="s">
        <v>140</v>
      </c>
      <c r="B7" s="355"/>
      <c r="C7" s="355"/>
      <c r="D7" s="355"/>
      <c r="E7" s="355"/>
      <c r="F7" s="355"/>
      <c r="G7" s="355"/>
      <c r="H7" s="355"/>
      <c r="I7" s="355"/>
      <c r="J7" s="355"/>
      <c r="K7" s="355"/>
      <c r="L7" s="355"/>
      <c r="M7" s="355"/>
      <c r="N7" s="355"/>
    </row>
    <row r="8" spans="1:23" s="40" customFormat="1" ht="9.9499999999999993" customHeight="1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</row>
    <row r="9" spans="1:23" ht="18" customHeight="1">
      <c r="F9" s="363" t="s">
        <v>36</v>
      </c>
      <c r="G9" s="363"/>
      <c r="H9" s="363"/>
      <c r="I9" s="363"/>
      <c r="J9" s="363"/>
      <c r="K9" s="363"/>
      <c r="L9" s="363"/>
    </row>
    <row r="10" spans="1:23" ht="18" customHeight="1">
      <c r="F10" s="336" t="s">
        <v>19</v>
      </c>
      <c r="G10" s="336"/>
      <c r="H10" s="336"/>
      <c r="I10" s="8"/>
      <c r="J10" s="336" t="s">
        <v>28</v>
      </c>
      <c r="K10" s="336"/>
      <c r="L10" s="336"/>
    </row>
    <row r="11" spans="1:23" s="8" customFormat="1" ht="18" customHeight="1">
      <c r="F11" s="10">
        <v>2025</v>
      </c>
      <c r="H11" s="10">
        <v>2024</v>
      </c>
      <c r="J11" s="10">
        <v>2025</v>
      </c>
      <c r="L11" s="10">
        <v>2024</v>
      </c>
    </row>
    <row r="12" spans="1:23" ht="18" customHeight="1">
      <c r="A12" s="207" t="s">
        <v>18</v>
      </c>
      <c r="B12" s="12"/>
      <c r="C12" s="12"/>
      <c r="D12" s="12"/>
      <c r="E12" s="208"/>
    </row>
    <row r="13" spans="1:23" ht="18" customHeight="1">
      <c r="A13" s="1" t="s">
        <v>111</v>
      </c>
      <c r="B13" s="12"/>
      <c r="D13" s="12"/>
      <c r="E13" s="209"/>
      <c r="F13" s="210">
        <v>100800836.93000001</v>
      </c>
      <c r="G13" s="210"/>
      <c r="H13" s="210">
        <v>14159045.330000015</v>
      </c>
      <c r="I13" s="210"/>
      <c r="J13" s="210">
        <v>100783863.72</v>
      </c>
      <c r="K13" s="210"/>
      <c r="L13" s="210">
        <v>13751681.630000001</v>
      </c>
    </row>
    <row r="14" spans="1:23" ht="18" customHeight="1">
      <c r="A14" s="1" t="s">
        <v>129</v>
      </c>
      <c r="B14" s="12"/>
      <c r="D14" s="12"/>
      <c r="E14" s="209"/>
      <c r="F14" s="218"/>
      <c r="G14" s="210"/>
      <c r="H14" s="218"/>
      <c r="I14" s="210"/>
      <c r="J14" s="218"/>
      <c r="K14" s="210"/>
      <c r="L14" s="218"/>
    </row>
    <row r="15" spans="1:23" ht="18" customHeight="1">
      <c r="B15" s="1" t="s">
        <v>128</v>
      </c>
      <c r="D15" s="12"/>
      <c r="E15" s="209"/>
      <c r="F15" s="218"/>
      <c r="G15" s="210"/>
      <c r="H15" s="218"/>
      <c r="I15" s="210"/>
      <c r="J15" s="218"/>
      <c r="K15" s="210"/>
      <c r="L15" s="218"/>
    </row>
    <row r="16" spans="1:23" ht="18" customHeight="1">
      <c r="A16" s="12"/>
      <c r="B16" s="12"/>
      <c r="C16" s="14" t="s">
        <v>138</v>
      </c>
      <c r="D16" s="12"/>
      <c r="E16" s="209"/>
      <c r="F16" s="218">
        <v>-18617.950000000186</v>
      </c>
      <c r="G16" s="235"/>
      <c r="H16" s="218">
        <v>-1309463.05</v>
      </c>
      <c r="I16" s="210"/>
      <c r="J16" s="218">
        <v>-18617.95</v>
      </c>
      <c r="K16" s="235"/>
      <c r="L16" s="218">
        <v>-1309463.05</v>
      </c>
    </row>
    <row r="17" spans="1:12" ht="18" customHeight="1">
      <c r="A17" s="12"/>
      <c r="B17" s="12"/>
      <c r="C17" s="14" t="s">
        <v>80</v>
      </c>
      <c r="D17" s="12"/>
      <c r="E17" s="209"/>
      <c r="F17" s="218">
        <v>20494282.350000001</v>
      </c>
      <c r="G17" s="235"/>
      <c r="H17" s="218">
        <v>19782913.710000001</v>
      </c>
      <c r="I17" s="210"/>
      <c r="J17" s="218">
        <v>20494282.350000001</v>
      </c>
      <c r="K17" s="235"/>
      <c r="L17" s="218">
        <v>19782913.710000001</v>
      </c>
    </row>
    <row r="18" spans="1:12" ht="18" customHeight="1">
      <c r="A18" s="12"/>
      <c r="B18" s="12"/>
      <c r="C18" s="14" t="s">
        <v>160</v>
      </c>
      <c r="D18" s="12"/>
      <c r="E18" s="1"/>
      <c r="F18" s="218">
        <v>653683.23</v>
      </c>
      <c r="G18" s="130"/>
      <c r="H18" s="218">
        <v>150000</v>
      </c>
      <c r="I18" s="210"/>
      <c r="J18" s="218">
        <v>653683.23</v>
      </c>
      <c r="K18" s="212"/>
      <c r="L18" s="218">
        <v>150000</v>
      </c>
    </row>
    <row r="19" spans="1:12" ht="18" customHeight="1">
      <c r="A19" s="12"/>
      <c r="C19" s="14" t="s">
        <v>110</v>
      </c>
      <c r="D19" s="12"/>
      <c r="E19" s="209"/>
      <c r="F19" s="270">
        <v>0</v>
      </c>
      <c r="G19" s="212"/>
      <c r="H19" s="218">
        <v>-329900</v>
      </c>
      <c r="I19" s="210"/>
      <c r="J19" s="270">
        <v>0</v>
      </c>
      <c r="K19" s="327"/>
      <c r="L19" s="270">
        <v>0</v>
      </c>
    </row>
    <row r="20" spans="1:12" ht="18" customHeight="1">
      <c r="A20" s="12"/>
      <c r="B20" s="12"/>
      <c r="C20" s="213" t="s">
        <v>139</v>
      </c>
      <c r="D20" s="12"/>
      <c r="E20" s="209"/>
      <c r="F20" s="270">
        <v>0</v>
      </c>
      <c r="G20" s="212"/>
      <c r="H20" s="218">
        <v>-11620.809999999998</v>
      </c>
      <c r="I20" s="210"/>
      <c r="J20" s="270">
        <v>0</v>
      </c>
      <c r="K20" s="130"/>
      <c r="L20" s="218">
        <v>-11620.809999999998</v>
      </c>
    </row>
    <row r="21" spans="1:12" ht="18" customHeight="1">
      <c r="A21" s="12"/>
      <c r="B21" s="12"/>
      <c r="C21" s="14" t="s">
        <v>60</v>
      </c>
      <c r="D21" s="12"/>
      <c r="E21" s="209"/>
      <c r="F21" s="218">
        <v>1285372.67</v>
      </c>
      <c r="G21" s="235"/>
      <c r="H21" s="218">
        <v>1223324.04</v>
      </c>
      <c r="I21" s="210"/>
      <c r="J21" s="218">
        <v>1285372.67</v>
      </c>
      <c r="K21" s="235"/>
      <c r="L21" s="218">
        <v>1223324.04</v>
      </c>
    </row>
    <row r="22" spans="1:12" ht="18" customHeight="1">
      <c r="A22" s="214"/>
      <c r="B22" s="12"/>
      <c r="C22" s="14" t="s">
        <v>13</v>
      </c>
      <c r="D22" s="12"/>
      <c r="E22" s="209"/>
      <c r="F22" s="218">
        <v>-1435653.23</v>
      </c>
      <c r="G22" s="235"/>
      <c r="H22" s="218">
        <v>-1325088.47</v>
      </c>
      <c r="I22" s="210"/>
      <c r="J22" s="218">
        <v>-1435097.09</v>
      </c>
      <c r="K22" s="235"/>
      <c r="L22" s="218">
        <v>-1325088.47</v>
      </c>
    </row>
    <row r="23" spans="1:12" ht="18" customHeight="1">
      <c r="A23" s="214"/>
      <c r="B23" s="12"/>
      <c r="C23" s="14" t="s">
        <v>69</v>
      </c>
      <c r="D23" s="12"/>
      <c r="E23" s="209"/>
      <c r="F23" s="218">
        <v>568102.74</v>
      </c>
      <c r="G23" s="235"/>
      <c r="H23" s="218">
        <v>1049597.43</v>
      </c>
      <c r="I23" s="210"/>
      <c r="J23" s="218">
        <v>568102.74</v>
      </c>
      <c r="K23" s="235"/>
      <c r="L23" s="218">
        <v>1049597.43</v>
      </c>
    </row>
    <row r="24" spans="1:12" ht="18" customHeight="1">
      <c r="A24" s="214"/>
      <c r="B24" s="12"/>
      <c r="C24" s="14" t="s">
        <v>123</v>
      </c>
      <c r="D24" s="12"/>
      <c r="E24" s="209"/>
      <c r="F24" s="215">
        <v>-652263.18000000005</v>
      </c>
      <c r="G24" s="236"/>
      <c r="H24" s="215">
        <v>1605090.35</v>
      </c>
      <c r="I24" s="217"/>
      <c r="J24" s="215">
        <v>-652263.18000000005</v>
      </c>
      <c r="K24" s="236"/>
      <c r="L24" s="215">
        <v>1605090.35</v>
      </c>
    </row>
    <row r="25" spans="1:12" ht="18" customHeight="1">
      <c r="A25" s="1" t="s">
        <v>130</v>
      </c>
      <c r="B25" s="12"/>
      <c r="C25" s="14"/>
      <c r="D25" s="12"/>
      <c r="E25" s="209"/>
      <c r="F25" s="231"/>
      <c r="G25" s="216"/>
      <c r="H25" s="125"/>
      <c r="I25" s="217"/>
      <c r="J25" s="231"/>
      <c r="K25" s="216"/>
      <c r="L25" s="125"/>
    </row>
    <row r="26" spans="1:12" ht="18" customHeight="1">
      <c r="B26" s="1" t="s">
        <v>131</v>
      </c>
      <c r="C26" s="12"/>
      <c r="D26" s="12"/>
      <c r="E26" s="1"/>
      <c r="F26" s="218">
        <f>SUM(F13:F25)</f>
        <v>121695743.56</v>
      </c>
      <c r="G26" s="210"/>
      <c r="H26" s="218">
        <v>34993898.530000024</v>
      </c>
      <c r="I26" s="210"/>
      <c r="J26" s="218">
        <f>SUM(J13:J25)</f>
        <v>121679326.48999999</v>
      </c>
      <c r="K26" s="210"/>
      <c r="L26" s="218">
        <v>34916434.829999998</v>
      </c>
    </row>
    <row r="27" spans="1:12" ht="18" customHeight="1">
      <c r="A27" s="1" t="s">
        <v>135</v>
      </c>
      <c r="C27" s="12"/>
      <c r="D27" s="12"/>
      <c r="E27" s="209"/>
      <c r="F27" s="210"/>
      <c r="G27" s="235"/>
      <c r="H27" s="210"/>
      <c r="I27" s="210"/>
      <c r="J27" s="210"/>
      <c r="K27" s="235"/>
      <c r="L27" s="210"/>
    </row>
    <row r="28" spans="1:12" ht="18" customHeight="1">
      <c r="A28" s="214"/>
      <c r="B28" s="12"/>
      <c r="C28" s="14" t="s">
        <v>74</v>
      </c>
      <c r="D28" s="12"/>
      <c r="E28" s="209"/>
      <c r="F28" s="219">
        <v>7408249.8399999999</v>
      </c>
      <c r="G28" s="210"/>
      <c r="H28" s="219">
        <v>-1371817.46</v>
      </c>
      <c r="I28" s="210"/>
      <c r="J28" s="219">
        <v>7408389.8399999999</v>
      </c>
      <c r="K28" s="210"/>
      <c r="L28" s="219">
        <v>-1546441.46</v>
      </c>
    </row>
    <row r="29" spans="1:12" ht="18" customHeight="1">
      <c r="A29" s="214"/>
      <c r="B29" s="12"/>
      <c r="C29" s="14" t="s">
        <v>84</v>
      </c>
      <c r="D29" s="12"/>
      <c r="E29" s="209"/>
      <c r="F29" s="219">
        <v>752474.59999999986</v>
      </c>
      <c r="G29" s="240"/>
      <c r="H29" s="219">
        <v>1070975.5000000056</v>
      </c>
      <c r="I29" s="210"/>
      <c r="J29" s="219">
        <v>752474.59999999986</v>
      </c>
      <c r="K29" s="240"/>
      <c r="L29" s="219">
        <v>1070975.5000000056</v>
      </c>
    </row>
    <row r="30" spans="1:12" ht="18" customHeight="1">
      <c r="A30" s="214"/>
      <c r="B30" s="12"/>
      <c r="C30" s="14" t="s">
        <v>7</v>
      </c>
      <c r="D30" s="12"/>
      <c r="E30" s="209"/>
      <c r="F30" s="219">
        <v>-1564062.67</v>
      </c>
      <c r="G30" s="241"/>
      <c r="H30" s="219">
        <v>209705.36</v>
      </c>
      <c r="I30" s="210"/>
      <c r="J30" s="219">
        <v>-1564062.67</v>
      </c>
      <c r="K30" s="241"/>
      <c r="L30" s="219">
        <v>209705.36</v>
      </c>
    </row>
    <row r="31" spans="1:12" ht="18" customHeight="1">
      <c r="A31" s="214"/>
      <c r="B31" s="12"/>
      <c r="C31" s="14" t="s">
        <v>67</v>
      </c>
      <c r="D31" s="12"/>
      <c r="E31" s="209"/>
      <c r="F31" s="219">
        <v>-23859.48</v>
      </c>
      <c r="G31" s="235"/>
      <c r="H31" s="219">
        <v>-31254.05</v>
      </c>
      <c r="I31" s="210"/>
      <c r="J31" s="219">
        <v>-23859.48</v>
      </c>
      <c r="K31" s="235"/>
      <c r="L31" s="219">
        <v>-31254.05</v>
      </c>
    </row>
    <row r="32" spans="1:12" ht="18" customHeight="1">
      <c r="A32" s="214"/>
      <c r="B32" s="12"/>
      <c r="C32" s="14" t="s">
        <v>20</v>
      </c>
      <c r="D32" s="12"/>
      <c r="E32" s="209"/>
      <c r="F32" s="219">
        <v>-14000</v>
      </c>
      <c r="G32" s="235"/>
      <c r="H32" s="219">
        <v>-22000</v>
      </c>
      <c r="I32" s="210"/>
      <c r="J32" s="219">
        <v>-14000</v>
      </c>
      <c r="K32" s="235"/>
      <c r="L32" s="219">
        <v>-22000</v>
      </c>
    </row>
    <row r="33" spans="1:23" ht="18" customHeight="1">
      <c r="A33" s="1" t="s">
        <v>119</v>
      </c>
      <c r="B33" s="12"/>
      <c r="C33" s="220"/>
      <c r="D33" s="12"/>
      <c r="E33" s="209"/>
      <c r="F33" s="210"/>
      <c r="G33" s="235"/>
      <c r="H33" s="210"/>
      <c r="I33" s="210"/>
      <c r="J33" s="210"/>
      <c r="K33" s="235"/>
      <c r="L33" s="210"/>
    </row>
    <row r="34" spans="1:23" ht="18" customHeight="1">
      <c r="A34" s="12"/>
      <c r="B34" s="12"/>
      <c r="C34" s="14" t="s">
        <v>72</v>
      </c>
      <c r="D34" s="12"/>
      <c r="E34" s="209"/>
      <c r="F34" s="219">
        <v>208556.97</v>
      </c>
      <c r="G34" s="210"/>
      <c r="H34" s="219">
        <v>-1920882.03</v>
      </c>
      <c r="I34" s="210"/>
      <c r="J34" s="219">
        <v>191084.07</v>
      </c>
      <c r="K34" s="210"/>
      <c r="L34" s="219">
        <v>-1920389.36</v>
      </c>
    </row>
    <row r="35" spans="1:23" ht="18" customHeight="1">
      <c r="A35" s="12"/>
      <c r="B35" s="12"/>
      <c r="C35" s="14" t="s">
        <v>101</v>
      </c>
      <c r="D35" s="12"/>
      <c r="E35" s="209"/>
      <c r="F35" s="221">
        <v>-563866.46</v>
      </c>
      <c r="G35" s="210"/>
      <c r="H35" s="221">
        <v>124355.88</v>
      </c>
      <c r="I35" s="210"/>
      <c r="J35" s="221">
        <v>-563376.46</v>
      </c>
      <c r="K35" s="210"/>
      <c r="L35" s="221">
        <v>124355.88</v>
      </c>
    </row>
    <row r="36" spans="1:23" ht="18" customHeight="1">
      <c r="A36" s="1" t="s">
        <v>51</v>
      </c>
      <c r="B36" s="220"/>
      <c r="C36" s="220"/>
      <c r="D36" s="12"/>
      <c r="E36" s="209"/>
      <c r="F36" s="219">
        <f>SUM(F26:F35)</f>
        <v>127899236.36</v>
      </c>
      <c r="G36" s="210"/>
      <c r="H36" s="219">
        <v>33052981.73</v>
      </c>
      <c r="I36" s="210"/>
      <c r="J36" s="219">
        <f>SUM(J26:J35)</f>
        <v>127865976.38999999</v>
      </c>
      <c r="K36" s="210"/>
      <c r="L36" s="219">
        <f>SUM(L26:L35)</f>
        <v>32801386.700000007</v>
      </c>
    </row>
    <row r="37" spans="1:23" ht="18" customHeight="1">
      <c r="A37" s="1" t="s">
        <v>52</v>
      </c>
      <c r="B37" s="220"/>
      <c r="C37" s="220"/>
      <c r="D37" s="12"/>
      <c r="E37" s="209"/>
      <c r="F37" s="219">
        <v>165941.14000000001</v>
      </c>
      <c r="G37" s="210"/>
      <c r="H37" s="212">
        <v>127998.91</v>
      </c>
      <c r="I37" s="210"/>
      <c r="J37" s="219">
        <v>165385</v>
      </c>
      <c r="K37" s="210"/>
      <c r="L37" s="212">
        <v>127998.91</v>
      </c>
    </row>
    <row r="38" spans="1:23" ht="18" customHeight="1">
      <c r="A38" s="1" t="s">
        <v>136</v>
      </c>
      <c r="B38" s="220"/>
      <c r="C38" s="220"/>
      <c r="D38" s="12"/>
      <c r="E38" s="209"/>
      <c r="F38" s="222">
        <v>-442400</v>
      </c>
      <c r="G38" s="210"/>
      <c r="H38" s="219">
        <v>2965328.69</v>
      </c>
      <c r="I38" s="210"/>
      <c r="J38" s="222">
        <v>-442400</v>
      </c>
      <c r="K38" s="210"/>
      <c r="L38" s="219">
        <v>2965328.69</v>
      </c>
    </row>
    <row r="39" spans="1:23" ht="18" customHeight="1">
      <c r="A39" s="14" t="s">
        <v>102</v>
      </c>
      <c r="B39" s="220"/>
      <c r="C39" s="220"/>
      <c r="D39" s="12"/>
      <c r="E39" s="1"/>
      <c r="F39" s="219">
        <v>-1358887.2500000007</v>
      </c>
      <c r="G39" s="210"/>
      <c r="H39" s="219">
        <v>-982862.10000000021</v>
      </c>
      <c r="I39" s="210"/>
      <c r="J39" s="219">
        <v>-1356562.3900000006</v>
      </c>
      <c r="K39" s="210"/>
      <c r="L39" s="219">
        <v>-979589.95000000019</v>
      </c>
    </row>
    <row r="40" spans="1:23" ht="18" customHeight="1">
      <c r="A40" s="12"/>
      <c r="B40" s="12"/>
      <c r="C40" s="220"/>
      <c r="D40" s="14" t="s">
        <v>77</v>
      </c>
      <c r="E40" s="1"/>
      <c r="F40" s="232">
        <v>126263890.25</v>
      </c>
      <c r="G40" s="210"/>
      <c r="H40" s="232">
        <v>35163447.230000034</v>
      </c>
      <c r="I40" s="210"/>
      <c r="J40" s="232">
        <v>126232399</v>
      </c>
      <c r="K40" s="210"/>
      <c r="L40" s="232">
        <v>34915124.350000001</v>
      </c>
    </row>
    <row r="41" spans="1:23" s="41" customFormat="1" ht="18" customHeight="1">
      <c r="A41" s="43"/>
      <c r="B41" s="43"/>
      <c r="C41" s="49"/>
      <c r="D41" s="45"/>
      <c r="F41" s="46"/>
      <c r="G41" s="44"/>
      <c r="H41" s="47"/>
      <c r="I41" s="44"/>
      <c r="J41" s="46"/>
      <c r="K41" s="44"/>
      <c r="L41" s="47"/>
    </row>
    <row r="42" spans="1:23" s="50" customFormat="1" ht="20.100000000000001" customHeight="1">
      <c r="A42" s="24"/>
      <c r="B42" s="24"/>
      <c r="C42" s="24"/>
      <c r="D42" s="24"/>
      <c r="E42" s="24"/>
      <c r="F42" s="24"/>
      <c r="G42" s="24"/>
      <c r="H42" s="3"/>
      <c r="I42" s="24"/>
      <c r="J42" s="24"/>
      <c r="K42" s="24"/>
      <c r="L42" s="3" t="s">
        <v>120</v>
      </c>
    </row>
    <row r="43" spans="1:23" s="50" customFormat="1" ht="20.100000000000001" customHeight="1">
      <c r="A43" s="24"/>
      <c r="B43" s="24"/>
      <c r="C43" s="24"/>
      <c r="D43" s="24"/>
      <c r="E43" s="24"/>
      <c r="F43" s="24"/>
      <c r="G43" s="24"/>
      <c r="H43" s="3"/>
      <c r="I43" s="24"/>
      <c r="J43" s="24"/>
      <c r="K43" s="24"/>
      <c r="L43" s="3" t="s">
        <v>121</v>
      </c>
    </row>
    <row r="44" spans="1:23" s="4" customFormat="1" ht="20.100000000000001" customHeight="1">
      <c r="A44" s="333" t="s">
        <v>154</v>
      </c>
      <c r="B44" s="338"/>
      <c r="C44" s="338"/>
      <c r="D44" s="338"/>
      <c r="E44" s="338"/>
      <c r="F44" s="338"/>
      <c r="G44" s="338"/>
      <c r="H44" s="338"/>
      <c r="I44" s="338"/>
      <c r="J44" s="338"/>
      <c r="K44" s="338"/>
      <c r="L44" s="338"/>
      <c r="M44" s="338"/>
      <c r="N44" s="338"/>
    </row>
    <row r="45" spans="1:23" s="36" customFormat="1" ht="20.100000000000001" customHeight="1">
      <c r="B45" s="335" t="s">
        <v>83</v>
      </c>
      <c r="C45" s="335"/>
      <c r="D45" s="335"/>
      <c r="E45" s="335"/>
      <c r="F45" s="335"/>
      <c r="G45" s="335"/>
      <c r="H45" s="335"/>
      <c r="I45" s="335"/>
      <c r="J45" s="335"/>
      <c r="K45" s="335"/>
      <c r="L45" s="335"/>
      <c r="M45" s="335"/>
      <c r="N45" s="335"/>
      <c r="O45" s="37"/>
      <c r="P45" s="37"/>
      <c r="Q45" s="37"/>
      <c r="R45" s="37"/>
      <c r="S45" s="37"/>
      <c r="T45" s="38"/>
      <c r="U45" s="38"/>
      <c r="V45" s="38"/>
      <c r="W45" s="38"/>
    </row>
    <row r="46" spans="1:23" s="36" customFormat="1" ht="20.100000000000001" customHeight="1">
      <c r="B46" s="335" t="s">
        <v>109</v>
      </c>
      <c r="C46" s="335"/>
      <c r="D46" s="335"/>
      <c r="E46" s="335"/>
      <c r="F46" s="335"/>
      <c r="G46" s="335"/>
      <c r="H46" s="335"/>
      <c r="I46" s="335"/>
      <c r="J46" s="335"/>
      <c r="K46" s="335"/>
      <c r="L46" s="335"/>
      <c r="M46" s="335"/>
      <c r="N46" s="335"/>
      <c r="O46" s="37"/>
      <c r="P46" s="37"/>
      <c r="Q46" s="37"/>
      <c r="R46" s="37"/>
      <c r="S46" s="37"/>
    </row>
    <row r="47" spans="1:23" s="40" customFormat="1" ht="20.100000000000001" customHeight="1">
      <c r="A47" s="355" t="s">
        <v>61</v>
      </c>
      <c r="B47" s="355"/>
      <c r="C47" s="355"/>
      <c r="D47" s="355"/>
      <c r="E47" s="355"/>
      <c r="F47" s="355"/>
      <c r="G47" s="355"/>
      <c r="H47" s="355"/>
      <c r="I47" s="355"/>
      <c r="J47" s="355"/>
      <c r="K47" s="355"/>
      <c r="L47" s="355"/>
      <c r="M47" s="355"/>
      <c r="N47" s="355"/>
    </row>
    <row r="48" spans="1:23" s="40" customFormat="1" ht="20.100000000000001" customHeight="1">
      <c r="A48" s="355" t="s">
        <v>140</v>
      </c>
      <c r="B48" s="355"/>
      <c r="C48" s="355"/>
      <c r="D48" s="355"/>
      <c r="E48" s="355"/>
      <c r="F48" s="355"/>
      <c r="G48" s="355"/>
      <c r="H48" s="355"/>
      <c r="I48" s="355"/>
      <c r="J48" s="355"/>
      <c r="K48" s="355"/>
      <c r="L48" s="355"/>
      <c r="M48" s="355"/>
      <c r="N48" s="355"/>
    </row>
    <row r="49" spans="1:14" s="40" customFormat="1" ht="9.9499999999999993" customHeight="1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</row>
    <row r="50" spans="1:14" ht="18" customHeight="1">
      <c r="F50" s="363" t="s">
        <v>36</v>
      </c>
      <c r="G50" s="363"/>
      <c r="H50" s="363"/>
      <c r="I50" s="363"/>
      <c r="J50" s="363"/>
      <c r="K50" s="363"/>
      <c r="L50" s="363"/>
    </row>
    <row r="51" spans="1:14" ht="18" customHeight="1">
      <c r="F51" s="336" t="s">
        <v>19</v>
      </c>
      <c r="G51" s="336"/>
      <c r="H51" s="336"/>
      <c r="I51" s="8"/>
      <c r="J51" s="336" t="s">
        <v>28</v>
      </c>
      <c r="K51" s="336"/>
      <c r="L51" s="336"/>
    </row>
    <row r="52" spans="1:14" ht="18" customHeight="1">
      <c r="F52" s="10">
        <v>2025</v>
      </c>
      <c r="G52" s="8"/>
      <c r="H52" s="10">
        <v>2024</v>
      </c>
      <c r="I52" s="8"/>
      <c r="J52" s="10">
        <v>2025</v>
      </c>
      <c r="K52" s="8"/>
      <c r="L52" s="10">
        <v>2024</v>
      </c>
    </row>
    <row r="53" spans="1:14" ht="18" customHeight="1">
      <c r="A53" s="223" t="s">
        <v>26</v>
      </c>
      <c r="B53" s="12"/>
      <c r="C53" s="12"/>
      <c r="D53" s="12"/>
      <c r="E53" s="224"/>
      <c r="F53" s="225"/>
      <c r="G53" s="225"/>
      <c r="H53" s="225"/>
      <c r="I53" s="225"/>
      <c r="J53" s="225"/>
      <c r="K53" s="225"/>
      <c r="L53" s="225"/>
    </row>
    <row r="54" spans="1:14" ht="18" customHeight="1">
      <c r="A54" s="242" t="s">
        <v>153</v>
      </c>
      <c r="B54" s="12"/>
      <c r="C54" s="12"/>
      <c r="D54" s="12"/>
      <c r="E54" s="224"/>
      <c r="F54" s="219">
        <v>-50000000</v>
      </c>
      <c r="G54" s="125"/>
      <c r="H54" s="270">
        <v>0</v>
      </c>
      <c r="I54" s="125"/>
      <c r="J54" s="219">
        <v>-50000000</v>
      </c>
      <c r="K54" s="125"/>
      <c r="L54" s="270">
        <v>0</v>
      </c>
    </row>
    <row r="55" spans="1:14" ht="18" customHeight="1">
      <c r="A55" s="1" t="s">
        <v>103</v>
      </c>
      <c r="B55" s="12"/>
      <c r="C55" s="12"/>
      <c r="D55" s="12"/>
      <c r="E55" s="224"/>
      <c r="F55" s="234">
        <v>-16077248.279999997</v>
      </c>
      <c r="G55" s="235"/>
      <c r="H55" s="219">
        <v>-6424041.5300000012</v>
      </c>
      <c r="I55" s="219"/>
      <c r="J55" s="219">
        <v>-16077248.279999997</v>
      </c>
      <c r="K55" s="219"/>
      <c r="L55" s="219">
        <v>-6424041.5300000012</v>
      </c>
    </row>
    <row r="56" spans="1:14" s="242" customFormat="1" ht="18" customHeight="1">
      <c r="A56" s="242" t="s">
        <v>147</v>
      </c>
      <c r="D56" s="127"/>
      <c r="E56" s="234"/>
      <c r="F56" s="270">
        <v>0</v>
      </c>
      <c r="G56" s="210"/>
      <c r="H56" s="219">
        <v>-5430000</v>
      </c>
      <c r="I56" s="219"/>
      <c r="J56" s="270">
        <v>0</v>
      </c>
      <c r="K56" s="219"/>
      <c r="L56" s="219">
        <v>-5430000</v>
      </c>
    </row>
    <row r="57" spans="1:14" ht="18" customHeight="1">
      <c r="A57" s="1" t="s">
        <v>62</v>
      </c>
      <c r="B57" s="12"/>
      <c r="C57" s="12"/>
      <c r="D57" s="12"/>
      <c r="E57" s="224"/>
      <c r="F57" s="234">
        <v>-276681.64</v>
      </c>
      <c r="G57" s="236"/>
      <c r="H57" s="219">
        <v>-1011285.8</v>
      </c>
      <c r="I57" s="219"/>
      <c r="J57" s="219">
        <v>-276681.64</v>
      </c>
      <c r="K57" s="219"/>
      <c r="L57" s="219">
        <v>-1011285.8</v>
      </c>
    </row>
    <row r="58" spans="1:14" ht="18" customHeight="1">
      <c r="A58" s="1" t="s">
        <v>104</v>
      </c>
      <c r="B58" s="12"/>
      <c r="C58" s="12"/>
      <c r="D58" s="12"/>
      <c r="E58" s="224"/>
      <c r="F58" s="212">
        <v>1869.16</v>
      </c>
      <c r="G58" s="235"/>
      <c r="H58" s="270">
        <v>0</v>
      </c>
      <c r="I58" s="219"/>
      <c r="J58" s="219">
        <v>1869.16</v>
      </c>
      <c r="K58" s="219"/>
      <c r="L58" s="270">
        <v>0</v>
      </c>
    </row>
    <row r="59" spans="1:14" ht="18" customHeight="1">
      <c r="A59" s="1" t="s">
        <v>118</v>
      </c>
      <c r="C59" s="12"/>
      <c r="D59" s="12"/>
      <c r="E59" s="224"/>
      <c r="F59" s="270">
        <v>0</v>
      </c>
      <c r="G59" s="235"/>
      <c r="H59" s="219">
        <v>329900</v>
      </c>
      <c r="I59" s="219"/>
      <c r="J59" s="270">
        <v>0</v>
      </c>
      <c r="K59" s="219"/>
      <c r="L59" s="219">
        <v>329900</v>
      </c>
    </row>
    <row r="60" spans="1:14" ht="18" customHeight="1">
      <c r="A60" s="1" t="s">
        <v>52</v>
      </c>
      <c r="B60" s="12"/>
      <c r="C60" s="12"/>
      <c r="D60" s="12"/>
      <c r="E60" s="1"/>
      <c r="F60" s="212">
        <v>1128973.94</v>
      </c>
      <c r="G60" s="125"/>
      <c r="H60" s="234">
        <v>1118777.0100000005</v>
      </c>
      <c r="I60" s="125"/>
      <c r="J60" s="234">
        <v>1128973.94</v>
      </c>
      <c r="K60" s="125"/>
      <c r="L60" s="234">
        <v>1118777.0100000005</v>
      </c>
    </row>
    <row r="61" spans="1:14" ht="18" customHeight="1">
      <c r="A61" s="12"/>
      <c r="B61" s="12"/>
      <c r="C61" s="12"/>
      <c r="D61" s="14" t="s">
        <v>132</v>
      </c>
      <c r="E61" s="1"/>
      <c r="F61" s="237">
        <f>SUM(F54:F60)</f>
        <v>-65223086.820000008</v>
      </c>
      <c r="G61" s="210"/>
      <c r="H61" s="237">
        <f>SUM(H54:H60)</f>
        <v>-11416650.320000002</v>
      </c>
      <c r="I61" s="210"/>
      <c r="J61" s="237">
        <f>SUM(J54:J60)</f>
        <v>-65223086.820000008</v>
      </c>
      <c r="K61" s="210"/>
      <c r="L61" s="237">
        <f>SUM(L54:L60)</f>
        <v>-11416650.320000002</v>
      </c>
    </row>
    <row r="62" spans="1:14" ht="18" customHeight="1">
      <c r="A62" s="226" t="s">
        <v>27</v>
      </c>
      <c r="B62" s="12"/>
      <c r="C62" s="12"/>
      <c r="D62" s="12"/>
      <c r="E62" s="1"/>
      <c r="F62" s="238"/>
      <c r="G62" s="210"/>
      <c r="H62" s="238"/>
      <c r="I62" s="210"/>
      <c r="J62" s="238"/>
      <c r="K62" s="210"/>
      <c r="L62" s="238"/>
    </row>
    <row r="63" spans="1:14" ht="18" customHeight="1">
      <c r="A63" s="14" t="s">
        <v>157</v>
      </c>
      <c r="B63" s="12"/>
      <c r="C63" s="12"/>
      <c r="D63" s="12"/>
      <c r="E63" s="1"/>
      <c r="F63" s="238">
        <v>4071493.53</v>
      </c>
      <c r="G63" s="210"/>
      <c r="H63" s="270">
        <v>0</v>
      </c>
      <c r="I63" s="210"/>
      <c r="J63" s="238">
        <v>4071493.53</v>
      </c>
      <c r="K63" s="210"/>
      <c r="L63" s="270">
        <v>0</v>
      </c>
    </row>
    <row r="64" spans="1:14" ht="18" customHeight="1">
      <c r="A64" s="14" t="s">
        <v>105</v>
      </c>
      <c r="B64" s="12"/>
      <c r="C64" s="12"/>
      <c r="D64" s="12"/>
      <c r="E64" s="1"/>
      <c r="F64" s="219">
        <v>-11725169.73</v>
      </c>
      <c r="G64" s="210"/>
      <c r="H64" s="219">
        <v>-17599024.010000002</v>
      </c>
      <c r="I64" s="210"/>
      <c r="J64" s="219">
        <v>-11725169.73</v>
      </c>
      <c r="K64" s="210"/>
      <c r="L64" s="219">
        <v>-17599024.010000002</v>
      </c>
    </row>
    <row r="65" spans="1:12" s="242" customFormat="1" ht="18" customHeight="1">
      <c r="A65" s="213" t="s">
        <v>148</v>
      </c>
      <c r="B65" s="315"/>
      <c r="C65" s="315"/>
      <c r="D65" s="315"/>
      <c r="F65" s="219">
        <v>-8399611.3000000007</v>
      </c>
      <c r="G65" s="316"/>
      <c r="H65" s="219">
        <v>-16365039.290000001</v>
      </c>
      <c r="I65" s="219"/>
      <c r="J65" s="219">
        <v>-8399611.3000000007</v>
      </c>
      <c r="K65" s="219"/>
      <c r="L65" s="219">
        <v>-16365039.290000001</v>
      </c>
    </row>
    <row r="66" spans="1:12" ht="18" customHeight="1">
      <c r="A66" s="14" t="s">
        <v>53</v>
      </c>
      <c r="B66" s="12"/>
      <c r="C66" s="12"/>
      <c r="D66" s="12"/>
      <c r="E66" s="1"/>
      <c r="F66" s="219">
        <v>-568102.74</v>
      </c>
      <c r="G66" s="210"/>
      <c r="H66" s="219">
        <v>-1049597.43</v>
      </c>
      <c r="I66" s="210"/>
      <c r="J66" s="219">
        <v>-568102.74</v>
      </c>
      <c r="K66" s="210"/>
      <c r="L66" s="219">
        <v>-1049597.43</v>
      </c>
    </row>
    <row r="67" spans="1:12" ht="18" customHeight="1">
      <c r="A67" s="12"/>
      <c r="B67" s="12"/>
      <c r="C67" s="12"/>
      <c r="D67" s="14" t="s">
        <v>108</v>
      </c>
      <c r="E67" s="1"/>
      <c r="F67" s="233">
        <v>-16621390.240000002</v>
      </c>
      <c r="G67" s="210"/>
      <c r="H67" s="233">
        <v>-35013660.730000004</v>
      </c>
      <c r="I67" s="210"/>
      <c r="J67" s="233">
        <v>-16621390.240000002</v>
      </c>
      <c r="K67" s="210"/>
      <c r="L67" s="233">
        <v>-35013660.730000004</v>
      </c>
    </row>
    <row r="68" spans="1:12" ht="18" customHeight="1">
      <c r="A68" s="14" t="s">
        <v>156</v>
      </c>
      <c r="B68" s="12"/>
      <c r="C68" s="12"/>
      <c r="D68" s="12"/>
      <c r="E68" s="1"/>
      <c r="F68" s="219">
        <v>44419413.189999998</v>
      </c>
      <c r="G68" s="210"/>
      <c r="H68" s="219">
        <v>-11266863.82</v>
      </c>
      <c r="I68" s="210"/>
      <c r="J68" s="219">
        <v>44387921.939999998</v>
      </c>
      <c r="K68" s="210"/>
      <c r="L68" s="219">
        <v>-11515186.699999999</v>
      </c>
    </row>
    <row r="69" spans="1:12" ht="18" customHeight="1">
      <c r="A69" s="14" t="s">
        <v>112</v>
      </c>
      <c r="B69" s="12"/>
      <c r="C69" s="12"/>
      <c r="D69" s="12"/>
      <c r="F69" s="210">
        <v>30375372.600000001</v>
      </c>
      <c r="G69" s="235"/>
      <c r="H69" s="210">
        <v>33024958.390000001</v>
      </c>
      <c r="I69" s="235"/>
      <c r="J69" s="210">
        <v>30067318.43</v>
      </c>
      <c r="K69" s="235"/>
      <c r="L69" s="210">
        <v>32774975.41</v>
      </c>
    </row>
    <row r="70" spans="1:12" ht="18" customHeight="1" thickBot="1">
      <c r="A70" s="14" t="s">
        <v>113</v>
      </c>
      <c r="B70" s="12"/>
      <c r="C70" s="12"/>
      <c r="D70" s="12"/>
      <c r="E70" s="1"/>
      <c r="F70" s="239">
        <v>74794785.789999992</v>
      </c>
      <c r="G70" s="235"/>
      <c r="H70" s="239">
        <v>21758094.57</v>
      </c>
      <c r="I70" s="235"/>
      <c r="J70" s="239">
        <v>74455240.370000005</v>
      </c>
      <c r="K70" s="235"/>
      <c r="L70" s="239">
        <v>21259788.710000001</v>
      </c>
    </row>
    <row r="71" spans="1:12" ht="18" customHeight="1" thickTop="1">
      <c r="A71" s="13"/>
      <c r="B71" s="13"/>
      <c r="C71" s="13"/>
      <c r="D71" s="13"/>
      <c r="E71" s="1"/>
      <c r="F71" s="227"/>
      <c r="G71" s="211"/>
      <c r="H71" s="227"/>
      <c r="I71" s="211"/>
      <c r="J71" s="227"/>
      <c r="K71" s="211"/>
      <c r="L71" s="227"/>
    </row>
    <row r="72" spans="1:12" ht="18" customHeight="1">
      <c r="A72" s="226" t="s">
        <v>106</v>
      </c>
      <c r="B72" s="12"/>
      <c r="C72" s="12"/>
      <c r="D72" s="12"/>
    </row>
    <row r="73" spans="1:12" ht="18" customHeight="1">
      <c r="A73" s="228"/>
      <c r="B73" s="14" t="s">
        <v>107</v>
      </c>
      <c r="C73" s="12"/>
      <c r="D73" s="12"/>
    </row>
    <row r="74" spans="1:12" ht="18" customHeight="1">
      <c r="A74" s="12"/>
      <c r="B74" s="12"/>
      <c r="C74" s="12" t="s">
        <v>114</v>
      </c>
      <c r="D74" s="12"/>
      <c r="F74" s="229">
        <v>-37576005.769999996</v>
      </c>
      <c r="H74" s="243">
        <v>-5638462.1300000008</v>
      </c>
      <c r="I74" s="210"/>
      <c r="J74" s="243">
        <v>-37576005.769999996</v>
      </c>
      <c r="K74" s="210"/>
      <c r="L74" s="243">
        <v>-5638462.1300000008</v>
      </c>
    </row>
    <row r="75" spans="1:12" ht="18" customHeight="1">
      <c r="A75" s="12"/>
      <c r="B75" s="12"/>
      <c r="C75" s="1" t="s">
        <v>155</v>
      </c>
      <c r="D75" s="12"/>
      <c r="F75" s="229">
        <v>19974925.699999999</v>
      </c>
      <c r="H75" s="243">
        <v>-785579.4</v>
      </c>
      <c r="I75" s="210"/>
      <c r="J75" s="243">
        <v>19974925.699999999</v>
      </c>
      <c r="K75" s="210"/>
      <c r="L75" s="243">
        <v>-785579.4</v>
      </c>
    </row>
    <row r="76" spans="1:12" ht="18" customHeight="1">
      <c r="A76" s="12"/>
      <c r="B76" s="12"/>
      <c r="C76" s="1" t="s">
        <v>137</v>
      </c>
      <c r="D76" s="12"/>
      <c r="F76" s="229">
        <v>1523831.79</v>
      </c>
      <c r="H76" s="270">
        <v>0</v>
      </c>
      <c r="I76" s="210"/>
      <c r="J76" s="243">
        <v>1523831.79</v>
      </c>
      <c r="K76" s="210"/>
      <c r="L76" s="270">
        <v>0</v>
      </c>
    </row>
    <row r="77" spans="1:12" ht="18" customHeight="1" thickBot="1">
      <c r="A77" s="12"/>
      <c r="B77" s="12"/>
      <c r="C77" s="12" t="s">
        <v>103</v>
      </c>
      <c r="D77" s="12"/>
      <c r="F77" s="230">
        <v>-16077248.279999997</v>
      </c>
      <c r="H77" s="244">
        <v>-6424041.5300000012</v>
      </c>
      <c r="I77" s="210"/>
      <c r="J77" s="244">
        <v>-16077248.279999997</v>
      </c>
      <c r="K77" s="210"/>
      <c r="L77" s="244">
        <v>-6424041.5300000012</v>
      </c>
    </row>
    <row r="78" spans="1:12" s="41" customFormat="1" ht="18" customHeight="1" thickTop="1">
      <c r="A78" s="43"/>
      <c r="B78" s="43"/>
      <c r="C78" s="43"/>
      <c r="D78" s="43"/>
      <c r="E78" s="42"/>
      <c r="F78" s="51"/>
      <c r="H78" s="51"/>
      <c r="J78" s="51"/>
      <c r="L78" s="51"/>
    </row>
    <row r="79" spans="1:12" s="41" customFormat="1" ht="18" customHeight="1">
      <c r="E79" s="42"/>
    </row>
  </sheetData>
  <mergeCells count="16">
    <mergeCell ref="F10:H10"/>
    <mergeCell ref="J10:L10"/>
    <mergeCell ref="A3:N3"/>
    <mergeCell ref="A6:N6"/>
    <mergeCell ref="A7:N7"/>
    <mergeCell ref="F9:L9"/>
    <mergeCell ref="B4:N4"/>
    <mergeCell ref="B5:N5"/>
    <mergeCell ref="F51:H51"/>
    <mergeCell ref="J51:L51"/>
    <mergeCell ref="A44:N44"/>
    <mergeCell ref="A47:N47"/>
    <mergeCell ref="A48:N48"/>
    <mergeCell ref="B45:N45"/>
    <mergeCell ref="B46:N46"/>
    <mergeCell ref="F50:L50"/>
  </mergeCells>
  <phoneticPr fontId="69" type="noConversion"/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  <rowBreaks count="1" manualBreakCount="1">
    <brk id="4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Statements of Financial Positio</vt:lpstr>
      <vt:lpstr>Statement of income (3M)</vt:lpstr>
      <vt:lpstr>Statement of income (6M)</vt:lpstr>
      <vt:lpstr>Statements of Changes  (Con)</vt:lpstr>
      <vt:lpstr>Statements of Changes</vt:lpstr>
      <vt:lpstr>Cash flow</vt:lpstr>
      <vt:lpstr>'Cash flow'!Print_Area</vt:lpstr>
      <vt:lpstr>'Statement of income (3M)'!Print_Area</vt:lpstr>
      <vt:lpstr>'Statement of income (6M)'!Print_Area</vt:lpstr>
      <vt:lpstr>'Statements of Changes'!Print_Area</vt:lpstr>
      <vt:lpstr>'Statements of Changes  (Con)'!Print_Area</vt:lpstr>
      <vt:lpstr>'Statements of Financial Positio'!Print_Area</vt:lpstr>
    </vt:vector>
  </TitlesOfParts>
  <Manager>Tanongsak</Manager>
  <Company>Phuket Fantacy.PCL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Secretariat</cp:lastModifiedBy>
  <cp:lastPrinted>2025-08-05T11:09:53Z</cp:lastPrinted>
  <dcterms:created xsi:type="dcterms:W3CDTF">2001-04-13T04:43:23Z</dcterms:created>
  <dcterms:modified xsi:type="dcterms:W3CDTF">2025-08-07T04:45:44Z</dcterms:modified>
</cp:coreProperties>
</file>