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2E7B4171-0D35-4A24-9E86-61D8A56F5A82}" xr6:coauthVersionLast="47" xr6:coauthVersionMax="47" xr10:uidLastSave="{00000000-0000-0000-0000-000000000000}"/>
  <bookViews>
    <workbookView xWindow="-110" yWindow="-110" windowWidth="19420" windowHeight="11500" xr2:uid="{23E7D5A7-A939-4765-8E9F-A46CB7C76BEA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'!$A$1:$K$107</definedName>
    <definedName name="_xlnm.Print_Area" localSheetId="4">'Cash flow'!$A$1:$I$118</definedName>
    <definedName name="_xlnm.Print_Area" localSheetId="2">Consolidated!$A$1:$AG$35</definedName>
    <definedName name="_xlnm.Print_Area" localSheetId="1">PLT!$A$1:$J$124</definedName>
    <definedName name="_xlnm.Print_Area" localSheetId="3">'The Company'!$A$1:$T$29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5" l="1"/>
  <c r="C34" i="5" s="1"/>
  <c r="C60" i="5" s="1"/>
  <c r="C63" i="5" s="1"/>
  <c r="C100" i="5" s="1"/>
  <c r="C102" i="5" s="1"/>
  <c r="I98" i="5"/>
  <c r="G98" i="5"/>
  <c r="E98" i="5"/>
  <c r="C98" i="5"/>
  <c r="I77" i="5"/>
  <c r="G77" i="5"/>
  <c r="E77" i="5"/>
  <c r="C77" i="5"/>
  <c r="G34" i="5"/>
  <c r="G60" i="5" s="1"/>
  <c r="G63" i="5" s="1"/>
  <c r="G100" i="5" s="1"/>
  <c r="G102" i="5" s="1"/>
  <c r="Q26" i="4"/>
  <c r="O26" i="4"/>
  <c r="K26" i="4"/>
  <c r="I26" i="4"/>
  <c r="G26" i="4"/>
  <c r="E26" i="4"/>
  <c r="S25" i="4"/>
  <c r="Q25" i="4"/>
  <c r="M25" i="4"/>
  <c r="Q24" i="4"/>
  <c r="O24" i="4"/>
  <c r="K24" i="4"/>
  <c r="I24" i="4"/>
  <c r="G24" i="4"/>
  <c r="E24" i="4"/>
  <c r="S23" i="4"/>
  <c r="Q23" i="4"/>
  <c r="Q22" i="4"/>
  <c r="S21" i="4"/>
  <c r="Q21" i="4"/>
  <c r="Q19" i="4"/>
  <c r="O19" i="4"/>
  <c r="K19" i="4"/>
  <c r="I19" i="4"/>
  <c r="G19" i="4"/>
  <c r="E19" i="4"/>
  <c r="S18" i="4"/>
  <c r="Q18" i="4"/>
  <c r="Q17" i="4"/>
  <c r="O17" i="4"/>
  <c r="K17" i="4"/>
  <c r="I17" i="4"/>
  <c r="G17" i="4"/>
  <c r="E17" i="4"/>
  <c r="S16" i="4"/>
  <c r="Q16" i="4"/>
  <c r="Q15" i="4"/>
  <c r="S14" i="4"/>
  <c r="Q14" i="4"/>
  <c r="P197" i="3"/>
  <c r="AE31" i="3"/>
  <c r="AA31" i="3"/>
  <c r="Y31" i="3"/>
  <c r="W31" i="3"/>
  <c r="U31" i="3"/>
  <c r="S31" i="3"/>
  <c r="O31" i="3"/>
  <c r="M31" i="3"/>
  <c r="K31" i="3"/>
  <c r="I31" i="3"/>
  <c r="G31" i="3"/>
  <c r="E31" i="3"/>
  <c r="AG30" i="3"/>
  <c r="AC30" i="3"/>
  <c r="AA30" i="3"/>
  <c r="Q30" i="3"/>
  <c r="AC29" i="3"/>
  <c r="AG29" i="3" s="1"/>
  <c r="AA29" i="3"/>
  <c r="AH27" i="3"/>
  <c r="AE27" i="3"/>
  <c r="AA27" i="3"/>
  <c r="Y27" i="3"/>
  <c r="W27" i="3"/>
  <c r="U27" i="3"/>
  <c r="S27" i="3"/>
  <c r="O27" i="3"/>
  <c r="M27" i="3"/>
  <c r="K27" i="3"/>
  <c r="I27" i="3"/>
  <c r="G27" i="3"/>
  <c r="E27" i="3"/>
  <c r="AC26" i="3"/>
  <c r="AG26" i="3" s="1"/>
  <c r="AA26" i="3"/>
  <c r="W26" i="3"/>
  <c r="AE25" i="3"/>
  <c r="AA25" i="3"/>
  <c r="AG24" i="3"/>
  <c r="AC24" i="3"/>
  <c r="AA24" i="3"/>
  <c r="AE22" i="3"/>
  <c r="Y22" i="3"/>
  <c r="U22" i="3"/>
  <c r="S22" i="3"/>
  <c r="O22" i="3"/>
  <c r="M22" i="3"/>
  <c r="K22" i="3"/>
  <c r="I22" i="3"/>
  <c r="G22" i="3"/>
  <c r="E22" i="3"/>
  <c r="AG21" i="3"/>
  <c r="AC21" i="3"/>
  <c r="AA21" i="3"/>
  <c r="AC20" i="3"/>
  <c r="AG20" i="3" s="1"/>
  <c r="AA20" i="3"/>
  <c r="AE18" i="3"/>
  <c r="Y18" i="3"/>
  <c r="U18" i="3"/>
  <c r="S18" i="3"/>
  <c r="O18" i="3"/>
  <c r="M18" i="3"/>
  <c r="K18" i="3"/>
  <c r="I18" i="3"/>
  <c r="G18" i="3"/>
  <c r="E18" i="3"/>
  <c r="AE16" i="3"/>
  <c r="AA16" i="3"/>
  <c r="AG15" i="3"/>
  <c r="AC15" i="3"/>
  <c r="AA15" i="3"/>
  <c r="F117" i="2"/>
  <c r="D117" i="2"/>
  <c r="J100" i="2"/>
  <c r="H100" i="2"/>
  <c r="F100" i="2"/>
  <c r="W17" i="3" s="1"/>
  <c r="J99" i="2"/>
  <c r="H99" i="2"/>
  <c r="F99" i="2"/>
  <c r="D99" i="2"/>
  <c r="D100" i="2" s="1"/>
  <c r="F89" i="2"/>
  <c r="F91" i="2" s="1"/>
  <c r="J85" i="2"/>
  <c r="J89" i="2" s="1"/>
  <c r="F85" i="2"/>
  <c r="J84" i="2"/>
  <c r="H84" i="2"/>
  <c r="F84" i="2"/>
  <c r="D84" i="2"/>
  <c r="J77" i="2"/>
  <c r="H77" i="2"/>
  <c r="H85" i="2" s="1"/>
  <c r="H89" i="2" s="1"/>
  <c r="H91" i="2" s="1"/>
  <c r="F77" i="2"/>
  <c r="D77" i="2"/>
  <c r="D85" i="2" s="1"/>
  <c r="D89" i="2" s="1"/>
  <c r="D91" i="2" s="1"/>
  <c r="F55" i="2"/>
  <c r="D55" i="2"/>
  <c r="J38" i="2"/>
  <c r="F38" i="2"/>
  <c r="J37" i="2"/>
  <c r="H37" i="2"/>
  <c r="H38" i="2" s="1"/>
  <c r="F37" i="2"/>
  <c r="D37" i="2"/>
  <c r="D38" i="2" s="1"/>
  <c r="J27" i="2"/>
  <c r="J29" i="2" s="1"/>
  <c r="F27" i="2"/>
  <c r="F29" i="2" s="1"/>
  <c r="J23" i="2"/>
  <c r="F23" i="2"/>
  <c r="J22" i="2"/>
  <c r="H22" i="2"/>
  <c r="F22" i="2"/>
  <c r="D22" i="2"/>
  <c r="J15" i="2"/>
  <c r="H15" i="2"/>
  <c r="H23" i="2" s="1"/>
  <c r="H27" i="2" s="1"/>
  <c r="H29" i="2" s="1"/>
  <c r="F15" i="2"/>
  <c r="D15" i="2"/>
  <c r="K96" i="1"/>
  <c r="K95" i="1"/>
  <c r="G95" i="1"/>
  <c r="K93" i="1"/>
  <c r="I93" i="1"/>
  <c r="I95" i="1" s="1"/>
  <c r="G93" i="1"/>
  <c r="E93" i="1"/>
  <c r="E95" i="1" s="1"/>
  <c r="K67" i="1"/>
  <c r="G67" i="1"/>
  <c r="G96" i="1" s="1"/>
  <c r="E67" i="1"/>
  <c r="K66" i="1"/>
  <c r="I66" i="1"/>
  <c r="G66" i="1"/>
  <c r="E66" i="1"/>
  <c r="K58" i="1"/>
  <c r="I58" i="1"/>
  <c r="G58" i="1"/>
  <c r="E58" i="1"/>
  <c r="K35" i="1"/>
  <c r="I35" i="1"/>
  <c r="G35" i="1"/>
  <c r="K34" i="1"/>
  <c r="I34" i="1"/>
  <c r="G34" i="1"/>
  <c r="E34" i="1"/>
  <c r="K21" i="1"/>
  <c r="I21" i="1"/>
  <c r="G21" i="1"/>
  <c r="E21" i="1"/>
  <c r="E35" i="1" s="1"/>
  <c r="F50" i="2" l="1"/>
  <c r="F39" i="2"/>
  <c r="F54" i="2" s="1"/>
  <c r="F56" i="2" s="1"/>
  <c r="H39" i="2"/>
  <c r="H54" i="2" s="1"/>
  <c r="H50" i="2"/>
  <c r="H60" i="2" s="1"/>
  <c r="J39" i="2"/>
  <c r="J54" i="2" s="1"/>
  <c r="J50" i="2"/>
  <c r="J60" i="2" s="1"/>
  <c r="D101" i="2"/>
  <c r="D116" i="2" s="1"/>
  <c r="D118" i="2" s="1"/>
  <c r="D112" i="2"/>
  <c r="I9" i="5"/>
  <c r="I34" i="5" s="1"/>
  <c r="I60" i="5" s="1"/>
  <c r="I63" i="5" s="1"/>
  <c r="I100" i="5" s="1"/>
  <c r="I102" i="5" s="1"/>
  <c r="J91" i="2"/>
  <c r="H112" i="2"/>
  <c r="H122" i="2" s="1"/>
  <c r="M22" i="4"/>
  <c r="H101" i="2"/>
  <c r="H116" i="2" s="1"/>
  <c r="F112" i="2"/>
  <c r="F101" i="2"/>
  <c r="F116" i="2" s="1"/>
  <c r="F118" i="2" s="1"/>
  <c r="E96" i="1"/>
  <c r="W18" i="3"/>
  <c r="W22" i="3" s="1"/>
  <c r="AA17" i="3"/>
  <c r="D23" i="2"/>
  <c r="D27" i="2" s="1"/>
  <c r="D29" i="2" s="1"/>
  <c r="E9" i="5"/>
  <c r="E34" i="5" s="1"/>
  <c r="E60" i="5" s="1"/>
  <c r="E63" i="5" s="1"/>
  <c r="E100" i="5" s="1"/>
  <c r="E102" i="5" s="1"/>
  <c r="I67" i="1"/>
  <c r="D50" i="2" l="1"/>
  <c r="D39" i="2"/>
  <c r="D54" i="2" s="1"/>
  <c r="D56" i="2" s="1"/>
  <c r="I96" i="1"/>
  <c r="J101" i="2"/>
  <c r="J116" i="2" s="1"/>
  <c r="M15" i="4"/>
  <c r="J112" i="2"/>
  <c r="J122" i="2" s="1"/>
  <c r="AC17" i="3"/>
  <c r="AG17" i="3" s="1"/>
  <c r="AA18" i="3"/>
  <c r="AA22" i="3" s="1"/>
  <c r="F114" i="2"/>
  <c r="Q16" i="3"/>
  <c r="F122" i="2"/>
  <c r="D114" i="2"/>
  <c r="Q25" i="3"/>
  <c r="D122" i="2"/>
  <c r="M24" i="4"/>
  <c r="M26" i="4" s="1"/>
  <c r="S22" i="4"/>
  <c r="S24" i="4" s="1"/>
  <c r="S26" i="4" s="1"/>
  <c r="F52" i="2"/>
  <c r="F60" i="2"/>
  <c r="M17" i="4" l="1"/>
  <c r="M19" i="4" s="1"/>
  <c r="S15" i="4"/>
  <c r="S17" i="4" s="1"/>
  <c r="S19" i="4" s="1"/>
  <c r="Q18" i="3"/>
  <c r="Q22" i="3" s="1"/>
  <c r="AC16" i="3"/>
  <c r="Q27" i="3"/>
  <c r="Q31" i="3" s="1"/>
  <c r="AC25" i="3"/>
  <c r="D52" i="2"/>
  <c r="D60" i="2"/>
  <c r="AG16" i="3" l="1"/>
  <c r="AG18" i="3" s="1"/>
  <c r="AG22" i="3" s="1"/>
  <c r="AC18" i="3"/>
  <c r="AC22" i="3" s="1"/>
  <c r="AG25" i="3"/>
  <c r="AG27" i="3" s="1"/>
  <c r="AG31" i="3" s="1"/>
  <c r="AC27" i="3"/>
  <c r="AC31" i="3" s="1"/>
</calcChain>
</file>

<file path=xl/sharedStrings.xml><?xml version="1.0" encoding="utf-8"?>
<sst xmlns="http://schemas.openxmlformats.org/spreadsheetml/2006/main" count="500" uniqueCount="280">
  <si>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</si>
  <si>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</si>
  <si>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</si>
  <si>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</si>
  <si>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</si>
  <si>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</si>
  <si>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</si>
  <si>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</si>
  <si>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</si>
  <si>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</si>
  <si>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</si>
  <si>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</si>
  <si>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</si>
  <si>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</si>
  <si>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</si>
  <si>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</si>
  <si>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</si>
  <si>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</si>
  <si>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</si>
  <si>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</si>
  <si>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</si>
  <si>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</si>
  <si>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</si>
  <si>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</si>
  <si>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</si>
  <si>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</si>
  <si>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</si>
  <si>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</si>
  <si>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</si>
  <si>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</si>
  <si>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</si>
  <si>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</si>
  <si>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</si>
  <si>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</si>
  <si>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</si>
  <si>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</si>
  <si>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</si>
  <si>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</si>
  <si>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</si>
  <si>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</si>
  <si>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</si>
  <si>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</si>
  <si>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</si>
  <si>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</si>
  <si>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</si>
  <si>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</si>
  <si>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</si>
  <si>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</si>
  <si>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</si>
  <si>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</si>
  <si>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</si>
  <si>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</si>
  <si>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ภาษีเงินได้นิติบุคคลค้างจ่าย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</si>
  <si>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</si>
  <si>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</si>
  <si>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</si>
  <si>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</si>
  <si>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</si>
  <si>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</si>
  <si>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</si>
  <si>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</si>
  <si>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</si>
  <si>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</si>
  <si>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</si>
  <si>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</si>
  <si>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</si>
  <si>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</si>
  <si>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</si>
  <si>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</si>
  <si>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</si>
  <si>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</si>
  <si>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</si>
  <si>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</si>
  <si>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</si>
  <si>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</si>
  <si>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</si>
  <si>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</si>
  <si>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</si>
  <si>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</si>
  <si>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</si>
  <si>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</si>
  <si>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</si>
  <si>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</si>
  <si>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</si>
  <si>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</si>
  <si>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มิถุนายน 2568 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</si>
  <si>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</si>
  <si>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</si>
  <si>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</si>
  <si>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</si>
  <si>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</si>
  <si>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</si>
  <si>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</si>
  <si>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</si>
  <si>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</si>
  <si>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</si>
  <si>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</si>
  <si>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</si>
  <si>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</si>
  <si>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</si>
  <si>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</si>
  <si>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</si>
  <si>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</si>
  <si>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</si>
  <si>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</si>
  <si>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</si>
  <si>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</si>
  <si>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</si>
  <si>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</si>
  <si>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</si>
  <si>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</si>
  <si>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</si>
  <si>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</si>
  <si>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</si>
  <si>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</si>
  <si>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</si>
  <si>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</si>
  <si>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</si>
  <si>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</si>
  <si>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</si>
  <si>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</si>
  <si>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</si>
  <si>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</si>
  <si>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</si>
  <si>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</si>
  <si>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</si>
  <si>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</si>
  <si>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สำหรับงวดหกเดือนสิ้นสุดวันที่ 30 มิถุนายน 2568 </t>
  </si>
  <si>
    <t>งบการเปลี่ยนแปลงส่วนของผู้ถือหุ้น</t>
  </si>
  <si>
    <t>สำหรับงวดหกเดือนสิ้นสุดวันที่ 30 มิถุนายน 2568</t>
  </si>
  <si>
    <t xml:space="preserve">(หน่วย: พันบาท)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</si>
  <si>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</si>
  <si>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</si>
  <si>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</si>
  <si>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</si>
  <si>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</si>
  <si>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</si>
  <si>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</si>
  <si>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</si>
  <si>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</si>
  <si>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</si>
  <si>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</si>
  <si>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</si>
  <si>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</si>
  <si>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</si>
  <si>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</si>
  <si>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</si>
  <si>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</si>
  <si>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</si>
  <si>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</si>
  <si>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</si>
  <si>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</si>
  <si>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</si>
  <si>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</si>
  <si>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</si>
  <si>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</si>
  <si>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</si>
  <si>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</si>
  <si>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</si>
  <si>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</si>
  <si>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</si>
  <si>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</si>
  <si>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</si>
  <si>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</si>
  <si>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</si>
  <si>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</si>
  <si>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</si>
  <si>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</si>
  <si>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</si>
  <si>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</si>
  <si>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</si>
  <si>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</si>
  <si>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</si>
  <si>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</si>
  <si>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</si>
  <si>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</si>
  <si>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</si>
  <si>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</si>
  <si>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</si>
  <si>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</si>
  <si>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</si>
  <si>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</si>
  <si>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</si>
  <si>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</si>
  <si>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</si>
  <si>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</si>
  <si>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</si>
  <si>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</si>
  <si>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</si>
  <si>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</si>
  <si>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</si>
  <si>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</si>
  <si>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</t>
  </si>
  <si>
    <t xml:space="preserve">      ลูกหนี้หมุนเวียนอื่น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</si>
  <si>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</si>
  <si>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</si>
  <si>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กำไรจากการจำหน่ายเงินลงทุนในบริษัทย่อย</t>
  </si>
  <si>
    <t xml:space="preserve">   ขาดทุน (กำไร) จากการยกเลิกสัญญาเช่า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</si>
  <si>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</si>
  <si>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</si>
  <si>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ประมาณการหนี้สินสำหรับผลประโยชน์พนักงาน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</si>
  <si>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</si>
  <si>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</si>
  <si>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</si>
  <si>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รายได้ดอกเบี้ยรับ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</si>
  <si>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</si>
  <si>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</si>
  <si>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</si>
  <si>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</si>
  <si>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</si>
  <si>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</si>
  <si>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</si>
  <si>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</si>
  <si>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</si>
  <si>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</si>
  <si>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</si>
  <si>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</si>
  <si>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</si>
  <si>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</si>
  <si>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</si>
  <si>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</si>
  <si>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</si>
  <si>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</si>
  <si>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เงินสดจ่ายผลประโยชน์พนักงาน</t>
  </si>
  <si>
    <t xml:space="preserve">   เงินสดรับ (จ่าย) จากการโอนพนักงาน</t>
  </si>
  <si>
    <t xml:space="preserve">   เงินสดจ่ายประมาณการหนี้สินอื่น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</si>
  <si>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</si>
  <si>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</si>
  <si>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</si>
  <si>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</si>
  <si>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</si>
  <si>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</si>
  <si>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</si>
  <si>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</si>
  <si>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</si>
  <si>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</si>
  <si>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เงินสดรับจากการจำหน่ายเงินลงทุนในบริษัทย่อย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</si>
  <si>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</si>
  <si>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</si>
  <si>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</si>
  <si>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</si>
  <si>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</si>
  <si>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</si>
  <si>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</si>
  <si>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</si>
  <si>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</si>
  <si>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</si>
  <si>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</si>
  <si>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</si>
  <si>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</si>
  <si>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</si>
  <si>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</si>
  <si>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</si>
  <si>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</si>
  <si>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</si>
  <si>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</si>
  <si>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</si>
  <si>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</si>
  <si>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</si>
  <si>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</si>
  <si>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โอนสินทรัพย์สิทธิการใช้เป็นเครื่องจักรและอุปกรณ์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</si>
  <si>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</si>
  <si>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</si>
  <si>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ตัดจำหน่ายลูกหนี้การค้าและลูกหนี้หมุนเวียนอื่นที่เคยบันทึกผลขาดทุน</t>
  </si>
  <si>
    <t xml:space="preserve">      ด้านเครดิตที่คาดว่าจะเกิดขึ้น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</si>
  <si>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</si>
  <si>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สินทรัพย์สิทธิการใช้เพิ่มขึ้น (ลดลง) เนื่องจากการยกเลิก/ เปลี่ยนแปลงสัญญาเช่า</t>
  </si>
  <si>
    <t xml:space="preserve">   หนี้สินตามสัญญาเช่าเพิ่มขึ้น (ลดลง) เนื่องจากการยกเลิก/ เปลี่ยนแปลงสัญญาเช่า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</si>
  <si>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</si>
  <si>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ขาดทุนจากการตัดจำหน่ายสินทรัพย์</t>
  </si>
  <si>
    <t xml:space="preserve">   ขาดทุนจากการด้อยค่าสินทรัพย์ถาวร</t>
  </si>
  <si>
    <t xml:space="preserve">   ขาดทุนจากการปรับมูลค่าสินทรัพย์ทางการเงินหมุนเวียนอื่น</t>
  </si>
  <si>
    <t xml:space="preserve">   ขาดทุน (กำไร) จากการวัดมูลค่ายุติธรรมของสัญญาซื้อขาย</t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</si>
  <si>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</si>
  <si>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</si>
  <si>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</si>
  <si>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>2, 7</t>
  </si>
  <si>
    <t xml:space="preserve">รายการปรับกระทบกำไรก่อนภาษีเป็นเงินสดรับ (จ่าย) </t>
  </si>
  <si>
    <t xml:space="preserve">   กำไรจากการจำหน่ายยานพาหนะ เครื่องจักร และอุปกรณ์</t>
  </si>
  <si>
    <t>เงินสดรับจากการจำหน่ายยานพาหนะ เครื่องจักร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</si>
</sst>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64">
    <xf numFmtId="0" fontId="0" fillId="0" borderId="0" xfId="0"/>
    <xf numFmtId="37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9" fontId="9" fillId="0" borderId="0" xfId="2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Continuous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right" vertical="center"/>
    </xf>
    <xf numFmtId="168" fontId="10" fillId="0" borderId="0" xfId="0" quotePrefix="1" applyNumberFormat="1" applyFont="1" applyAlignment="1">
      <alignment horizontal="left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3" fontId="15" fillId="0" borderId="0" xfId="1" applyFont="1" applyFill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7" fillId="0" borderId="2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9" fontId="10" fillId="0" borderId="4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992F1BF9-44EC-4498-B762-3230BF3DD412}"/>
    <cellStyle name="Normal 3 11" xfId="5" xr:uid="{05A9D71F-12F1-447C-AB26-B9FD5E19DD62}"/>
    <cellStyle name="Normal 4" xfId="3" xr:uid="{DEBDFF1B-5B6E-40FE-AC32-DC761202FBA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2640-1CB4-4E06-8A57-8945664B1B64}">
  <dimension ref="A1:T104"/>
  <sheetViews>
    <sheetView showGridLines="0" tabSelected="1" view="pageBreakPreview" topLeftCell="A81" zoomScale="70" zoomScaleNormal="85" zoomScaleSheetLayoutView="70" workbookViewId="0">
      <selection activeCell="K102" sqref="K102"/>
    </sheetView>
  </sheetViews>
  <sheetFormatPr defaultColWidth="9.453125" defaultRowHeight="23.25" customHeight="1" x14ac:dyDescent="0.25"/>
  <cols>
    <col min="1" max="1" width="36.54296875" style="18" customWidth="1"/>
    <col min="2" max="2" width="11.54296875" style="18" customWidth="1"/>
    <col min="3" max="3" width="10.1796875" style="15" customWidth="1"/>
    <col min="4" max="4" width="1.453125" style="18" customWidth="1"/>
    <col min="5" max="5" width="15.81640625" style="18" customWidth="1"/>
    <col min="6" max="6" width="1.54296875" style="18" customWidth="1"/>
    <col min="7" max="7" width="15.81640625" style="18" customWidth="1"/>
    <col min="8" max="8" width="1.54296875" style="18" customWidth="1"/>
    <col min="9" max="9" width="15.81640625" style="18" customWidth="1"/>
    <col min="10" max="10" width="1.54296875" style="18" customWidth="1"/>
    <col min="11" max="11" width="15.81640625" style="18" customWidth="1"/>
    <col min="12" max="12" width="1.81640625" style="17" customWidth="1"/>
    <col min="13" max="13" width="12" style="17" bestFit="1" customWidth="1"/>
    <col min="14" max="16384" width="9.453125" style="18"/>
  </cols>
  <sheetData>
    <row r="1" spans="1:15" ht="23.25" customHeight="1" x14ac:dyDescent="0.25">
      <c r="A1" s="14" t="s">
        <v>0</v>
      </c>
      <c r="B1" s="14"/>
      <c r="D1" s="16"/>
      <c r="E1" s="16"/>
      <c r="F1" s="16"/>
      <c r="G1" s="16"/>
      <c r="H1" s="16"/>
      <c r="I1" s="16"/>
      <c r="J1" s="16"/>
      <c r="K1" s="16"/>
    </row>
    <row r="2" spans="1:15" ht="23.25" customHeight="1" x14ac:dyDescent="0.25">
      <c r="A2" s="14" t="s">
        <v>1</v>
      </c>
      <c r="B2" s="14"/>
      <c r="D2" s="16"/>
      <c r="E2" s="16"/>
      <c r="F2" s="16"/>
      <c r="G2" s="16"/>
      <c r="H2" s="16"/>
      <c r="I2" s="16"/>
      <c r="J2" s="16"/>
      <c r="K2" s="16"/>
    </row>
    <row r="3" spans="1:15" ht="23.25" customHeight="1" x14ac:dyDescent="0.25">
      <c r="A3" s="14" t="s">
        <v>2</v>
      </c>
      <c r="B3" s="19"/>
      <c r="D3" s="16"/>
      <c r="E3" s="16"/>
      <c r="F3" s="16"/>
      <c r="G3" s="16"/>
      <c r="H3" s="16"/>
      <c r="I3" s="16"/>
      <c r="J3" s="16"/>
    </row>
    <row r="4" spans="1:15" ht="23.25" customHeight="1" x14ac:dyDescent="0.25">
      <c r="A4" s="20"/>
      <c r="B4" s="20"/>
      <c r="D4" s="16"/>
      <c r="E4" s="16"/>
      <c r="F4" s="16"/>
      <c r="G4" s="16"/>
      <c r="H4" s="16"/>
      <c r="I4" s="16"/>
      <c r="J4" s="16"/>
      <c r="K4" s="21" t="s">
        <v>3</v>
      </c>
    </row>
    <row r="5" spans="1:15" s="23" customFormat="1" ht="23.25" customHeight="1" x14ac:dyDescent="0.25">
      <c r="A5" s="18"/>
      <c r="B5" s="18"/>
      <c r="C5" s="22"/>
      <c r="E5" s="155" t="s">
        <v>4</v>
      </c>
      <c r="F5" s="155"/>
      <c r="G5" s="155"/>
      <c r="I5" s="155" t="s">
        <v>5</v>
      </c>
      <c r="J5" s="155"/>
      <c r="K5" s="155"/>
      <c r="L5" s="24"/>
      <c r="M5" s="24"/>
    </row>
    <row r="6" spans="1:15" ht="23.25" customHeight="1" x14ac:dyDescent="0.25">
      <c r="C6" s="25" t="s">
        <v>6</v>
      </c>
      <c r="D6" s="21"/>
      <c r="E6" s="26" t="s">
        <v>7</v>
      </c>
      <c r="F6" s="27"/>
      <c r="G6" s="26" t="s">
        <v>8</v>
      </c>
      <c r="H6" s="27"/>
      <c r="I6" s="26" t="s">
        <v>7</v>
      </c>
      <c r="J6" s="27"/>
      <c r="K6" s="26" t="s">
        <v>8</v>
      </c>
    </row>
    <row r="7" spans="1:15" ht="23.25" customHeight="1" x14ac:dyDescent="0.25">
      <c r="C7" s="16"/>
      <c r="D7" s="21"/>
      <c r="E7" s="28" t="s">
        <v>9</v>
      </c>
      <c r="F7" s="29"/>
      <c r="G7" s="28" t="s">
        <v>10</v>
      </c>
      <c r="H7" s="27"/>
      <c r="I7" s="28" t="s">
        <v>9</v>
      </c>
      <c r="J7" s="29"/>
      <c r="K7" s="28" t="s">
        <v>10</v>
      </c>
    </row>
    <row r="8" spans="1:15" ht="23.25" customHeight="1" x14ac:dyDescent="0.25">
      <c r="B8" s="23"/>
      <c r="E8" s="28" t="s">
        <v>11</v>
      </c>
      <c r="F8" s="29"/>
      <c r="G8" s="30"/>
      <c r="H8" s="31"/>
      <c r="I8" s="28" t="s">
        <v>11</v>
      </c>
      <c r="J8" s="29"/>
      <c r="K8" s="28"/>
    </row>
    <row r="9" spans="1:15" ht="23.25" customHeight="1" x14ac:dyDescent="0.25">
      <c r="A9" s="23" t="s">
        <v>12</v>
      </c>
      <c r="B9" s="23"/>
      <c r="E9" s="31"/>
      <c r="F9" s="31"/>
      <c r="H9" s="31"/>
      <c r="I9" s="28"/>
      <c r="J9" s="29"/>
      <c r="K9" s="28"/>
    </row>
    <row r="10" spans="1:15" ht="23.25" customHeight="1" x14ac:dyDescent="0.25">
      <c r="A10" s="23" t="s">
        <v>13</v>
      </c>
      <c r="B10" s="23"/>
      <c r="E10" s="32"/>
      <c r="F10" s="32"/>
      <c r="G10" s="32"/>
      <c r="H10" s="32"/>
      <c r="I10" s="32"/>
      <c r="J10" s="32"/>
      <c r="K10" s="32"/>
    </row>
    <row r="11" spans="1:15" ht="23.25" customHeight="1" x14ac:dyDescent="0.25">
      <c r="A11" s="18" t="s">
        <v>14</v>
      </c>
      <c r="C11" s="33"/>
      <c r="D11" s="34"/>
      <c r="E11" s="35">
        <v>450087</v>
      </c>
      <c r="F11" s="36"/>
      <c r="G11" s="35">
        <v>329536</v>
      </c>
      <c r="H11" s="36"/>
      <c r="I11" s="36">
        <v>107102</v>
      </c>
      <c r="J11" s="36"/>
      <c r="K11" s="36">
        <v>36192</v>
      </c>
      <c r="L11" s="1"/>
      <c r="M11" s="1"/>
      <c r="N11" s="1"/>
    </row>
    <row r="12" spans="1:15" ht="23.25" customHeight="1" x14ac:dyDescent="0.25">
      <c r="A12" s="37" t="s">
        <v>15</v>
      </c>
      <c r="B12" s="37"/>
      <c r="C12" s="33" t="s">
        <v>16</v>
      </c>
      <c r="D12" s="38"/>
      <c r="E12" s="35">
        <v>668004</v>
      </c>
      <c r="F12" s="36"/>
      <c r="G12" s="35">
        <v>1236826</v>
      </c>
      <c r="H12" s="36"/>
      <c r="I12" s="36">
        <v>10421</v>
      </c>
      <c r="J12" s="36"/>
      <c r="K12" s="36">
        <v>6237</v>
      </c>
      <c r="L12" s="1"/>
      <c r="M12" s="1"/>
      <c r="N12" s="1"/>
    </row>
    <row r="13" spans="1:15" ht="23.25" customHeight="1" x14ac:dyDescent="0.25">
      <c r="A13" s="37" t="s">
        <v>17</v>
      </c>
      <c r="B13" s="37"/>
      <c r="C13" s="39" t="s">
        <v>18</v>
      </c>
      <c r="D13" s="38"/>
      <c r="E13" s="35">
        <v>159196</v>
      </c>
      <c r="F13" s="36"/>
      <c r="G13" s="35">
        <v>430967</v>
      </c>
      <c r="H13" s="36"/>
      <c r="I13" s="36">
        <v>0</v>
      </c>
      <c r="J13" s="36"/>
      <c r="K13" s="36">
        <v>0</v>
      </c>
      <c r="L13" s="1"/>
      <c r="M13" s="1"/>
      <c r="N13" s="1"/>
    </row>
    <row r="14" spans="1:15" ht="23.25" customHeight="1" x14ac:dyDescent="0.25">
      <c r="A14" s="37" t="s">
        <v>19</v>
      </c>
      <c r="B14" s="37"/>
      <c r="C14" s="33">
        <v>2</v>
      </c>
      <c r="D14" s="38"/>
      <c r="E14" s="35">
        <v>0</v>
      </c>
      <c r="F14" s="36"/>
      <c r="G14" s="35">
        <v>0</v>
      </c>
      <c r="H14" s="36"/>
      <c r="I14" s="36">
        <v>0</v>
      </c>
      <c r="J14" s="36"/>
      <c r="K14" s="36">
        <v>222370</v>
      </c>
      <c r="L14" s="1"/>
      <c r="M14" s="1"/>
      <c r="N14" s="1"/>
    </row>
    <row r="15" spans="1:15" ht="23.25" customHeight="1" x14ac:dyDescent="0.25">
      <c r="A15" s="37" t="s">
        <v>20</v>
      </c>
      <c r="B15" s="37"/>
      <c r="C15" s="33">
        <v>2</v>
      </c>
      <c r="D15" s="38"/>
      <c r="E15" s="35">
        <v>0</v>
      </c>
      <c r="F15" s="36"/>
      <c r="G15" s="35">
        <v>0</v>
      </c>
      <c r="H15" s="36"/>
      <c r="I15" s="36">
        <v>521000</v>
      </c>
      <c r="J15" s="36"/>
      <c r="K15" s="36">
        <v>576000</v>
      </c>
      <c r="L15" s="1"/>
      <c r="M15" s="1"/>
      <c r="N15" s="1"/>
    </row>
    <row r="16" spans="1:15" ht="23.25" customHeight="1" x14ac:dyDescent="0.25">
      <c r="A16" s="40" t="s">
        <v>21</v>
      </c>
      <c r="B16" s="40"/>
      <c r="C16" s="33">
        <v>5</v>
      </c>
      <c r="D16" s="34"/>
      <c r="E16" s="35">
        <v>901556</v>
      </c>
      <c r="F16" s="36"/>
      <c r="G16" s="35">
        <v>1034496</v>
      </c>
      <c r="H16" s="36"/>
      <c r="I16" s="36">
        <v>0</v>
      </c>
      <c r="J16" s="41"/>
      <c r="K16" s="36">
        <v>0</v>
      </c>
      <c r="L16" s="1"/>
      <c r="M16" s="1"/>
      <c r="N16" s="1"/>
      <c r="O16" s="2"/>
    </row>
    <row r="17" spans="1:16" ht="23.25" customHeight="1" x14ac:dyDescent="0.25">
      <c r="A17" s="40" t="s">
        <v>22</v>
      </c>
      <c r="B17" s="40"/>
      <c r="C17" s="33">
        <v>2</v>
      </c>
      <c r="D17" s="34"/>
      <c r="E17" s="35">
        <v>271497</v>
      </c>
      <c r="F17" s="36"/>
      <c r="G17" s="35">
        <v>360205</v>
      </c>
      <c r="H17" s="36"/>
      <c r="I17" s="36">
        <v>66</v>
      </c>
      <c r="J17" s="41"/>
      <c r="K17" s="36">
        <v>66</v>
      </c>
      <c r="L17" s="1"/>
      <c r="M17" s="1"/>
      <c r="N17" s="1"/>
      <c r="P17" s="2"/>
    </row>
    <row r="18" spans="1:16" ht="23.25" customHeight="1" x14ac:dyDescent="0.25">
      <c r="A18" s="40" t="s">
        <v>23</v>
      </c>
      <c r="B18" s="40"/>
      <c r="C18" s="33"/>
      <c r="D18" s="34"/>
      <c r="E18" s="35">
        <v>29380</v>
      </c>
      <c r="F18" s="36"/>
      <c r="G18" s="35">
        <v>56196</v>
      </c>
      <c r="H18" s="36"/>
      <c r="I18" s="36">
        <v>0</v>
      </c>
      <c r="J18" s="41"/>
      <c r="K18" s="36">
        <v>0</v>
      </c>
      <c r="L18" s="1"/>
      <c r="M18" s="1"/>
      <c r="N18" s="1"/>
      <c r="P18" s="2"/>
    </row>
    <row r="19" spans="1:16" ht="23.25" customHeight="1" x14ac:dyDescent="0.25">
      <c r="A19" s="18" t="s">
        <v>24</v>
      </c>
      <c r="B19" s="40"/>
      <c r="C19" s="33"/>
      <c r="D19" s="34"/>
      <c r="E19" s="35">
        <v>25609</v>
      </c>
      <c r="F19" s="36"/>
      <c r="G19" s="35">
        <v>14996</v>
      </c>
      <c r="H19" s="36"/>
      <c r="I19" s="36">
        <v>2960</v>
      </c>
      <c r="J19" s="36"/>
      <c r="K19" s="36">
        <v>1633</v>
      </c>
      <c r="L19" s="1"/>
      <c r="M19" s="1"/>
    </row>
    <row r="20" spans="1:16" ht="23.25" customHeight="1" x14ac:dyDescent="0.25">
      <c r="A20" s="18" t="s">
        <v>25</v>
      </c>
      <c r="C20" s="33"/>
      <c r="D20" s="34"/>
      <c r="E20" s="35">
        <v>56463</v>
      </c>
      <c r="F20" s="36"/>
      <c r="G20" s="35">
        <v>69718</v>
      </c>
      <c r="H20" s="36"/>
      <c r="I20" s="36">
        <v>2770</v>
      </c>
      <c r="J20" s="41"/>
      <c r="K20" s="36">
        <v>3006</v>
      </c>
      <c r="L20" s="1"/>
      <c r="M20" s="1"/>
      <c r="P20" s="2"/>
    </row>
    <row r="21" spans="1:16" ht="23.25" customHeight="1" x14ac:dyDescent="0.25">
      <c r="A21" s="23" t="s">
        <v>26</v>
      </c>
      <c r="B21" s="23"/>
      <c r="C21" s="33"/>
      <c r="D21" s="34"/>
      <c r="E21" s="42">
        <f>SUM(E11:E20)</f>
        <v>2561792</v>
      </c>
      <c r="F21" s="36"/>
      <c r="G21" s="42">
        <f>SUM(G11:G20)</f>
        <v>3532940</v>
      </c>
      <c r="H21" s="36"/>
      <c r="I21" s="43">
        <f>SUM(I11:I20)</f>
        <v>644319</v>
      </c>
      <c r="J21" s="36"/>
      <c r="K21" s="43">
        <f>SUM(K11:K20)</f>
        <v>845504</v>
      </c>
      <c r="L21" s="2"/>
      <c r="M21" s="2"/>
    </row>
    <row r="22" spans="1:16" ht="23.25" customHeight="1" x14ac:dyDescent="0.25">
      <c r="A22" s="23" t="s">
        <v>27</v>
      </c>
      <c r="B22" s="23"/>
      <c r="C22" s="33"/>
      <c r="D22" s="34"/>
      <c r="E22" s="35"/>
      <c r="F22" s="21"/>
      <c r="G22" s="35"/>
      <c r="H22" s="36"/>
      <c r="J22" s="36"/>
      <c r="L22" s="2"/>
      <c r="M22" s="2"/>
    </row>
    <row r="23" spans="1:16" ht="23.25" customHeight="1" x14ac:dyDescent="0.25">
      <c r="A23" s="18" t="s">
        <v>28</v>
      </c>
      <c r="C23" s="33">
        <v>6</v>
      </c>
      <c r="D23" s="34"/>
      <c r="E23" s="35">
        <v>69644</v>
      </c>
      <c r="F23" s="36"/>
      <c r="G23" s="35">
        <v>68121</v>
      </c>
      <c r="I23" s="36">
        <v>0</v>
      </c>
      <c r="K23" s="36">
        <v>0</v>
      </c>
      <c r="L23" s="1"/>
      <c r="M23" s="1"/>
      <c r="N23" s="1"/>
    </row>
    <row r="24" spans="1:16" ht="23.25" customHeight="1" x14ac:dyDescent="0.25">
      <c r="A24" s="18" t="s">
        <v>29</v>
      </c>
      <c r="C24" s="33"/>
      <c r="D24" s="34"/>
      <c r="E24" s="35">
        <v>1000</v>
      </c>
      <c r="F24" s="36"/>
      <c r="G24" s="35">
        <v>1000</v>
      </c>
      <c r="H24" s="36"/>
      <c r="I24" s="36">
        <v>0</v>
      </c>
      <c r="J24" s="41"/>
      <c r="K24" s="36">
        <v>0</v>
      </c>
      <c r="L24" s="1"/>
      <c r="M24" s="1"/>
      <c r="N24" s="1"/>
    </row>
    <row r="25" spans="1:16" ht="23.25" customHeight="1" x14ac:dyDescent="0.25">
      <c r="A25" s="44" t="s">
        <v>30</v>
      </c>
      <c r="B25" s="37"/>
      <c r="C25" s="33">
        <v>7</v>
      </c>
      <c r="D25" s="34"/>
      <c r="E25" s="35">
        <v>0</v>
      </c>
      <c r="F25" s="41"/>
      <c r="G25" s="36">
        <v>0</v>
      </c>
      <c r="H25" s="36"/>
      <c r="I25" s="36">
        <v>1289497</v>
      </c>
      <c r="J25" s="36"/>
      <c r="K25" s="36">
        <v>1289497</v>
      </c>
      <c r="L25" s="1"/>
      <c r="M25" s="1"/>
      <c r="N25" s="1"/>
    </row>
    <row r="26" spans="1:16" ht="23.25" customHeight="1" x14ac:dyDescent="0.25">
      <c r="A26" s="44" t="s">
        <v>31</v>
      </c>
      <c r="B26" s="37"/>
      <c r="C26" s="33">
        <v>8</v>
      </c>
      <c r="D26" s="34"/>
      <c r="E26" s="35">
        <v>0</v>
      </c>
      <c r="F26" s="41"/>
      <c r="G26" s="36">
        <v>0</v>
      </c>
      <c r="H26" s="36"/>
      <c r="I26" s="36">
        <v>0</v>
      </c>
      <c r="J26" s="36"/>
      <c r="K26" s="36">
        <v>0</v>
      </c>
      <c r="L26" s="1"/>
      <c r="M26" s="1"/>
      <c r="N26" s="1"/>
    </row>
    <row r="27" spans="1:16" ht="23.25" customHeight="1" x14ac:dyDescent="0.25">
      <c r="A27" s="18" t="s">
        <v>32</v>
      </c>
      <c r="C27" s="33">
        <v>9</v>
      </c>
      <c r="D27" s="34"/>
      <c r="E27" s="35">
        <v>266134</v>
      </c>
      <c r="F27" s="45"/>
      <c r="G27" s="35">
        <v>258348</v>
      </c>
      <c r="H27" s="36"/>
      <c r="I27" s="36">
        <v>0</v>
      </c>
      <c r="J27" s="36"/>
      <c r="K27" s="36">
        <v>0</v>
      </c>
      <c r="L27" s="1"/>
      <c r="M27" s="1"/>
      <c r="N27" s="1"/>
    </row>
    <row r="28" spans="1:16" ht="23.25" customHeight="1" x14ac:dyDescent="0.25">
      <c r="A28" s="18" t="s">
        <v>33</v>
      </c>
      <c r="C28" s="33">
        <v>10</v>
      </c>
      <c r="D28" s="34"/>
      <c r="E28" s="35">
        <v>7540</v>
      </c>
      <c r="F28" s="45"/>
      <c r="G28" s="35">
        <v>7540</v>
      </c>
      <c r="H28" s="36"/>
      <c r="I28" s="36">
        <v>581166</v>
      </c>
      <c r="J28" s="41"/>
      <c r="K28" s="36">
        <v>572091</v>
      </c>
      <c r="L28" s="1"/>
      <c r="M28" s="1"/>
      <c r="N28" s="1"/>
    </row>
    <row r="29" spans="1:16" ht="23.25" customHeight="1" x14ac:dyDescent="0.25">
      <c r="A29" s="37" t="s">
        <v>34</v>
      </c>
      <c r="B29" s="37"/>
      <c r="C29" s="33">
        <v>11</v>
      </c>
      <c r="D29" s="34"/>
      <c r="E29" s="35">
        <v>2323077</v>
      </c>
      <c r="F29" s="41"/>
      <c r="G29" s="35">
        <v>2342692</v>
      </c>
      <c r="H29" s="36"/>
      <c r="I29" s="36">
        <v>43349</v>
      </c>
      <c r="J29" s="36"/>
      <c r="K29" s="36">
        <v>37336</v>
      </c>
      <c r="L29" s="1"/>
      <c r="M29" s="1"/>
      <c r="N29" s="1"/>
    </row>
    <row r="30" spans="1:16" ht="23.25" customHeight="1" x14ac:dyDescent="0.25">
      <c r="A30" s="37" t="s">
        <v>35</v>
      </c>
      <c r="B30" s="37"/>
      <c r="C30" s="33">
        <v>12</v>
      </c>
      <c r="D30" s="34"/>
      <c r="E30" s="35">
        <v>94972</v>
      </c>
      <c r="F30" s="41"/>
      <c r="G30" s="35">
        <v>98119</v>
      </c>
      <c r="H30" s="36"/>
      <c r="I30" s="36">
        <v>12052</v>
      </c>
      <c r="J30" s="36"/>
      <c r="K30" s="36">
        <v>13983</v>
      </c>
      <c r="L30" s="1"/>
      <c r="M30" s="1"/>
      <c r="N30" s="1"/>
    </row>
    <row r="31" spans="1:16" ht="23.25" customHeight="1" x14ac:dyDescent="0.25">
      <c r="A31" s="37" t="s">
        <v>36</v>
      </c>
      <c r="B31" s="37"/>
      <c r="C31" s="33">
        <v>13</v>
      </c>
      <c r="D31" s="34"/>
      <c r="E31" s="35">
        <v>106056</v>
      </c>
      <c r="F31" s="41"/>
      <c r="G31" s="35">
        <v>106227</v>
      </c>
      <c r="H31" s="45"/>
      <c r="I31" s="36">
        <v>3528</v>
      </c>
      <c r="J31" s="36"/>
      <c r="K31" s="36">
        <v>3857</v>
      </c>
      <c r="L31" s="1"/>
      <c r="M31" s="1"/>
      <c r="N31" s="1"/>
    </row>
    <row r="32" spans="1:16" ht="23.25" customHeight="1" x14ac:dyDescent="0.25">
      <c r="A32" s="18" t="s">
        <v>37</v>
      </c>
      <c r="C32" s="33"/>
      <c r="D32" s="34"/>
      <c r="E32" s="35">
        <v>61406</v>
      </c>
      <c r="F32" s="45"/>
      <c r="G32" s="35">
        <v>62178</v>
      </c>
      <c r="H32" s="45"/>
      <c r="I32" s="36">
        <v>0</v>
      </c>
      <c r="J32" s="45"/>
      <c r="K32" s="36">
        <v>0</v>
      </c>
      <c r="L32" s="1"/>
      <c r="M32" s="1"/>
    </row>
    <row r="33" spans="1:20" ht="23" x14ac:dyDescent="0.25">
      <c r="A33" s="37" t="s">
        <v>38</v>
      </c>
      <c r="B33" s="37"/>
      <c r="C33" s="33"/>
      <c r="D33" s="34"/>
      <c r="E33" s="35">
        <v>30179</v>
      </c>
      <c r="F33" s="41"/>
      <c r="G33" s="46">
        <v>17455</v>
      </c>
      <c r="H33" s="41"/>
      <c r="I33" s="36">
        <v>1151</v>
      </c>
      <c r="K33" s="47">
        <v>1077</v>
      </c>
      <c r="L33" s="1"/>
      <c r="M33" s="1"/>
    </row>
    <row r="34" spans="1:20" ht="23.25" customHeight="1" x14ac:dyDescent="0.25">
      <c r="A34" s="23" t="s">
        <v>39</v>
      </c>
      <c r="B34" s="23"/>
      <c r="C34" s="33"/>
      <c r="D34" s="34"/>
      <c r="E34" s="42">
        <f>SUM(E23:E33)</f>
        <v>2960008</v>
      </c>
      <c r="F34" s="36"/>
      <c r="G34" s="42">
        <f>SUM(G23:G33)</f>
        <v>2961680</v>
      </c>
      <c r="H34" s="36"/>
      <c r="I34" s="43">
        <f>SUM(I23:I33)</f>
        <v>1930743</v>
      </c>
      <c r="J34" s="36"/>
      <c r="K34" s="43">
        <f>SUM(K23:K33)</f>
        <v>1917841</v>
      </c>
      <c r="L34" s="2"/>
      <c r="M34" s="2"/>
    </row>
    <row r="35" spans="1:20" ht="23.5" thickBot="1" x14ac:dyDescent="0.3">
      <c r="A35" s="23" t="s">
        <v>40</v>
      </c>
      <c r="B35" s="23"/>
      <c r="C35" s="44"/>
      <c r="D35" s="34"/>
      <c r="E35" s="48">
        <f>E34+E21</f>
        <v>5521800</v>
      </c>
      <c r="F35" s="41"/>
      <c r="G35" s="48">
        <f>G34+G21</f>
        <v>6494620</v>
      </c>
      <c r="H35" s="41"/>
      <c r="I35" s="49">
        <f>I34+I21</f>
        <v>2575062</v>
      </c>
      <c r="J35" s="36"/>
      <c r="K35" s="49">
        <f>K34+K21</f>
        <v>2763345</v>
      </c>
      <c r="L35" s="2"/>
      <c r="M35" s="2"/>
    </row>
    <row r="36" spans="1:20" ht="23.5" thickTop="1" x14ac:dyDescent="0.25">
      <c r="D36" s="50"/>
      <c r="J36" s="21"/>
      <c r="K36" s="21"/>
      <c r="L36" s="2"/>
      <c r="M36" s="2"/>
    </row>
    <row r="37" spans="1:20" ht="23.25" customHeight="1" x14ac:dyDescent="0.25">
      <c r="A37" s="18" t="s">
        <v>41</v>
      </c>
      <c r="L37" s="2"/>
      <c r="M37" s="2"/>
    </row>
    <row r="38" spans="1:20" ht="23.25" customHeight="1" x14ac:dyDescent="0.25">
      <c r="A38" s="14" t="s">
        <v>0</v>
      </c>
      <c r="B38" s="14"/>
      <c r="D38" s="16"/>
      <c r="E38" s="16"/>
      <c r="F38" s="16"/>
      <c r="G38" s="16"/>
      <c r="H38" s="16"/>
      <c r="I38" s="16"/>
      <c r="J38" s="16"/>
      <c r="K38" s="51"/>
      <c r="L38" s="2"/>
      <c r="M38" s="2"/>
    </row>
    <row r="39" spans="1:20" ht="23.25" customHeight="1" x14ac:dyDescent="0.25">
      <c r="A39" s="14" t="s">
        <v>42</v>
      </c>
      <c r="B39" s="14"/>
      <c r="D39" s="16"/>
      <c r="E39" s="16"/>
      <c r="F39" s="16"/>
      <c r="G39" s="16"/>
      <c r="H39" s="16"/>
      <c r="I39" s="16"/>
      <c r="J39" s="16"/>
      <c r="K39" s="51"/>
      <c r="L39" s="2"/>
      <c r="M39" s="2"/>
    </row>
    <row r="40" spans="1:20" ht="23.25" customHeight="1" x14ac:dyDescent="0.25">
      <c r="A40" s="14" t="s">
        <v>2</v>
      </c>
      <c r="B40" s="19"/>
      <c r="D40" s="16"/>
      <c r="E40" s="16"/>
      <c r="F40" s="16"/>
      <c r="G40" s="16"/>
      <c r="H40" s="16"/>
      <c r="I40" s="16"/>
      <c r="J40" s="16"/>
      <c r="L40" s="2"/>
      <c r="M40" s="2"/>
    </row>
    <row r="41" spans="1:20" ht="23.25" customHeight="1" x14ac:dyDescent="0.25">
      <c r="A41" s="20"/>
      <c r="B41" s="20"/>
      <c r="D41" s="16"/>
      <c r="E41" s="16"/>
      <c r="F41" s="16"/>
      <c r="G41" s="16"/>
      <c r="H41" s="16"/>
      <c r="I41" s="16"/>
      <c r="J41" s="16"/>
      <c r="K41" s="21" t="s">
        <v>3</v>
      </c>
      <c r="L41" s="2"/>
      <c r="M41" s="2"/>
    </row>
    <row r="42" spans="1:20" s="23" customFormat="1" ht="23.25" customHeight="1" x14ac:dyDescent="0.25">
      <c r="A42" s="18"/>
      <c r="B42" s="18"/>
      <c r="C42" s="22"/>
      <c r="E42" s="155" t="s">
        <v>4</v>
      </c>
      <c r="F42" s="155"/>
      <c r="G42" s="155"/>
      <c r="I42" s="155" t="s">
        <v>5</v>
      </c>
      <c r="J42" s="155"/>
      <c r="K42" s="155"/>
      <c r="L42" s="2"/>
      <c r="M42" s="2"/>
      <c r="S42" s="18"/>
      <c r="T42" s="18"/>
    </row>
    <row r="43" spans="1:20" ht="23.25" customHeight="1" x14ac:dyDescent="0.25">
      <c r="C43" s="25" t="s">
        <v>6</v>
      </c>
      <c r="D43" s="21"/>
      <c r="E43" s="26" t="s">
        <v>7</v>
      </c>
      <c r="F43" s="27"/>
      <c r="G43" s="26" t="s">
        <v>8</v>
      </c>
      <c r="H43" s="27"/>
      <c r="I43" s="26" t="s">
        <v>7</v>
      </c>
      <c r="J43" s="27"/>
      <c r="K43" s="26" t="s">
        <v>8</v>
      </c>
      <c r="L43" s="2"/>
      <c r="M43" s="2"/>
    </row>
    <row r="44" spans="1:20" ht="23.25" customHeight="1" x14ac:dyDescent="0.25">
      <c r="C44" s="16"/>
      <c r="D44" s="21"/>
      <c r="E44" s="28" t="s">
        <v>9</v>
      </c>
      <c r="F44" s="29"/>
      <c r="G44" s="28" t="s">
        <v>10</v>
      </c>
      <c r="H44" s="27"/>
      <c r="I44" s="28" t="s">
        <v>9</v>
      </c>
      <c r="J44" s="29"/>
      <c r="K44" s="28" t="s">
        <v>10</v>
      </c>
      <c r="L44" s="2"/>
      <c r="M44" s="2"/>
    </row>
    <row r="45" spans="1:20" ht="23.25" customHeight="1" x14ac:dyDescent="0.25">
      <c r="B45" s="23"/>
      <c r="E45" s="28" t="s">
        <v>11</v>
      </c>
      <c r="F45" s="29"/>
      <c r="G45" s="30"/>
      <c r="H45" s="31"/>
      <c r="I45" s="28" t="s">
        <v>11</v>
      </c>
      <c r="J45" s="29"/>
      <c r="K45" s="28"/>
      <c r="L45" s="2"/>
      <c r="M45" s="2"/>
    </row>
    <row r="46" spans="1:20" ht="23.25" customHeight="1" x14ac:dyDescent="0.25">
      <c r="A46" s="23" t="s">
        <v>43</v>
      </c>
      <c r="B46" s="23"/>
      <c r="L46" s="2"/>
      <c r="M46" s="2"/>
    </row>
    <row r="47" spans="1:20" ht="23.25" customHeight="1" x14ac:dyDescent="0.25">
      <c r="A47" s="23" t="s">
        <v>44</v>
      </c>
      <c r="B47" s="23"/>
      <c r="L47" s="2"/>
      <c r="M47" s="2"/>
    </row>
    <row r="48" spans="1:20" ht="23.25" customHeight="1" x14ac:dyDescent="0.25">
      <c r="A48" s="40" t="s">
        <v>45</v>
      </c>
      <c r="B48" s="40"/>
      <c r="C48" s="52">
        <v>14</v>
      </c>
      <c r="D48" s="17"/>
      <c r="E48" s="35">
        <v>582056</v>
      </c>
      <c r="F48" s="36"/>
      <c r="G48" s="53">
        <v>858388</v>
      </c>
      <c r="H48" s="36"/>
      <c r="I48" s="36">
        <v>0</v>
      </c>
      <c r="J48" s="36"/>
      <c r="K48" s="45">
        <v>100000</v>
      </c>
      <c r="L48" s="1"/>
      <c r="M48" s="1"/>
      <c r="N48" s="1"/>
    </row>
    <row r="49" spans="1:14" ht="23.25" customHeight="1" x14ac:dyDescent="0.25">
      <c r="A49" s="18" t="s">
        <v>46</v>
      </c>
      <c r="C49" s="52">
        <v>2</v>
      </c>
      <c r="D49" s="17"/>
      <c r="E49" s="35">
        <v>639222</v>
      </c>
      <c r="F49" s="36"/>
      <c r="G49" s="53">
        <v>1386919</v>
      </c>
      <c r="H49" s="36"/>
      <c r="I49" s="36">
        <v>18685</v>
      </c>
      <c r="J49" s="36"/>
      <c r="K49" s="53">
        <v>18245</v>
      </c>
      <c r="L49" s="1"/>
      <c r="M49" s="1"/>
      <c r="N49" s="1"/>
    </row>
    <row r="50" spans="1:14" ht="23.25" customHeight="1" x14ac:dyDescent="0.25">
      <c r="A50" s="18" t="s">
        <v>47</v>
      </c>
      <c r="C50" s="52">
        <v>2</v>
      </c>
      <c r="D50" s="17"/>
      <c r="E50" s="35">
        <v>236665</v>
      </c>
      <c r="F50" s="36"/>
      <c r="G50" s="45">
        <v>236480</v>
      </c>
      <c r="H50" s="36"/>
      <c r="I50" s="36">
        <v>0</v>
      </c>
      <c r="J50" s="36"/>
      <c r="K50" s="45">
        <v>88</v>
      </c>
      <c r="L50" s="1"/>
      <c r="M50" s="1"/>
      <c r="N50" s="1"/>
    </row>
    <row r="51" spans="1:14" ht="23.25" customHeight="1" x14ac:dyDescent="0.25">
      <c r="A51" s="18" t="s">
        <v>48</v>
      </c>
      <c r="C51" s="52">
        <v>2</v>
      </c>
      <c r="D51" s="17"/>
      <c r="E51" s="35">
        <v>0</v>
      </c>
      <c r="F51" s="36"/>
      <c r="G51" s="45">
        <v>0</v>
      </c>
      <c r="H51" s="36"/>
      <c r="I51" s="36">
        <v>0</v>
      </c>
      <c r="J51" s="36"/>
      <c r="K51" s="45">
        <v>20000</v>
      </c>
      <c r="L51" s="1"/>
      <c r="M51" s="1"/>
      <c r="N51" s="1"/>
    </row>
    <row r="52" spans="1:14" ht="23.25" customHeight="1" x14ac:dyDescent="0.25">
      <c r="A52" s="18" t="s">
        <v>49</v>
      </c>
      <c r="C52" s="52"/>
      <c r="D52" s="17"/>
      <c r="E52" s="35"/>
      <c r="F52" s="45"/>
      <c r="G52" s="45"/>
      <c r="H52" s="45"/>
      <c r="I52" s="36"/>
      <c r="J52" s="36"/>
      <c r="K52" s="45"/>
      <c r="L52" s="1"/>
      <c r="M52" s="1"/>
      <c r="N52" s="1"/>
    </row>
    <row r="53" spans="1:14" ht="23.25" customHeight="1" x14ac:dyDescent="0.25">
      <c r="A53" s="18" t="s">
        <v>50</v>
      </c>
      <c r="C53" s="52">
        <v>15</v>
      </c>
      <c r="D53" s="17"/>
      <c r="E53" s="35">
        <v>95955</v>
      </c>
      <c r="F53" s="45"/>
      <c r="G53" s="17">
        <v>123743</v>
      </c>
      <c r="H53" s="45"/>
      <c r="I53" s="36">
        <v>0</v>
      </c>
      <c r="J53" s="36"/>
      <c r="K53" s="45">
        <v>0</v>
      </c>
      <c r="L53" s="1"/>
      <c r="M53" s="1"/>
      <c r="N53" s="1"/>
    </row>
    <row r="54" spans="1:14" ht="23.25" customHeight="1" x14ac:dyDescent="0.25">
      <c r="A54" s="18" t="s">
        <v>51</v>
      </c>
      <c r="C54" s="52">
        <v>16</v>
      </c>
      <c r="D54" s="17"/>
      <c r="E54" s="35">
        <v>22347</v>
      </c>
      <c r="F54" s="36"/>
      <c r="G54" s="36">
        <v>24794</v>
      </c>
      <c r="H54" s="36"/>
      <c r="I54" s="36">
        <v>3021</v>
      </c>
      <c r="J54" s="36"/>
      <c r="K54" s="45">
        <v>3280</v>
      </c>
      <c r="L54" s="1"/>
      <c r="M54" s="1"/>
    </row>
    <row r="55" spans="1:14" ht="23.25" customHeight="1" x14ac:dyDescent="0.25">
      <c r="A55" s="18" t="s">
        <v>52</v>
      </c>
      <c r="C55" s="52"/>
      <c r="D55" s="17"/>
      <c r="E55" s="35">
        <v>39438</v>
      </c>
      <c r="F55" s="36"/>
      <c r="G55" s="45">
        <v>45688</v>
      </c>
      <c r="H55" s="36"/>
      <c r="I55" s="36">
        <v>0</v>
      </c>
      <c r="J55" s="36"/>
      <c r="K55" s="45">
        <v>0</v>
      </c>
      <c r="L55" s="1"/>
      <c r="M55" s="1"/>
    </row>
    <row r="56" spans="1:14" ht="23.25" customHeight="1" x14ac:dyDescent="0.25">
      <c r="A56" s="18" t="s">
        <v>53</v>
      </c>
      <c r="C56" s="52"/>
      <c r="D56" s="17"/>
      <c r="E56" s="35">
        <v>79420</v>
      </c>
      <c r="F56" s="36"/>
      <c r="G56" s="45">
        <v>72392</v>
      </c>
      <c r="H56" s="36"/>
      <c r="I56" s="36">
        <v>11</v>
      </c>
      <c r="J56" s="36"/>
      <c r="K56" s="45">
        <v>11</v>
      </c>
      <c r="L56" s="1"/>
      <c r="M56" s="1"/>
    </row>
    <row r="57" spans="1:14" ht="23.25" customHeight="1" x14ac:dyDescent="0.25">
      <c r="A57" s="18" t="s">
        <v>54</v>
      </c>
      <c r="C57" s="52"/>
      <c r="D57" s="17"/>
      <c r="E57" s="35">
        <v>29437</v>
      </c>
      <c r="F57" s="36"/>
      <c r="G57" s="53">
        <v>46428</v>
      </c>
      <c r="H57" s="36"/>
      <c r="I57" s="36">
        <v>1335</v>
      </c>
      <c r="J57" s="41"/>
      <c r="K57" s="53">
        <v>1721</v>
      </c>
      <c r="L57" s="1"/>
      <c r="M57" s="1"/>
    </row>
    <row r="58" spans="1:14" ht="23.25" customHeight="1" x14ac:dyDescent="0.25">
      <c r="A58" s="23" t="s">
        <v>55</v>
      </c>
      <c r="B58" s="23"/>
      <c r="C58" s="52"/>
      <c r="D58" s="17"/>
      <c r="E58" s="54">
        <f>SUM(E48:E57)</f>
        <v>1724540</v>
      </c>
      <c r="F58" s="36"/>
      <c r="G58" s="54">
        <f>SUM(G48:G57)</f>
        <v>2794832</v>
      </c>
      <c r="H58" s="36"/>
      <c r="I58" s="54">
        <f>SUM(I48:I57)</f>
        <v>23052</v>
      </c>
      <c r="J58" s="41"/>
      <c r="K58" s="54">
        <f>SUM(K48:K57)</f>
        <v>143345</v>
      </c>
      <c r="L58" s="2"/>
      <c r="M58" s="2"/>
    </row>
    <row r="59" spans="1:14" ht="23.25" customHeight="1" x14ac:dyDescent="0.25">
      <c r="A59" s="23" t="s">
        <v>56</v>
      </c>
      <c r="B59" s="23"/>
      <c r="C59" s="18"/>
      <c r="L59" s="2"/>
      <c r="M59" s="2"/>
    </row>
    <row r="60" spans="1:14" ht="23.25" customHeight="1" x14ac:dyDescent="0.25">
      <c r="A60" s="18" t="s">
        <v>57</v>
      </c>
      <c r="C60" s="52"/>
      <c r="D60" s="17"/>
      <c r="E60" s="45"/>
      <c r="F60" s="45"/>
      <c r="G60" s="45"/>
      <c r="H60" s="45"/>
      <c r="I60" s="45"/>
      <c r="J60" s="45"/>
      <c r="K60" s="45"/>
      <c r="L60" s="2"/>
      <c r="M60" s="2"/>
    </row>
    <row r="61" spans="1:14" ht="23.25" customHeight="1" x14ac:dyDescent="0.25">
      <c r="A61" s="18" t="s">
        <v>58</v>
      </c>
      <c r="C61" s="18"/>
      <c r="I61" s="45"/>
      <c r="J61" s="45"/>
      <c r="K61" s="45"/>
      <c r="L61" s="2"/>
      <c r="M61" s="2"/>
    </row>
    <row r="62" spans="1:14" ht="23.25" customHeight="1" x14ac:dyDescent="0.25">
      <c r="A62" s="18" t="s">
        <v>59</v>
      </c>
      <c r="C62" s="52">
        <v>15</v>
      </c>
      <c r="D62" s="17"/>
      <c r="E62" s="35">
        <v>77160</v>
      </c>
      <c r="F62" s="45"/>
      <c r="G62" s="53">
        <v>100608</v>
      </c>
      <c r="H62" s="45"/>
      <c r="I62" s="36">
        <v>0</v>
      </c>
      <c r="J62" s="45"/>
      <c r="K62" s="45">
        <v>0</v>
      </c>
      <c r="L62" s="1"/>
      <c r="M62" s="1"/>
    </row>
    <row r="63" spans="1:14" ht="23.25" customHeight="1" x14ac:dyDescent="0.25">
      <c r="A63" s="18" t="s">
        <v>51</v>
      </c>
      <c r="C63" s="52">
        <v>16</v>
      </c>
      <c r="D63" s="17"/>
      <c r="E63" s="35">
        <v>55358</v>
      </c>
      <c r="F63" s="45"/>
      <c r="G63" s="53">
        <v>47550</v>
      </c>
      <c r="H63" s="45"/>
      <c r="I63" s="36">
        <v>3339</v>
      </c>
      <c r="J63" s="45"/>
      <c r="K63" s="45">
        <v>3242</v>
      </c>
      <c r="L63" s="1"/>
      <c r="M63" s="1"/>
    </row>
    <row r="64" spans="1:14" ht="23.25" customHeight="1" x14ac:dyDescent="0.25">
      <c r="A64" s="18" t="s">
        <v>60</v>
      </c>
      <c r="C64" s="52"/>
      <c r="D64" s="17"/>
      <c r="E64" s="35">
        <v>147301</v>
      </c>
      <c r="F64" s="45"/>
      <c r="G64" s="45">
        <v>143555</v>
      </c>
      <c r="H64" s="41"/>
      <c r="I64" s="36">
        <v>12528</v>
      </c>
      <c r="J64" s="36"/>
      <c r="K64" s="45">
        <v>11225</v>
      </c>
      <c r="L64" s="1"/>
      <c r="M64" s="1"/>
    </row>
    <row r="65" spans="1:20" ht="23.25" customHeight="1" x14ac:dyDescent="0.25">
      <c r="A65" s="18" t="s">
        <v>61</v>
      </c>
      <c r="C65" s="52"/>
      <c r="D65" s="17"/>
      <c r="E65" s="35">
        <v>32991</v>
      </c>
      <c r="F65" s="45"/>
      <c r="G65" s="55">
        <v>29977</v>
      </c>
      <c r="H65" s="41"/>
      <c r="I65" s="36">
        <v>0</v>
      </c>
      <c r="J65" s="45"/>
      <c r="K65" s="56">
        <v>0</v>
      </c>
      <c r="L65" s="1"/>
      <c r="M65" s="1"/>
    </row>
    <row r="66" spans="1:20" ht="23.25" customHeight="1" x14ac:dyDescent="0.25">
      <c r="A66" s="23" t="s">
        <v>62</v>
      </c>
      <c r="B66" s="23"/>
      <c r="C66" s="52"/>
      <c r="D66" s="17"/>
      <c r="E66" s="54">
        <f>SUM(E60:E65)</f>
        <v>312810</v>
      </c>
      <c r="F66" s="36"/>
      <c r="G66" s="53">
        <f>SUM(G60:G65)</f>
        <v>321690</v>
      </c>
      <c r="H66" s="36"/>
      <c r="I66" s="54">
        <f>SUM(I60:I65)</f>
        <v>15867</v>
      </c>
      <c r="J66" s="41"/>
      <c r="K66" s="53">
        <f>SUM(K60:K65)</f>
        <v>14467</v>
      </c>
      <c r="L66" s="2"/>
      <c r="M66" s="2"/>
    </row>
    <row r="67" spans="1:20" ht="23.25" customHeight="1" x14ac:dyDescent="0.25">
      <c r="A67" s="23" t="s">
        <v>63</v>
      </c>
      <c r="B67" s="23"/>
      <c r="C67" s="20"/>
      <c r="D67" s="17"/>
      <c r="E67" s="54">
        <f>E66+E58</f>
        <v>2037350</v>
      </c>
      <c r="F67" s="36"/>
      <c r="G67" s="54">
        <f>G66+G58</f>
        <v>3116522</v>
      </c>
      <c r="H67" s="36"/>
      <c r="I67" s="54">
        <f>I66+I58</f>
        <v>38919</v>
      </c>
      <c r="J67" s="41"/>
      <c r="K67" s="54">
        <f>K66+K58</f>
        <v>157812</v>
      </c>
      <c r="L67" s="2"/>
      <c r="M67" s="2"/>
    </row>
    <row r="68" spans="1:20" ht="23.25" customHeight="1" x14ac:dyDescent="0.25">
      <c r="A68" s="23"/>
      <c r="B68" s="23"/>
      <c r="C68" s="18"/>
      <c r="I68" s="57"/>
      <c r="J68" s="36"/>
      <c r="L68" s="2"/>
      <c r="M68" s="2"/>
    </row>
    <row r="69" spans="1:20" ht="23.25" customHeight="1" x14ac:dyDescent="0.25">
      <c r="A69" s="18" t="s">
        <v>41</v>
      </c>
      <c r="C69" s="18"/>
      <c r="I69" s="58"/>
      <c r="J69" s="36"/>
      <c r="K69" s="36"/>
      <c r="L69" s="2"/>
      <c r="M69" s="2"/>
    </row>
    <row r="70" spans="1:20" ht="23.25" customHeight="1" x14ac:dyDescent="0.25">
      <c r="A70" s="14" t="s">
        <v>0</v>
      </c>
      <c r="B70" s="14"/>
      <c r="D70" s="16"/>
      <c r="E70" s="16"/>
      <c r="F70" s="16"/>
      <c r="G70" s="16"/>
      <c r="H70" s="16"/>
      <c r="I70" s="16"/>
      <c r="J70" s="16"/>
      <c r="K70" s="51"/>
      <c r="L70" s="2"/>
      <c r="M70" s="2"/>
    </row>
    <row r="71" spans="1:20" ht="23.25" customHeight="1" x14ac:dyDescent="0.25">
      <c r="A71" s="14" t="s">
        <v>42</v>
      </c>
      <c r="B71" s="14"/>
      <c r="D71" s="16"/>
      <c r="E71" s="16"/>
      <c r="F71" s="16"/>
      <c r="G71" s="16"/>
      <c r="H71" s="16"/>
      <c r="I71" s="16"/>
      <c r="J71" s="16"/>
      <c r="K71" s="51"/>
      <c r="L71" s="2"/>
      <c r="M71" s="2"/>
    </row>
    <row r="72" spans="1:20" ht="23.25" customHeight="1" x14ac:dyDescent="0.25">
      <c r="A72" s="14" t="s">
        <v>2</v>
      </c>
      <c r="B72" s="19"/>
      <c r="D72" s="16"/>
      <c r="E72" s="16"/>
      <c r="F72" s="16"/>
      <c r="G72" s="16"/>
      <c r="H72" s="16"/>
      <c r="I72" s="16"/>
      <c r="J72" s="16"/>
      <c r="L72" s="2"/>
      <c r="M72" s="2"/>
    </row>
    <row r="73" spans="1:20" ht="23.25" customHeight="1" x14ac:dyDescent="0.25">
      <c r="A73" s="20"/>
      <c r="B73" s="20"/>
      <c r="D73" s="16"/>
      <c r="E73" s="16"/>
      <c r="F73" s="16"/>
      <c r="G73" s="16"/>
      <c r="H73" s="16"/>
      <c r="I73" s="16"/>
      <c r="J73" s="16"/>
      <c r="K73" s="21" t="s">
        <v>3</v>
      </c>
      <c r="L73" s="2"/>
      <c r="M73" s="2"/>
    </row>
    <row r="74" spans="1:20" s="23" customFormat="1" ht="23.25" customHeight="1" x14ac:dyDescent="0.25">
      <c r="A74" s="18"/>
      <c r="B74" s="18"/>
      <c r="C74" s="16"/>
      <c r="E74" s="155" t="s">
        <v>4</v>
      </c>
      <c r="F74" s="155"/>
      <c r="G74" s="155"/>
      <c r="I74" s="155" t="s">
        <v>5</v>
      </c>
      <c r="J74" s="155"/>
      <c r="K74" s="155"/>
      <c r="L74" s="2"/>
      <c r="M74" s="2"/>
      <c r="T74" s="18"/>
    </row>
    <row r="75" spans="1:20" ht="23.25" customHeight="1" x14ac:dyDescent="0.25">
      <c r="C75" s="16"/>
      <c r="D75" s="21"/>
      <c r="E75" s="26" t="s">
        <v>7</v>
      </c>
      <c r="F75" s="27"/>
      <c r="G75" s="26" t="s">
        <v>8</v>
      </c>
      <c r="H75" s="27"/>
      <c r="I75" s="26" t="s">
        <v>7</v>
      </c>
      <c r="J75" s="27"/>
      <c r="K75" s="26" t="s">
        <v>8</v>
      </c>
      <c r="L75" s="2"/>
      <c r="M75" s="2"/>
    </row>
    <row r="76" spans="1:20" ht="23.25" customHeight="1" x14ac:dyDescent="0.25">
      <c r="C76" s="16"/>
      <c r="D76" s="21"/>
      <c r="E76" s="28" t="s">
        <v>9</v>
      </c>
      <c r="F76" s="29"/>
      <c r="G76" s="28" t="s">
        <v>10</v>
      </c>
      <c r="H76" s="27"/>
      <c r="I76" s="28" t="s">
        <v>9</v>
      </c>
      <c r="J76" s="29"/>
      <c r="K76" s="28" t="s">
        <v>10</v>
      </c>
      <c r="L76" s="2"/>
      <c r="M76" s="2"/>
    </row>
    <row r="77" spans="1:20" ht="23.25" customHeight="1" x14ac:dyDescent="0.25">
      <c r="B77" s="23"/>
      <c r="C77" s="16"/>
      <c r="E77" s="28" t="s">
        <v>11</v>
      </c>
      <c r="F77" s="29"/>
      <c r="G77" s="30"/>
      <c r="H77" s="31"/>
      <c r="I77" s="28" t="s">
        <v>11</v>
      </c>
      <c r="J77" s="29"/>
      <c r="K77" s="28"/>
      <c r="L77" s="2"/>
      <c r="M77" s="2"/>
    </row>
    <row r="78" spans="1:20" ht="23.25" customHeight="1" x14ac:dyDescent="0.25">
      <c r="A78" s="23" t="s">
        <v>64</v>
      </c>
      <c r="B78" s="23"/>
      <c r="E78" s="21"/>
      <c r="F78" s="21"/>
      <c r="G78" s="21"/>
      <c r="H78" s="21"/>
      <c r="I78" s="58"/>
      <c r="J78" s="21"/>
      <c r="K78" s="21"/>
      <c r="L78" s="2"/>
      <c r="M78" s="2"/>
    </row>
    <row r="79" spans="1:20" ht="23.25" customHeight="1" x14ac:dyDescent="0.25">
      <c r="A79" s="18" t="s">
        <v>65</v>
      </c>
      <c r="E79" s="21"/>
      <c r="F79" s="21"/>
      <c r="G79" s="21"/>
      <c r="H79" s="21"/>
      <c r="I79" s="21"/>
      <c r="J79" s="21"/>
      <c r="K79" s="21"/>
      <c r="L79" s="2"/>
      <c r="M79" s="2"/>
    </row>
    <row r="80" spans="1:20" ht="23.25" customHeight="1" x14ac:dyDescent="0.25">
      <c r="A80" s="40" t="s">
        <v>66</v>
      </c>
      <c r="B80" s="40"/>
      <c r="E80" s="21"/>
      <c r="F80" s="21"/>
      <c r="G80" s="21"/>
      <c r="H80" s="21"/>
      <c r="I80" s="21"/>
      <c r="J80" s="21"/>
      <c r="K80" s="21"/>
      <c r="L80" s="2"/>
      <c r="M80" s="2"/>
    </row>
    <row r="81" spans="1:13" ht="23.25" customHeight="1" thickBot="1" x14ac:dyDescent="0.3">
      <c r="A81" s="37" t="s">
        <v>67</v>
      </c>
      <c r="B81" s="40"/>
      <c r="E81" s="59">
        <v>1226619</v>
      </c>
      <c r="F81" s="60"/>
      <c r="G81" s="59">
        <v>1226619</v>
      </c>
      <c r="H81" s="60"/>
      <c r="I81" s="59">
        <v>1226619</v>
      </c>
      <c r="J81" s="60"/>
      <c r="K81" s="61">
        <v>1226619</v>
      </c>
      <c r="L81" s="2"/>
      <c r="M81" s="2"/>
    </row>
    <row r="82" spans="1:13" ht="23.25" customHeight="1" thickTop="1" x14ac:dyDescent="0.25">
      <c r="A82" s="40" t="s">
        <v>68</v>
      </c>
      <c r="B82" s="40"/>
      <c r="E82" s="60"/>
      <c r="F82" s="60"/>
      <c r="G82" s="60"/>
      <c r="H82" s="60"/>
      <c r="I82" s="60"/>
      <c r="J82" s="17"/>
      <c r="K82" s="60"/>
      <c r="L82" s="2"/>
      <c r="M82" s="2"/>
    </row>
    <row r="83" spans="1:13" ht="23.25" customHeight="1" x14ac:dyDescent="0.25">
      <c r="A83" s="40" t="s">
        <v>67</v>
      </c>
      <c r="B83" s="40"/>
      <c r="E83" s="3">
        <v>1226619</v>
      </c>
      <c r="F83" s="60"/>
      <c r="G83" s="3">
        <v>1226619</v>
      </c>
      <c r="H83" s="3"/>
      <c r="I83" s="3">
        <v>1226619</v>
      </c>
      <c r="J83" s="3"/>
      <c r="K83" s="3">
        <v>1226619</v>
      </c>
      <c r="L83" s="2"/>
      <c r="M83" s="2"/>
    </row>
    <row r="84" spans="1:13" ht="23.25" customHeight="1" x14ac:dyDescent="0.25">
      <c r="A84" s="37" t="s">
        <v>69</v>
      </c>
      <c r="B84" s="37"/>
      <c r="C84" s="33"/>
      <c r="D84" s="34"/>
      <c r="E84" s="4">
        <v>1016645</v>
      </c>
      <c r="F84" s="60"/>
      <c r="G84" s="4">
        <v>1016645</v>
      </c>
      <c r="H84" s="3"/>
      <c r="I84" s="4">
        <v>1016645</v>
      </c>
      <c r="J84" s="3"/>
      <c r="K84" s="4">
        <v>1016645</v>
      </c>
      <c r="L84" s="2"/>
      <c r="M84" s="2"/>
    </row>
    <row r="85" spans="1:13" ht="23.25" customHeight="1" x14ac:dyDescent="0.25">
      <c r="A85" s="37" t="s">
        <v>70</v>
      </c>
      <c r="B85" s="37"/>
      <c r="C85" s="33"/>
      <c r="D85" s="34"/>
      <c r="E85" s="35">
        <v>0</v>
      </c>
      <c r="F85" s="60"/>
      <c r="G85" s="35">
        <v>0</v>
      </c>
      <c r="H85" s="3"/>
      <c r="I85" s="35">
        <v>42869</v>
      </c>
      <c r="J85" s="3"/>
      <c r="K85" s="5">
        <v>42869</v>
      </c>
      <c r="L85" s="2"/>
      <c r="M85" s="2"/>
    </row>
    <row r="86" spans="1:13" ht="23.25" customHeight="1" x14ac:dyDescent="0.25">
      <c r="A86" s="37" t="s">
        <v>71</v>
      </c>
      <c r="B86" s="37"/>
      <c r="C86" s="18"/>
      <c r="D86" s="34"/>
      <c r="E86" s="6">
        <v>-25360</v>
      </c>
      <c r="F86" s="60"/>
      <c r="G86" s="6">
        <v>-25360</v>
      </c>
      <c r="H86" s="3"/>
      <c r="I86" s="35">
        <v>0</v>
      </c>
      <c r="J86" s="3"/>
      <c r="K86" s="35">
        <v>0</v>
      </c>
      <c r="L86" s="2"/>
      <c r="M86" s="2"/>
    </row>
    <row r="87" spans="1:13" ht="23.25" customHeight="1" x14ac:dyDescent="0.25">
      <c r="A87" s="37" t="s">
        <v>72</v>
      </c>
      <c r="B87" s="37"/>
      <c r="C87" s="33"/>
      <c r="D87" s="34"/>
      <c r="E87" s="4">
        <v>19693</v>
      </c>
      <c r="F87" s="60"/>
      <c r="G87" s="4">
        <v>19693</v>
      </c>
      <c r="H87" s="3"/>
      <c r="I87" s="35">
        <v>0</v>
      </c>
      <c r="J87" s="3"/>
      <c r="K87" s="35">
        <v>0</v>
      </c>
      <c r="L87" s="2"/>
      <c r="M87" s="2"/>
    </row>
    <row r="88" spans="1:13" ht="23.25" customHeight="1" x14ac:dyDescent="0.25">
      <c r="A88" s="37" t="s">
        <v>73</v>
      </c>
      <c r="B88" s="37"/>
      <c r="C88" s="33"/>
      <c r="D88" s="34"/>
      <c r="E88" s="4">
        <v>3000</v>
      </c>
      <c r="F88" s="60"/>
      <c r="G88" s="4">
        <v>3000</v>
      </c>
      <c r="H88" s="3"/>
      <c r="I88" s="35">
        <v>0</v>
      </c>
      <c r="J88" s="3"/>
      <c r="K88" s="35">
        <v>0</v>
      </c>
      <c r="L88" s="2"/>
      <c r="M88" s="2"/>
    </row>
    <row r="89" spans="1:13" ht="23.25" customHeight="1" x14ac:dyDescent="0.25">
      <c r="A89" s="18" t="s">
        <v>74</v>
      </c>
      <c r="C89" s="33"/>
      <c r="D89" s="34"/>
      <c r="E89" s="7"/>
      <c r="F89" s="60"/>
      <c r="G89" s="7"/>
      <c r="H89" s="3"/>
      <c r="I89" s="35"/>
      <c r="J89" s="2"/>
      <c r="K89" s="5"/>
      <c r="L89" s="2"/>
      <c r="M89" s="2"/>
    </row>
    <row r="90" spans="1:13" ht="23.25" customHeight="1" x14ac:dyDescent="0.25">
      <c r="A90" s="18" t="s">
        <v>75</v>
      </c>
      <c r="C90" s="33"/>
      <c r="D90" s="34"/>
      <c r="E90" s="7">
        <v>85091</v>
      </c>
      <c r="F90" s="60"/>
      <c r="G90" s="7">
        <v>85091</v>
      </c>
      <c r="H90" s="3"/>
      <c r="I90" s="7">
        <v>85091</v>
      </c>
      <c r="J90" s="3"/>
      <c r="K90" s="5">
        <v>85091</v>
      </c>
      <c r="L90" s="18"/>
      <c r="M90" s="18"/>
    </row>
    <row r="91" spans="1:13" ht="23.25" customHeight="1" x14ac:dyDescent="0.25">
      <c r="A91" s="40" t="s">
        <v>76</v>
      </c>
      <c r="B91" s="40"/>
      <c r="C91" s="44"/>
      <c r="D91" s="34"/>
      <c r="E91" s="7">
        <v>1037665</v>
      </c>
      <c r="F91" s="60"/>
      <c r="G91" s="7">
        <v>937895</v>
      </c>
      <c r="H91" s="3"/>
      <c r="I91" s="7">
        <v>166569</v>
      </c>
      <c r="J91" s="3"/>
      <c r="K91" s="5">
        <v>235959</v>
      </c>
      <c r="L91" s="18"/>
      <c r="M91" s="18"/>
    </row>
    <row r="92" spans="1:13" ht="23.15" customHeight="1" x14ac:dyDescent="0.25">
      <c r="A92" s="37" t="s">
        <v>77</v>
      </c>
      <c r="B92" s="37"/>
      <c r="C92" s="44"/>
      <c r="D92" s="34"/>
      <c r="E92" s="62">
        <v>-7848</v>
      </c>
      <c r="F92" s="60"/>
      <c r="G92" s="62">
        <v>-9238</v>
      </c>
      <c r="H92" s="36"/>
      <c r="I92" s="62">
        <v>-1650</v>
      </c>
      <c r="J92" s="36"/>
      <c r="K92" s="47">
        <v>-1650</v>
      </c>
      <c r="L92" s="18"/>
      <c r="M92" s="18"/>
    </row>
    <row r="93" spans="1:13" ht="23.25" customHeight="1" x14ac:dyDescent="0.25">
      <c r="A93" s="20" t="s">
        <v>78</v>
      </c>
      <c r="B93" s="20"/>
      <c r="C93" s="44"/>
      <c r="D93" s="34"/>
      <c r="E93" s="63">
        <f>SUM(E83:E92)</f>
        <v>3355505</v>
      </c>
      <c r="F93" s="60"/>
      <c r="G93" s="63">
        <f>SUM(G83:G92)</f>
        <v>3254345</v>
      </c>
      <c r="H93" s="60"/>
      <c r="I93" s="63">
        <f>SUM(I83:I92)</f>
        <v>2536143</v>
      </c>
      <c r="J93" s="17"/>
      <c r="K93" s="60">
        <f>SUM(K83:K92)</f>
        <v>2605533</v>
      </c>
      <c r="L93" s="18"/>
      <c r="M93" s="18"/>
    </row>
    <row r="94" spans="1:13" ht="23.25" customHeight="1" x14ac:dyDescent="0.25">
      <c r="A94" s="20" t="s">
        <v>79</v>
      </c>
      <c r="B94" s="20"/>
      <c r="C94" s="33"/>
      <c r="D94" s="34"/>
      <c r="E94" s="62">
        <v>128945</v>
      </c>
      <c r="F94" s="60"/>
      <c r="G94" s="62">
        <v>123753</v>
      </c>
      <c r="H94" s="36"/>
      <c r="I94" s="47">
        <v>0</v>
      </c>
      <c r="J94" s="45"/>
      <c r="K94" s="47">
        <v>0</v>
      </c>
      <c r="L94" s="18"/>
      <c r="M94" s="18"/>
    </row>
    <row r="95" spans="1:13" ht="23.25" customHeight="1" x14ac:dyDescent="0.25">
      <c r="A95" s="23" t="s">
        <v>80</v>
      </c>
      <c r="B95" s="23"/>
      <c r="C95" s="44"/>
      <c r="D95" s="34"/>
      <c r="E95" s="62">
        <f>SUM(E93:E94)</f>
        <v>3484450</v>
      </c>
      <c r="F95" s="60"/>
      <c r="G95" s="62">
        <f>SUM(G93:G94)</f>
        <v>3378098</v>
      </c>
      <c r="H95" s="60"/>
      <c r="I95" s="62">
        <f>SUM(I93:I94)</f>
        <v>2536143</v>
      </c>
      <c r="J95" s="17"/>
      <c r="K95" s="64">
        <f>SUM(K93:K94)</f>
        <v>2605533</v>
      </c>
      <c r="L95" s="2"/>
      <c r="M95" s="2"/>
    </row>
    <row r="96" spans="1:13" ht="23.25" customHeight="1" thickBot="1" x14ac:dyDescent="0.3">
      <c r="A96" s="23" t="s">
        <v>81</v>
      </c>
      <c r="B96" s="23"/>
      <c r="C96" s="44"/>
      <c r="D96" s="34"/>
      <c r="E96" s="65">
        <f>SUM(E95,E67)</f>
        <v>5521800</v>
      </c>
      <c r="F96" s="60"/>
      <c r="G96" s="65">
        <f>SUM(G95,G67)</f>
        <v>6494620</v>
      </c>
      <c r="H96" s="60"/>
      <c r="I96" s="65">
        <f>SUM(I95,I67)</f>
        <v>2575062</v>
      </c>
      <c r="J96" s="17"/>
      <c r="K96" s="65">
        <f>SUM(K95,K67)</f>
        <v>2763345</v>
      </c>
      <c r="L96" s="2"/>
      <c r="M96" s="2"/>
    </row>
    <row r="97" spans="1:11" ht="23.25" customHeight="1" thickTop="1" x14ac:dyDescent="0.25">
      <c r="C97" s="18"/>
      <c r="E97" s="45"/>
      <c r="F97" s="45"/>
      <c r="G97" s="45"/>
      <c r="H97" s="45"/>
      <c r="I97" s="45"/>
      <c r="J97" s="45"/>
      <c r="K97" s="45"/>
    </row>
    <row r="98" spans="1:11" ht="23.25" customHeight="1" x14ac:dyDescent="0.25">
      <c r="A98" s="18" t="s">
        <v>41</v>
      </c>
      <c r="I98" s="45"/>
      <c r="K98" s="21"/>
    </row>
    <row r="99" spans="1:11" ht="23.25" customHeight="1" x14ac:dyDescent="0.25">
      <c r="I99" s="45"/>
      <c r="K99" s="21"/>
    </row>
    <row r="100" spans="1:11" ht="23.25" customHeight="1" x14ac:dyDescent="0.25">
      <c r="E100" s="21"/>
      <c r="I100" s="45"/>
      <c r="K100" s="21"/>
    </row>
    <row r="101" spans="1:11" ht="23.25" customHeight="1" x14ac:dyDescent="0.25">
      <c r="A101" s="66"/>
      <c r="B101" s="66"/>
      <c r="F101" s="20"/>
      <c r="G101" s="17"/>
      <c r="H101" s="20"/>
      <c r="I101" s="45"/>
    </row>
    <row r="102" spans="1:11" ht="23.25" customHeight="1" x14ac:dyDescent="0.25">
      <c r="E102" s="41"/>
      <c r="F102" s="20"/>
      <c r="G102" s="20"/>
      <c r="H102" s="20"/>
      <c r="I102" s="45"/>
      <c r="J102" s="20"/>
      <c r="K102" s="20"/>
    </row>
    <row r="103" spans="1:11" ht="23.25" customHeight="1" x14ac:dyDescent="0.25">
      <c r="C103" s="16" t="s">
        <v>82</v>
      </c>
      <c r="E103" s="21"/>
      <c r="I103" s="45"/>
      <c r="K103" s="21"/>
    </row>
    <row r="104" spans="1:11" ht="23.25" customHeight="1" x14ac:dyDescent="0.25">
      <c r="A104" s="66"/>
      <c r="B104" s="66"/>
    </row>
  </sheetData>
  <mergeCells count="6">
    <mergeCell ref="E5:G5"/>
    <mergeCell ref="I5:K5"/>
    <mergeCell ref="E42:G42"/>
    <mergeCell ref="I42:K42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45B3-F682-41FD-A89F-9D9C48C47942}">
  <dimension ref="A1:L125"/>
  <sheetViews>
    <sheetView showGridLines="0" view="pageBreakPreview" topLeftCell="A114" zoomScaleNormal="100" zoomScaleSheetLayoutView="100" workbookViewId="0">
      <selection activeCell="A120" sqref="A120"/>
    </sheetView>
  </sheetViews>
  <sheetFormatPr defaultColWidth="10.54296875" defaultRowHeight="19" x14ac:dyDescent="0.25"/>
  <cols>
    <col min="1" max="1" width="40.453125" style="71" customWidth="1"/>
    <col min="2" max="2" width="5.54296875" style="68" customWidth="1"/>
    <col min="3" max="3" width="1.54296875" style="71" customWidth="1"/>
    <col min="4" max="4" width="14.81640625" style="71" customWidth="1"/>
    <col min="5" max="5" width="1.453125" style="71" customWidth="1"/>
    <col min="6" max="6" width="14.81640625" style="71" customWidth="1"/>
    <col min="7" max="7" width="1.453125" style="71" customWidth="1"/>
    <col min="8" max="8" width="14.81640625" style="71" customWidth="1"/>
    <col min="9" max="9" width="1.453125" style="71" customWidth="1"/>
    <col min="10" max="10" width="14.81640625" style="71" customWidth="1"/>
    <col min="11" max="11" width="2.1796875" style="71" customWidth="1"/>
    <col min="12" max="16384" width="10.54296875" style="71"/>
  </cols>
  <sheetData>
    <row r="1" spans="1:11" x14ac:dyDescent="0.25">
      <c r="A1" s="67"/>
      <c r="C1" s="69"/>
      <c r="D1" s="69"/>
      <c r="E1" s="69"/>
      <c r="F1" s="69"/>
      <c r="G1" s="69"/>
      <c r="H1" s="70"/>
      <c r="J1" s="72" t="s">
        <v>83</v>
      </c>
    </row>
    <row r="2" spans="1:11" x14ac:dyDescent="0.25">
      <c r="A2" s="67" t="s">
        <v>0</v>
      </c>
      <c r="C2" s="69"/>
      <c r="D2" s="69"/>
      <c r="E2" s="69"/>
      <c r="F2" s="69"/>
      <c r="G2" s="69"/>
      <c r="H2" s="69"/>
      <c r="I2" s="69"/>
      <c r="J2" s="73"/>
    </row>
    <row r="3" spans="1:11" x14ac:dyDescent="0.25">
      <c r="A3" s="67" t="s">
        <v>84</v>
      </c>
      <c r="C3" s="69"/>
      <c r="D3" s="74"/>
      <c r="E3" s="69"/>
      <c r="F3" s="69"/>
      <c r="G3" s="69"/>
      <c r="H3" s="74"/>
      <c r="I3" s="69"/>
    </row>
    <row r="4" spans="1:11" x14ac:dyDescent="0.25">
      <c r="A4" s="67" t="s">
        <v>85</v>
      </c>
      <c r="C4" s="69"/>
      <c r="D4" s="74"/>
      <c r="E4" s="69"/>
      <c r="F4" s="69"/>
      <c r="G4" s="69"/>
      <c r="H4" s="74"/>
      <c r="I4" s="69"/>
    </row>
    <row r="5" spans="1:11" x14ac:dyDescent="0.25">
      <c r="A5" s="75"/>
      <c r="C5" s="70"/>
      <c r="D5" s="72"/>
      <c r="E5" s="70"/>
      <c r="F5" s="70"/>
      <c r="G5" s="70"/>
      <c r="H5" s="72"/>
      <c r="I5" s="70"/>
      <c r="J5" s="72" t="s">
        <v>3</v>
      </c>
    </row>
    <row r="6" spans="1:11" s="77" customFormat="1" x14ac:dyDescent="0.25">
      <c r="A6" s="71"/>
      <c r="B6" s="76"/>
      <c r="D6" s="156" t="s">
        <v>4</v>
      </c>
      <c r="E6" s="156"/>
      <c r="F6" s="156"/>
      <c r="G6" s="78"/>
      <c r="H6" s="156" t="s">
        <v>5</v>
      </c>
      <c r="I6" s="156"/>
      <c r="J6" s="156"/>
    </row>
    <row r="7" spans="1:11" x14ac:dyDescent="0.25">
      <c r="B7" s="79" t="s">
        <v>6</v>
      </c>
      <c r="C7" s="72"/>
      <c r="D7" s="80" t="s">
        <v>86</v>
      </c>
      <c r="E7" s="81"/>
      <c r="F7" s="80" t="s">
        <v>87</v>
      </c>
      <c r="G7" s="82"/>
      <c r="H7" s="80" t="s">
        <v>86</v>
      </c>
      <c r="I7" s="81"/>
      <c r="J7" s="80" t="s">
        <v>87</v>
      </c>
    </row>
    <row r="8" spans="1:11" x14ac:dyDescent="0.25">
      <c r="A8" s="77" t="s">
        <v>88</v>
      </c>
      <c r="B8" s="70"/>
      <c r="C8" s="72"/>
      <c r="D8" s="82"/>
      <c r="E8" s="81"/>
      <c r="F8" s="82"/>
      <c r="G8" s="82"/>
      <c r="H8" s="82"/>
      <c r="I8" s="81"/>
      <c r="J8" s="82"/>
    </row>
    <row r="9" spans="1:11" x14ac:dyDescent="0.25">
      <c r="A9" s="67" t="s">
        <v>89</v>
      </c>
      <c r="D9" s="82"/>
      <c r="E9" s="81"/>
      <c r="F9" s="82"/>
      <c r="G9" s="82"/>
      <c r="H9" s="82"/>
      <c r="I9" s="81"/>
      <c r="J9" s="82"/>
      <c r="K9" s="73"/>
    </row>
    <row r="10" spans="1:11" x14ac:dyDescent="0.25">
      <c r="A10" s="83" t="s">
        <v>90</v>
      </c>
      <c r="D10" s="84">
        <v>774175</v>
      </c>
      <c r="E10" s="81"/>
      <c r="F10" s="84">
        <v>729265</v>
      </c>
      <c r="G10" s="81"/>
      <c r="H10" s="84">
        <v>0</v>
      </c>
      <c r="I10" s="82"/>
      <c r="J10" s="84">
        <v>0</v>
      </c>
    </row>
    <row r="11" spans="1:11" x14ac:dyDescent="0.25">
      <c r="A11" s="83" t="s">
        <v>91</v>
      </c>
      <c r="D11" s="84">
        <v>338331</v>
      </c>
      <c r="E11" s="81"/>
      <c r="F11" s="84">
        <v>821268</v>
      </c>
      <c r="G11" s="81"/>
      <c r="H11" s="84">
        <v>22050</v>
      </c>
      <c r="I11" s="82"/>
      <c r="J11" s="84">
        <v>9870</v>
      </c>
    </row>
    <row r="12" spans="1:11" x14ac:dyDescent="0.25">
      <c r="A12" s="83" t="s">
        <v>92</v>
      </c>
      <c r="B12" s="68" t="s">
        <v>276</v>
      </c>
      <c r="D12" s="84">
        <v>40</v>
      </c>
      <c r="E12" s="81"/>
      <c r="F12" s="84">
        <v>22</v>
      </c>
      <c r="G12" s="81"/>
      <c r="H12" s="84">
        <v>100385</v>
      </c>
      <c r="I12" s="82"/>
      <c r="J12" s="84">
        <v>92103</v>
      </c>
    </row>
    <row r="13" spans="1:11" x14ac:dyDescent="0.25">
      <c r="A13" s="83" t="s">
        <v>93</v>
      </c>
      <c r="D13" s="84">
        <v>1499</v>
      </c>
      <c r="E13" s="81"/>
      <c r="F13" s="84">
        <v>0</v>
      </c>
      <c r="G13" s="81"/>
      <c r="H13" s="84">
        <v>4150</v>
      </c>
      <c r="I13" s="82"/>
      <c r="J13" s="84">
        <v>0</v>
      </c>
    </row>
    <row r="14" spans="1:11" x14ac:dyDescent="0.25">
      <c r="A14" s="71" t="s">
        <v>94</v>
      </c>
      <c r="D14" s="85">
        <v>2716</v>
      </c>
      <c r="E14" s="84"/>
      <c r="F14" s="85">
        <v>4295</v>
      </c>
      <c r="G14" s="84"/>
      <c r="H14" s="85">
        <v>2577</v>
      </c>
      <c r="I14" s="84"/>
      <c r="J14" s="85">
        <v>22925</v>
      </c>
    </row>
    <row r="15" spans="1:11" x14ac:dyDescent="0.25">
      <c r="A15" s="77" t="s">
        <v>95</v>
      </c>
      <c r="B15" s="8"/>
      <c r="D15" s="85">
        <f>SUM(D10:D14)</f>
        <v>1116761</v>
      </c>
      <c r="E15" s="86"/>
      <c r="F15" s="85">
        <f>SUM(F10:F14)</f>
        <v>1554850</v>
      </c>
      <c r="G15" s="86"/>
      <c r="H15" s="85">
        <f>SUM(H10:H14)</f>
        <v>129162</v>
      </c>
      <c r="I15" s="84"/>
      <c r="J15" s="85">
        <f>SUM(J10:J14)</f>
        <v>124898</v>
      </c>
    </row>
    <row r="16" spans="1:11" x14ac:dyDescent="0.25">
      <c r="A16" s="77" t="s">
        <v>96</v>
      </c>
      <c r="D16" s="84"/>
      <c r="E16" s="86"/>
      <c r="F16" s="84"/>
      <c r="G16" s="86"/>
      <c r="H16" s="84"/>
      <c r="I16" s="84"/>
      <c r="J16" s="84"/>
    </row>
    <row r="17" spans="1:10" x14ac:dyDescent="0.25">
      <c r="A17" s="83" t="s">
        <v>97</v>
      </c>
      <c r="D17" s="84">
        <v>403044</v>
      </c>
      <c r="E17" s="84"/>
      <c r="F17" s="84">
        <v>489459</v>
      </c>
      <c r="G17" s="84"/>
      <c r="H17" s="84">
        <v>0</v>
      </c>
      <c r="I17" s="84"/>
      <c r="J17" s="84">
        <v>0</v>
      </c>
    </row>
    <row r="18" spans="1:10" x14ac:dyDescent="0.25">
      <c r="A18" s="83" t="s">
        <v>98</v>
      </c>
      <c r="D18" s="84">
        <v>258320</v>
      </c>
      <c r="E18" s="84"/>
      <c r="F18" s="84">
        <v>730712</v>
      </c>
      <c r="G18" s="84"/>
      <c r="H18" s="84">
        <v>7192</v>
      </c>
      <c r="I18" s="84"/>
      <c r="J18" s="84">
        <v>6471</v>
      </c>
    </row>
    <row r="19" spans="1:10" x14ac:dyDescent="0.25">
      <c r="A19" s="83" t="s">
        <v>99</v>
      </c>
      <c r="D19" s="84">
        <v>45560</v>
      </c>
      <c r="E19" s="84"/>
      <c r="F19" s="84">
        <v>39934</v>
      </c>
      <c r="G19" s="84"/>
      <c r="H19" s="84">
        <v>0</v>
      </c>
      <c r="I19" s="84"/>
      <c r="J19" s="84">
        <v>0</v>
      </c>
    </row>
    <row r="20" spans="1:10" x14ac:dyDescent="0.25">
      <c r="A20" s="83" t="s">
        <v>100</v>
      </c>
      <c r="D20" s="84">
        <v>181979</v>
      </c>
      <c r="E20" s="84"/>
      <c r="F20" s="84">
        <v>183505</v>
      </c>
      <c r="G20" s="84"/>
      <c r="H20" s="84">
        <v>22736</v>
      </c>
      <c r="I20" s="84"/>
      <c r="J20" s="84">
        <v>27859</v>
      </c>
    </row>
    <row r="21" spans="1:10" x14ac:dyDescent="0.25">
      <c r="A21" s="83" t="s">
        <v>101</v>
      </c>
      <c r="D21" s="85">
        <v>12109</v>
      </c>
      <c r="E21" s="84"/>
      <c r="F21" s="85">
        <v>0</v>
      </c>
      <c r="G21" s="84"/>
      <c r="H21" s="85">
        <v>0</v>
      </c>
      <c r="I21" s="84"/>
      <c r="J21" s="85">
        <v>0</v>
      </c>
    </row>
    <row r="22" spans="1:10" x14ac:dyDescent="0.25">
      <c r="A22" s="77" t="s">
        <v>102</v>
      </c>
      <c r="D22" s="85">
        <f>SUM(D17:D21)</f>
        <v>901012</v>
      </c>
      <c r="E22" s="86"/>
      <c r="F22" s="85">
        <f>SUM(F17:F21)</f>
        <v>1443610</v>
      </c>
      <c r="G22" s="86"/>
      <c r="H22" s="85">
        <f>SUM(H17:H21)</f>
        <v>29928</v>
      </c>
      <c r="I22" s="84"/>
      <c r="J22" s="85">
        <f>SUM(J17:J21)</f>
        <v>34330</v>
      </c>
    </row>
    <row r="23" spans="1:10" x14ac:dyDescent="0.25">
      <c r="A23" s="77" t="s">
        <v>103</v>
      </c>
      <c r="B23" s="87"/>
      <c r="D23" s="84">
        <f>SUM(D15-D22)</f>
        <v>215749</v>
      </c>
      <c r="E23" s="84"/>
      <c r="F23" s="84">
        <f>SUM(F15-F22)</f>
        <v>111240</v>
      </c>
      <c r="G23" s="84"/>
      <c r="H23" s="84">
        <f>SUM(H15-H22)</f>
        <v>99234</v>
      </c>
      <c r="I23" s="84"/>
      <c r="J23" s="84">
        <f>SUM(J15-J22)</f>
        <v>90568</v>
      </c>
    </row>
    <row r="24" spans="1:10" x14ac:dyDescent="0.25">
      <c r="A24" s="83" t="s">
        <v>104</v>
      </c>
      <c r="B24" s="88"/>
      <c r="D24" s="89">
        <v>6735</v>
      </c>
      <c r="E24" s="84"/>
      <c r="F24" s="89">
        <v>11742</v>
      </c>
      <c r="G24" s="84"/>
      <c r="H24" s="89">
        <v>0</v>
      </c>
      <c r="I24" s="84"/>
      <c r="J24" s="89">
        <v>0</v>
      </c>
    </row>
    <row r="25" spans="1:10" x14ac:dyDescent="0.25">
      <c r="A25" s="83" t="s">
        <v>105</v>
      </c>
      <c r="B25" s="88"/>
      <c r="D25" s="84">
        <v>0</v>
      </c>
      <c r="E25" s="86"/>
      <c r="F25" s="84">
        <v>1892</v>
      </c>
      <c r="G25" s="86"/>
      <c r="H25" s="84">
        <v>0</v>
      </c>
      <c r="I25" s="84"/>
      <c r="J25" s="84">
        <v>5584</v>
      </c>
    </row>
    <row r="26" spans="1:10" x14ac:dyDescent="0.25">
      <c r="A26" s="71" t="s">
        <v>106</v>
      </c>
      <c r="B26" s="87"/>
      <c r="D26" s="90">
        <v>-8827</v>
      </c>
      <c r="E26" s="84"/>
      <c r="F26" s="90">
        <v>-15249</v>
      </c>
      <c r="G26" s="84"/>
      <c r="H26" s="90">
        <v>-82</v>
      </c>
      <c r="I26" s="84"/>
      <c r="J26" s="90">
        <v>-64</v>
      </c>
    </row>
    <row r="27" spans="1:10" x14ac:dyDescent="0.25">
      <c r="A27" s="67" t="s">
        <v>107</v>
      </c>
      <c r="D27" s="84">
        <f>SUM(D23:D26)</f>
        <v>213657</v>
      </c>
      <c r="E27" s="86"/>
      <c r="F27" s="84">
        <f>SUM(F23:F26)</f>
        <v>109625</v>
      </c>
      <c r="G27" s="86"/>
      <c r="H27" s="84">
        <f>SUM(H23:H26)</f>
        <v>99152</v>
      </c>
      <c r="I27" s="84"/>
      <c r="J27" s="84">
        <f>SUM(J23:J26)</f>
        <v>96088</v>
      </c>
    </row>
    <row r="28" spans="1:10" x14ac:dyDescent="0.25">
      <c r="A28" s="83" t="s">
        <v>108</v>
      </c>
      <c r="D28" s="91">
        <v>-38168</v>
      </c>
      <c r="E28" s="84"/>
      <c r="F28" s="91">
        <v>-17654</v>
      </c>
      <c r="G28" s="84"/>
      <c r="H28" s="91">
        <v>0</v>
      </c>
      <c r="I28" s="84"/>
      <c r="J28" s="91">
        <v>0</v>
      </c>
    </row>
    <row r="29" spans="1:10" x14ac:dyDescent="0.25">
      <c r="A29" s="67" t="s">
        <v>109</v>
      </c>
      <c r="D29" s="85">
        <f>SUM(D27:D28)</f>
        <v>175489</v>
      </c>
      <c r="E29" s="84"/>
      <c r="F29" s="85">
        <f>SUM(F27:F28)</f>
        <v>91971</v>
      </c>
      <c r="G29" s="84"/>
      <c r="H29" s="85">
        <f>SUM(H27:H28)</f>
        <v>99152</v>
      </c>
      <c r="I29" s="84"/>
      <c r="J29" s="85">
        <f>SUM(J27:J28)</f>
        <v>96088</v>
      </c>
    </row>
    <row r="30" spans="1:10" x14ac:dyDescent="0.25">
      <c r="A30" s="83"/>
      <c r="D30" s="92"/>
      <c r="E30" s="92"/>
      <c r="F30" s="92"/>
      <c r="G30" s="92"/>
      <c r="H30" s="92"/>
      <c r="I30" s="92"/>
      <c r="J30" s="92"/>
    </row>
    <row r="31" spans="1:10" x14ac:dyDescent="0.25">
      <c r="A31" s="67" t="s">
        <v>110</v>
      </c>
      <c r="D31" s="92"/>
      <c r="E31" s="92"/>
      <c r="F31" s="92"/>
      <c r="G31" s="92"/>
      <c r="H31" s="92"/>
      <c r="I31" s="92"/>
      <c r="J31" s="92"/>
    </row>
    <row r="32" spans="1:10" x14ac:dyDescent="0.25">
      <c r="A32" s="93" t="s">
        <v>111</v>
      </c>
      <c r="D32" s="92"/>
      <c r="E32" s="92"/>
      <c r="F32" s="92"/>
      <c r="G32" s="92"/>
      <c r="H32" s="92"/>
      <c r="I32" s="92"/>
      <c r="J32" s="92"/>
    </row>
    <row r="33" spans="1:10" x14ac:dyDescent="0.25">
      <c r="A33" s="83" t="s">
        <v>112</v>
      </c>
      <c r="B33" s="87"/>
      <c r="D33" s="86"/>
      <c r="E33" s="86"/>
      <c r="F33" s="86"/>
      <c r="G33" s="86"/>
      <c r="H33" s="86"/>
      <c r="I33" s="86"/>
      <c r="J33" s="86"/>
    </row>
    <row r="34" spans="1:10" x14ac:dyDescent="0.25">
      <c r="A34" s="83" t="s">
        <v>113</v>
      </c>
      <c r="D34" s="86">
        <v>1858</v>
      </c>
      <c r="E34" s="92"/>
      <c r="F34" s="86">
        <v>-108</v>
      </c>
      <c r="G34" s="92"/>
      <c r="H34" s="86">
        <v>0</v>
      </c>
      <c r="I34" s="92"/>
      <c r="J34" s="86">
        <v>0</v>
      </c>
    </row>
    <row r="35" spans="1:10" x14ac:dyDescent="0.25">
      <c r="A35" s="83" t="s">
        <v>114</v>
      </c>
      <c r="D35" s="91">
        <v>0</v>
      </c>
      <c r="E35" s="92"/>
      <c r="F35" s="91">
        <v>0</v>
      </c>
      <c r="G35" s="92"/>
      <c r="H35" s="91">
        <v>0</v>
      </c>
      <c r="I35" s="92"/>
      <c r="J35" s="91">
        <v>0</v>
      </c>
    </row>
    <row r="36" spans="1:10" x14ac:dyDescent="0.25">
      <c r="A36" s="93" t="s">
        <v>111</v>
      </c>
    </row>
    <row r="37" spans="1:10" x14ac:dyDescent="0.25">
      <c r="A37" s="94" t="s">
        <v>115</v>
      </c>
      <c r="D37" s="91">
        <f>SUM(D33:D36)</f>
        <v>1858</v>
      </c>
      <c r="E37" s="92"/>
      <c r="F37" s="91">
        <f>SUM(F33:F36)</f>
        <v>-108</v>
      </c>
      <c r="G37" s="92"/>
      <c r="H37" s="91">
        <f>SUM(H33:H36)</f>
        <v>0</v>
      </c>
      <c r="I37" s="92"/>
      <c r="J37" s="91">
        <f>SUM(J33:J36)</f>
        <v>0</v>
      </c>
    </row>
    <row r="38" spans="1:10" x14ac:dyDescent="0.25">
      <c r="A38" s="77" t="s">
        <v>116</v>
      </c>
      <c r="D38" s="91">
        <f>SUM(D37)</f>
        <v>1858</v>
      </c>
      <c r="E38" s="92"/>
      <c r="F38" s="91">
        <f>SUM(F37)</f>
        <v>-108</v>
      </c>
      <c r="G38" s="92"/>
      <c r="H38" s="91">
        <f>SUM(H37)</f>
        <v>0</v>
      </c>
      <c r="I38" s="92"/>
      <c r="J38" s="91">
        <f>SUM(J37)</f>
        <v>0</v>
      </c>
    </row>
    <row r="39" spans="1:10" ht="19.5" thickBot="1" x14ac:dyDescent="0.3">
      <c r="A39" s="77" t="s">
        <v>117</v>
      </c>
      <c r="D39" s="95">
        <f>SUM(D29,D38)</f>
        <v>177347</v>
      </c>
      <c r="E39" s="92"/>
      <c r="F39" s="95">
        <f>SUM(F29,F38)</f>
        <v>91863</v>
      </c>
      <c r="G39" s="92"/>
      <c r="H39" s="95">
        <f>SUM(H29,H38)</f>
        <v>99152</v>
      </c>
      <c r="I39" s="92"/>
      <c r="J39" s="95">
        <f>SUM(J29,J38)</f>
        <v>96088</v>
      </c>
    </row>
    <row r="40" spans="1:10" ht="19.5" thickTop="1" x14ac:dyDescent="0.25">
      <c r="D40" s="92"/>
      <c r="E40" s="92"/>
      <c r="F40" s="92"/>
      <c r="G40" s="92"/>
      <c r="H40" s="92"/>
      <c r="I40" s="92"/>
    </row>
    <row r="41" spans="1:10" x14ac:dyDescent="0.25">
      <c r="A41" s="83" t="s">
        <v>41</v>
      </c>
      <c r="D41" s="92"/>
      <c r="E41" s="92"/>
      <c r="F41" s="92"/>
      <c r="G41" s="92"/>
      <c r="H41" s="92"/>
      <c r="I41" s="92"/>
    </row>
    <row r="42" spans="1:10" x14ac:dyDescent="0.25">
      <c r="C42" s="69"/>
      <c r="D42" s="69"/>
      <c r="E42" s="69"/>
      <c r="F42" s="69"/>
      <c r="G42" s="69"/>
      <c r="H42" s="70"/>
      <c r="I42" s="70"/>
      <c r="J42" s="72" t="s">
        <v>83</v>
      </c>
    </row>
    <row r="43" spans="1:10" x14ac:dyDescent="0.25">
      <c r="A43" s="67" t="s">
        <v>0</v>
      </c>
      <c r="C43" s="69"/>
      <c r="D43" s="69"/>
      <c r="E43" s="69"/>
      <c r="F43" s="69"/>
      <c r="G43" s="69"/>
      <c r="H43" s="69"/>
      <c r="I43" s="69"/>
      <c r="J43" s="73"/>
    </row>
    <row r="44" spans="1:10" x14ac:dyDescent="0.25">
      <c r="A44" s="67" t="s">
        <v>118</v>
      </c>
      <c r="C44" s="69"/>
      <c r="D44" s="74"/>
      <c r="E44" s="69"/>
      <c r="F44" s="69"/>
      <c r="G44" s="69"/>
      <c r="H44" s="74"/>
      <c r="I44" s="69"/>
    </row>
    <row r="45" spans="1:10" x14ac:dyDescent="0.25">
      <c r="A45" s="67" t="s">
        <v>85</v>
      </c>
      <c r="C45" s="69"/>
      <c r="D45" s="74"/>
      <c r="E45" s="69"/>
      <c r="F45" s="69"/>
      <c r="G45" s="69"/>
      <c r="H45" s="74"/>
      <c r="I45" s="69"/>
    </row>
    <row r="46" spans="1:10" x14ac:dyDescent="0.25">
      <c r="A46" s="75"/>
      <c r="C46" s="70"/>
      <c r="D46" s="72"/>
      <c r="E46" s="70"/>
      <c r="F46" s="70"/>
      <c r="G46" s="70"/>
      <c r="H46" s="72"/>
      <c r="I46" s="70"/>
      <c r="J46" s="72" t="s">
        <v>3</v>
      </c>
    </row>
    <row r="47" spans="1:10" x14ac:dyDescent="0.25">
      <c r="B47" s="76"/>
      <c r="C47" s="77"/>
      <c r="D47" s="156" t="s">
        <v>4</v>
      </c>
      <c r="E47" s="156"/>
      <c r="F47" s="156"/>
      <c r="G47" s="78"/>
      <c r="H47" s="156" t="s">
        <v>5</v>
      </c>
      <c r="I47" s="156"/>
      <c r="J47" s="156"/>
    </row>
    <row r="48" spans="1:10" x14ac:dyDescent="0.25">
      <c r="B48" s="70"/>
      <c r="C48" s="72"/>
      <c r="D48" s="80" t="s">
        <v>86</v>
      </c>
      <c r="E48" s="81"/>
      <c r="F48" s="80" t="s">
        <v>87</v>
      </c>
      <c r="G48" s="82"/>
      <c r="H48" s="80" t="s">
        <v>86</v>
      </c>
      <c r="I48" s="81"/>
      <c r="J48" s="80" t="s">
        <v>87</v>
      </c>
    </row>
    <row r="49" spans="1:12" x14ac:dyDescent="0.25">
      <c r="A49" s="77" t="s">
        <v>119</v>
      </c>
      <c r="D49" s="92"/>
      <c r="E49" s="92"/>
      <c r="F49" s="92"/>
      <c r="G49" s="92"/>
      <c r="H49" s="92"/>
      <c r="I49" s="92"/>
      <c r="J49" s="96"/>
    </row>
    <row r="50" spans="1:12" ht="19.5" thickBot="1" x14ac:dyDescent="0.3">
      <c r="A50" s="71" t="s">
        <v>120</v>
      </c>
      <c r="D50" s="72">
        <f>SUM(D29-D51)</f>
        <v>168274</v>
      </c>
      <c r="F50" s="72">
        <f>SUM(F29-F51)</f>
        <v>86934</v>
      </c>
      <c r="H50" s="97">
        <f>SUM(H29)</f>
        <v>99152</v>
      </c>
      <c r="J50" s="97">
        <f>SUM(J29)</f>
        <v>96088</v>
      </c>
    </row>
    <row r="51" spans="1:12" ht="19.5" thickTop="1" x14ac:dyDescent="0.25">
      <c r="A51" s="71" t="s">
        <v>121</v>
      </c>
      <c r="D51" s="84">
        <v>7215</v>
      </c>
      <c r="E51" s="98"/>
      <c r="F51" s="9">
        <v>5037</v>
      </c>
      <c r="G51" s="98"/>
      <c r="H51" s="10"/>
      <c r="I51" s="98"/>
      <c r="J51" s="10"/>
    </row>
    <row r="52" spans="1:12" ht="19.5" thickBot="1" x14ac:dyDescent="0.3">
      <c r="D52" s="11">
        <f>SUM(D50:D51)</f>
        <v>175489</v>
      </c>
      <c r="F52" s="11">
        <f>SUM(F50:F51)</f>
        <v>91971</v>
      </c>
      <c r="G52" s="98"/>
      <c r="H52" s="10"/>
      <c r="I52" s="98"/>
      <c r="J52" s="10"/>
      <c r="L52" s="77"/>
    </row>
    <row r="53" spans="1:12" ht="19.5" thickTop="1" x14ac:dyDescent="0.25">
      <c r="A53" s="77" t="s">
        <v>122</v>
      </c>
      <c r="D53" s="72"/>
      <c r="F53" s="72"/>
      <c r="H53" s="72"/>
      <c r="J53" s="72"/>
      <c r="L53" s="77"/>
    </row>
    <row r="54" spans="1:12" ht="19.5" thickBot="1" x14ac:dyDescent="0.3">
      <c r="A54" s="71" t="s">
        <v>120</v>
      </c>
      <c r="D54" s="72">
        <f>SUM(D39)-D55</f>
        <v>170132</v>
      </c>
      <c r="F54" s="72">
        <f>SUM(F39)-F55</f>
        <v>86826</v>
      </c>
      <c r="H54" s="97">
        <f>SUM(H39)</f>
        <v>99152</v>
      </c>
      <c r="J54" s="97">
        <f>SUM(J39)</f>
        <v>96088</v>
      </c>
      <c r="L54" s="77"/>
    </row>
    <row r="55" spans="1:12" ht="19.5" thickTop="1" x14ac:dyDescent="0.25">
      <c r="A55" s="71" t="s">
        <v>121</v>
      </c>
      <c r="C55" s="69"/>
      <c r="D55" s="99">
        <f>D51</f>
        <v>7215</v>
      </c>
      <c r="E55" s="69"/>
      <c r="F55" s="99">
        <f>F51</f>
        <v>5037</v>
      </c>
      <c r="G55" s="69"/>
      <c r="H55" s="69"/>
      <c r="I55" s="69"/>
      <c r="J55" s="69"/>
      <c r="L55" s="77"/>
    </row>
    <row r="56" spans="1:12" ht="19.5" thickBot="1" x14ac:dyDescent="0.3">
      <c r="A56" s="67"/>
      <c r="C56" s="69"/>
      <c r="D56" s="11">
        <f>SUM(D54:D55)</f>
        <v>177347</v>
      </c>
      <c r="F56" s="11">
        <f>SUM(F54:F55)</f>
        <v>91863</v>
      </c>
      <c r="G56" s="69"/>
      <c r="H56" s="74"/>
      <c r="I56" s="69"/>
      <c r="J56" s="74"/>
      <c r="L56" s="77"/>
    </row>
    <row r="57" spans="1:12" ht="19.5" thickTop="1" x14ac:dyDescent="0.25">
      <c r="A57" s="67"/>
      <c r="C57" s="69"/>
      <c r="D57" s="12"/>
      <c r="F57" s="12"/>
      <c r="G57" s="69"/>
      <c r="H57" s="13"/>
      <c r="I57" s="69"/>
      <c r="J57" s="72" t="s">
        <v>123</v>
      </c>
      <c r="L57" s="77"/>
    </row>
    <row r="58" spans="1:12" x14ac:dyDescent="0.25">
      <c r="A58" s="67" t="s">
        <v>124</v>
      </c>
      <c r="C58" s="69"/>
      <c r="D58" s="100"/>
      <c r="E58" s="69"/>
      <c r="F58" s="100"/>
      <c r="L58" s="77"/>
    </row>
    <row r="59" spans="1:12" x14ac:dyDescent="0.25">
      <c r="A59" s="75" t="s">
        <v>125</v>
      </c>
      <c r="C59" s="69"/>
      <c r="D59" s="72"/>
      <c r="E59" s="69"/>
      <c r="F59" s="72"/>
      <c r="G59" s="69"/>
      <c r="H59" s="72"/>
      <c r="I59" s="69"/>
      <c r="J59" s="72"/>
      <c r="L59" s="77"/>
    </row>
    <row r="60" spans="1:12" ht="19.5" thickBot="1" x14ac:dyDescent="0.3">
      <c r="A60" s="71" t="s">
        <v>126</v>
      </c>
      <c r="B60" s="76"/>
      <c r="C60" s="77"/>
      <c r="D60" s="154">
        <f>ROUND(D50/1226619,3)</f>
        <v>0.13700000000000001</v>
      </c>
      <c r="E60" s="101"/>
      <c r="F60" s="154">
        <f>ROUND(F50/1226619,3)</f>
        <v>7.0999999999999994E-2</v>
      </c>
      <c r="G60" s="101"/>
      <c r="H60" s="154">
        <f>ROUND(H50/1226619,3)</f>
        <v>8.1000000000000003E-2</v>
      </c>
      <c r="I60" s="101"/>
      <c r="J60" s="154">
        <f>ROUND(J50/1226619,3)</f>
        <v>7.8E-2</v>
      </c>
      <c r="L60" s="77"/>
    </row>
    <row r="61" spans="1:12" s="77" customFormat="1" ht="19.5" thickTop="1" x14ac:dyDescent="0.25">
      <c r="A61" s="71"/>
      <c r="B61" s="70"/>
      <c r="C61" s="72"/>
      <c r="D61" s="102"/>
      <c r="E61" s="81"/>
      <c r="F61" s="81"/>
      <c r="G61" s="81"/>
      <c r="H61" s="102"/>
      <c r="I61" s="81"/>
      <c r="J61" s="71"/>
    </row>
    <row r="62" spans="1:12" x14ac:dyDescent="0.25">
      <c r="A62" s="83" t="s">
        <v>41</v>
      </c>
      <c r="B62" s="103"/>
      <c r="C62" s="104"/>
      <c r="D62" s="105"/>
      <c r="E62" s="106"/>
      <c r="F62" s="106"/>
      <c r="G62" s="106"/>
      <c r="H62" s="105"/>
      <c r="I62" s="106"/>
    </row>
    <row r="63" spans="1:12" x14ac:dyDescent="0.25">
      <c r="A63" s="67"/>
      <c r="C63" s="69"/>
      <c r="D63" s="69"/>
      <c r="E63" s="69"/>
      <c r="F63" s="69"/>
      <c r="G63" s="69"/>
      <c r="H63" s="70"/>
      <c r="J63" s="72" t="s">
        <v>83</v>
      </c>
    </row>
    <row r="64" spans="1:12" x14ac:dyDescent="0.25">
      <c r="A64" s="67" t="s">
        <v>0</v>
      </c>
      <c r="C64" s="69"/>
      <c r="D64" s="69"/>
      <c r="E64" s="69"/>
      <c r="F64" s="69"/>
      <c r="G64" s="69"/>
      <c r="H64" s="69"/>
      <c r="I64" s="69"/>
      <c r="J64" s="73"/>
    </row>
    <row r="65" spans="1:11" x14ac:dyDescent="0.25">
      <c r="A65" s="67" t="s">
        <v>84</v>
      </c>
      <c r="C65" s="69"/>
      <c r="D65" s="74"/>
      <c r="E65" s="69"/>
      <c r="F65" s="69"/>
      <c r="G65" s="69"/>
      <c r="H65" s="74"/>
      <c r="I65" s="69"/>
    </row>
    <row r="66" spans="1:11" x14ac:dyDescent="0.25">
      <c r="A66" s="67" t="s">
        <v>127</v>
      </c>
      <c r="C66" s="69"/>
      <c r="D66" s="74"/>
      <c r="E66" s="69"/>
      <c r="F66" s="69"/>
      <c r="G66" s="69"/>
      <c r="H66" s="74"/>
      <c r="I66" s="69"/>
    </row>
    <row r="67" spans="1:11" x14ac:dyDescent="0.25">
      <c r="A67" s="75"/>
      <c r="C67" s="70"/>
      <c r="D67" s="72"/>
      <c r="E67" s="70"/>
      <c r="F67" s="70"/>
      <c r="G67" s="70"/>
      <c r="H67" s="72"/>
      <c r="I67" s="70"/>
      <c r="J67" s="72" t="s">
        <v>3</v>
      </c>
    </row>
    <row r="68" spans="1:11" s="77" customFormat="1" x14ac:dyDescent="0.25">
      <c r="A68" s="71"/>
      <c r="B68" s="76"/>
      <c r="D68" s="156" t="s">
        <v>4</v>
      </c>
      <c r="E68" s="156"/>
      <c r="F68" s="156"/>
      <c r="G68" s="78"/>
      <c r="H68" s="156" t="s">
        <v>5</v>
      </c>
      <c r="I68" s="156"/>
      <c r="J68" s="156"/>
    </row>
    <row r="69" spans="1:11" x14ac:dyDescent="0.25">
      <c r="B69" s="79" t="s">
        <v>6</v>
      </c>
      <c r="C69" s="72"/>
      <c r="D69" s="80" t="s">
        <v>86</v>
      </c>
      <c r="E69" s="81"/>
      <c r="F69" s="80" t="s">
        <v>87</v>
      </c>
      <c r="G69" s="82"/>
      <c r="H69" s="80" t="s">
        <v>86</v>
      </c>
      <c r="I69" s="81"/>
      <c r="J69" s="80" t="s">
        <v>87</v>
      </c>
    </row>
    <row r="70" spans="1:11" x14ac:dyDescent="0.25">
      <c r="A70" s="77" t="s">
        <v>88</v>
      </c>
      <c r="B70" s="70"/>
      <c r="C70" s="72"/>
      <c r="D70" s="82"/>
      <c r="E70" s="81"/>
      <c r="F70" s="82"/>
      <c r="G70" s="82"/>
      <c r="H70" s="82"/>
      <c r="I70" s="81"/>
      <c r="J70" s="82"/>
    </row>
    <row r="71" spans="1:11" x14ac:dyDescent="0.25">
      <c r="A71" s="67" t="s">
        <v>89</v>
      </c>
      <c r="D71" s="82"/>
      <c r="E71" s="81"/>
      <c r="F71" s="82"/>
      <c r="G71" s="82"/>
      <c r="H71" s="82"/>
      <c r="I71" s="81"/>
      <c r="J71" s="82"/>
      <c r="K71" s="73"/>
    </row>
    <row r="72" spans="1:11" x14ac:dyDescent="0.25">
      <c r="A72" s="83" t="s">
        <v>90</v>
      </c>
      <c r="D72" s="84">
        <v>1393503</v>
      </c>
      <c r="E72" s="81"/>
      <c r="F72" s="84">
        <v>1376805</v>
      </c>
      <c r="G72" s="81"/>
      <c r="H72" s="84">
        <v>0</v>
      </c>
      <c r="I72" s="82"/>
      <c r="J72" s="84">
        <v>0</v>
      </c>
    </row>
    <row r="73" spans="1:11" x14ac:dyDescent="0.25">
      <c r="A73" s="83" t="s">
        <v>91</v>
      </c>
      <c r="D73" s="84">
        <v>804868</v>
      </c>
      <c r="E73" s="81"/>
      <c r="F73" s="84">
        <v>1368877</v>
      </c>
      <c r="G73" s="81"/>
      <c r="H73" s="84">
        <v>44100</v>
      </c>
      <c r="I73" s="82"/>
      <c r="J73" s="84">
        <v>19740</v>
      </c>
    </row>
    <row r="74" spans="1:11" x14ac:dyDescent="0.25">
      <c r="A74" s="83" t="s">
        <v>92</v>
      </c>
      <c r="B74" s="68" t="s">
        <v>276</v>
      </c>
      <c r="D74" s="84">
        <v>40</v>
      </c>
      <c r="E74" s="81"/>
      <c r="F74" s="84">
        <v>22</v>
      </c>
      <c r="G74" s="81"/>
      <c r="H74" s="84">
        <v>100385</v>
      </c>
      <c r="I74" s="82"/>
      <c r="J74" s="84">
        <v>92103</v>
      </c>
    </row>
    <row r="75" spans="1:11" x14ac:dyDescent="0.25">
      <c r="A75" s="83" t="s">
        <v>93</v>
      </c>
      <c r="D75" s="84">
        <v>1499</v>
      </c>
      <c r="E75" s="81"/>
      <c r="F75" s="84">
        <v>0</v>
      </c>
      <c r="G75" s="81"/>
      <c r="H75" s="84">
        <v>4150</v>
      </c>
      <c r="I75" s="82"/>
      <c r="J75" s="84">
        <v>0</v>
      </c>
    </row>
    <row r="76" spans="1:11" x14ac:dyDescent="0.25">
      <c r="A76" s="71" t="s">
        <v>94</v>
      </c>
      <c r="D76" s="85">
        <v>4940</v>
      </c>
      <c r="E76" s="84"/>
      <c r="F76" s="85">
        <v>11758</v>
      </c>
      <c r="G76" s="84"/>
      <c r="H76" s="85">
        <v>4632</v>
      </c>
      <c r="I76" s="84"/>
      <c r="J76" s="85">
        <v>24719</v>
      </c>
    </row>
    <row r="77" spans="1:11" x14ac:dyDescent="0.25">
      <c r="A77" s="77" t="s">
        <v>95</v>
      </c>
      <c r="B77" s="8"/>
      <c r="D77" s="85">
        <f>SUM(D72:D76)</f>
        <v>2204850</v>
      </c>
      <c r="E77" s="86"/>
      <c r="F77" s="85">
        <f>SUM(F72:F76)</f>
        <v>2757462</v>
      </c>
      <c r="G77" s="86"/>
      <c r="H77" s="85">
        <f>SUM(H72:H76)</f>
        <v>153267</v>
      </c>
      <c r="I77" s="84"/>
      <c r="J77" s="85">
        <f>SUM(J72:J76)</f>
        <v>136562</v>
      </c>
    </row>
    <row r="78" spans="1:11" x14ac:dyDescent="0.25">
      <c r="A78" s="77" t="s">
        <v>96</v>
      </c>
      <c r="D78" s="84"/>
      <c r="E78" s="86"/>
      <c r="F78" s="84"/>
      <c r="G78" s="86"/>
      <c r="H78" s="84"/>
      <c r="I78" s="84"/>
      <c r="J78" s="84"/>
    </row>
    <row r="79" spans="1:11" x14ac:dyDescent="0.25">
      <c r="A79" s="83" t="s">
        <v>97</v>
      </c>
      <c r="D79" s="84">
        <v>760538</v>
      </c>
      <c r="E79" s="84"/>
      <c r="F79" s="84">
        <v>911653</v>
      </c>
      <c r="G79" s="84"/>
      <c r="H79" s="84">
        <v>0</v>
      </c>
      <c r="I79" s="84"/>
      <c r="J79" s="84">
        <v>0</v>
      </c>
    </row>
    <row r="80" spans="1:11" x14ac:dyDescent="0.25">
      <c r="A80" s="83" t="s">
        <v>98</v>
      </c>
      <c r="D80" s="84">
        <v>625767</v>
      </c>
      <c r="E80" s="84"/>
      <c r="F80" s="84">
        <v>1183611</v>
      </c>
      <c r="G80" s="84"/>
      <c r="H80" s="84">
        <v>14288</v>
      </c>
      <c r="I80" s="84"/>
      <c r="J80" s="84">
        <v>13045</v>
      </c>
    </row>
    <row r="81" spans="1:10" x14ac:dyDescent="0.25">
      <c r="A81" s="83" t="s">
        <v>99</v>
      </c>
      <c r="D81" s="84">
        <v>88857</v>
      </c>
      <c r="E81" s="84"/>
      <c r="F81" s="84">
        <v>79675</v>
      </c>
      <c r="G81" s="84"/>
      <c r="H81" s="84">
        <v>0</v>
      </c>
      <c r="I81" s="84"/>
      <c r="J81" s="84">
        <v>0</v>
      </c>
    </row>
    <row r="82" spans="1:10" x14ac:dyDescent="0.25">
      <c r="A82" s="83" t="s">
        <v>100</v>
      </c>
      <c r="D82" s="84">
        <v>362652</v>
      </c>
      <c r="E82" s="84"/>
      <c r="F82" s="84">
        <v>353936</v>
      </c>
      <c r="G82" s="84"/>
      <c r="H82" s="84">
        <v>41381</v>
      </c>
      <c r="I82" s="84"/>
      <c r="J82" s="84">
        <v>43572</v>
      </c>
    </row>
    <row r="83" spans="1:10" x14ac:dyDescent="0.25">
      <c r="A83" s="83" t="s">
        <v>101</v>
      </c>
      <c r="D83" s="85">
        <v>13266</v>
      </c>
      <c r="E83" s="84"/>
      <c r="F83" s="85">
        <v>0</v>
      </c>
      <c r="G83" s="84"/>
      <c r="H83" s="85">
        <v>0</v>
      </c>
      <c r="I83" s="84"/>
      <c r="J83" s="85">
        <v>0</v>
      </c>
    </row>
    <row r="84" spans="1:10" x14ac:dyDescent="0.25">
      <c r="A84" s="77" t="s">
        <v>102</v>
      </c>
      <c r="D84" s="85">
        <f>SUM(D79:D83)</f>
        <v>1851080</v>
      </c>
      <c r="E84" s="86"/>
      <c r="F84" s="85">
        <f>SUM(F79:F83)</f>
        <v>2528875</v>
      </c>
      <c r="G84" s="86"/>
      <c r="H84" s="85">
        <f>SUM(H79:H83)</f>
        <v>55669</v>
      </c>
      <c r="I84" s="84"/>
      <c r="J84" s="85">
        <f>SUM(J79:J83)</f>
        <v>56617</v>
      </c>
    </row>
    <row r="85" spans="1:10" x14ac:dyDescent="0.25">
      <c r="A85" s="77" t="s">
        <v>103</v>
      </c>
      <c r="B85" s="87"/>
      <c r="D85" s="84">
        <f>SUM(D77-D84)</f>
        <v>353770</v>
      </c>
      <c r="E85" s="84"/>
      <c r="F85" s="84">
        <f>SUM(F77-F84)</f>
        <v>228587</v>
      </c>
      <c r="G85" s="84"/>
      <c r="H85" s="84">
        <f>SUM(H77-H84)</f>
        <v>97598</v>
      </c>
      <c r="I85" s="84"/>
      <c r="J85" s="84">
        <f>SUM(J77-J84)</f>
        <v>79945</v>
      </c>
    </row>
    <row r="86" spans="1:10" x14ac:dyDescent="0.25">
      <c r="A86" s="83" t="s">
        <v>104</v>
      </c>
      <c r="B86" s="88">
        <v>9</v>
      </c>
      <c r="D86" s="89">
        <v>11786</v>
      </c>
      <c r="E86" s="84"/>
      <c r="F86" s="89">
        <v>17412</v>
      </c>
      <c r="G86" s="84"/>
      <c r="H86" s="89">
        <v>0</v>
      </c>
      <c r="I86" s="84"/>
      <c r="J86" s="89">
        <v>0</v>
      </c>
    </row>
    <row r="87" spans="1:10" x14ac:dyDescent="0.25">
      <c r="A87" s="83" t="s">
        <v>105</v>
      </c>
      <c r="B87" s="88"/>
      <c r="D87" s="84">
        <v>1045</v>
      </c>
      <c r="E87" s="86"/>
      <c r="F87" s="84">
        <v>2986</v>
      </c>
      <c r="G87" s="86"/>
      <c r="H87" s="84">
        <v>5025</v>
      </c>
      <c r="I87" s="84"/>
      <c r="J87" s="84">
        <v>10189</v>
      </c>
    </row>
    <row r="88" spans="1:10" x14ac:dyDescent="0.25">
      <c r="A88" s="71" t="s">
        <v>106</v>
      </c>
      <c r="B88" s="87"/>
      <c r="D88" s="90">
        <v>-19785</v>
      </c>
      <c r="E88" s="84"/>
      <c r="F88" s="90">
        <v>-31667</v>
      </c>
      <c r="G88" s="84"/>
      <c r="H88" s="90">
        <v>-306</v>
      </c>
      <c r="I88" s="84"/>
      <c r="J88" s="90">
        <v>-156</v>
      </c>
    </row>
    <row r="89" spans="1:10" x14ac:dyDescent="0.25">
      <c r="A89" s="67" t="s">
        <v>107</v>
      </c>
      <c r="D89" s="84">
        <f>SUM(D85:D88)</f>
        <v>346816</v>
      </c>
      <c r="E89" s="86"/>
      <c r="F89" s="84">
        <f>SUM(F85:F88)</f>
        <v>217318</v>
      </c>
      <c r="G89" s="86"/>
      <c r="H89" s="84">
        <f>SUM(H85:H88)</f>
        <v>102317</v>
      </c>
      <c r="I89" s="84"/>
      <c r="J89" s="84">
        <f>SUM(J85:J88)</f>
        <v>89978</v>
      </c>
    </row>
    <row r="90" spans="1:10" x14ac:dyDescent="0.25">
      <c r="A90" s="83" t="s">
        <v>108</v>
      </c>
      <c r="D90" s="91">
        <v>-62947</v>
      </c>
      <c r="E90" s="84"/>
      <c r="F90" s="91">
        <v>-35503</v>
      </c>
      <c r="G90" s="84"/>
      <c r="H90" s="91">
        <v>0</v>
      </c>
      <c r="I90" s="84"/>
      <c r="J90" s="91">
        <v>0</v>
      </c>
    </row>
    <row r="91" spans="1:10" x14ac:dyDescent="0.25">
      <c r="A91" s="67" t="s">
        <v>109</v>
      </c>
      <c r="D91" s="85">
        <f>SUM(D89:D90)</f>
        <v>283869</v>
      </c>
      <c r="E91" s="84"/>
      <c r="F91" s="85">
        <f>SUM(F89:F90)</f>
        <v>181815</v>
      </c>
      <c r="G91" s="84"/>
      <c r="H91" s="85">
        <f>SUM(H89:H90)</f>
        <v>102317</v>
      </c>
      <c r="I91" s="84"/>
      <c r="J91" s="85">
        <f>SUM(J89:J90)</f>
        <v>89978</v>
      </c>
    </row>
    <row r="92" spans="1:10" x14ac:dyDescent="0.25">
      <c r="A92" s="83"/>
      <c r="D92" s="92"/>
      <c r="E92" s="92"/>
      <c r="F92" s="92"/>
      <c r="G92" s="92"/>
      <c r="H92" s="92"/>
      <c r="I92" s="92"/>
      <c r="J92" s="92"/>
    </row>
    <row r="93" spans="1:10" x14ac:dyDescent="0.25">
      <c r="A93" s="67" t="s">
        <v>110</v>
      </c>
      <c r="D93" s="92"/>
      <c r="E93" s="92"/>
      <c r="F93" s="92"/>
      <c r="G93" s="92"/>
      <c r="H93" s="92"/>
      <c r="I93" s="92"/>
      <c r="J93" s="92"/>
    </row>
    <row r="94" spans="1:10" x14ac:dyDescent="0.25">
      <c r="A94" s="93" t="s">
        <v>111</v>
      </c>
      <c r="D94" s="92"/>
      <c r="E94" s="92"/>
      <c r="F94" s="92"/>
      <c r="G94" s="92"/>
      <c r="H94" s="92"/>
      <c r="I94" s="92"/>
      <c r="J94" s="92"/>
    </row>
    <row r="95" spans="1:10" x14ac:dyDescent="0.25">
      <c r="A95" s="83" t="s">
        <v>112</v>
      </c>
      <c r="B95" s="87"/>
      <c r="D95" s="86"/>
      <c r="E95" s="86"/>
      <c r="F95" s="86"/>
      <c r="G95" s="86"/>
      <c r="H95" s="86"/>
      <c r="I95" s="86"/>
      <c r="J95" s="86"/>
    </row>
    <row r="96" spans="1:10" x14ac:dyDescent="0.25">
      <c r="A96" s="83" t="s">
        <v>113</v>
      </c>
      <c r="D96" s="86">
        <v>1390</v>
      </c>
      <c r="E96" s="92"/>
      <c r="F96" s="86">
        <v>-2942</v>
      </c>
      <c r="G96" s="92"/>
      <c r="H96" s="86">
        <v>0</v>
      </c>
      <c r="I96" s="92"/>
      <c r="J96" s="86">
        <v>0</v>
      </c>
    </row>
    <row r="97" spans="1:10" x14ac:dyDescent="0.25">
      <c r="A97" s="83" t="s">
        <v>114</v>
      </c>
      <c r="D97" s="91">
        <v>0</v>
      </c>
      <c r="E97" s="92"/>
      <c r="F97" s="91">
        <v>0</v>
      </c>
      <c r="G97" s="92"/>
      <c r="H97" s="91">
        <v>0</v>
      </c>
      <c r="I97" s="92"/>
      <c r="J97" s="91">
        <v>0</v>
      </c>
    </row>
    <row r="98" spans="1:10" x14ac:dyDescent="0.25">
      <c r="A98" s="93" t="s">
        <v>111</v>
      </c>
    </row>
    <row r="99" spans="1:10" x14ac:dyDescent="0.25">
      <c r="A99" s="94" t="s">
        <v>115</v>
      </c>
      <c r="D99" s="91">
        <f>SUM(D95:D98)</f>
        <v>1390</v>
      </c>
      <c r="E99" s="92"/>
      <c r="F99" s="91">
        <f>SUM(F95:F98)</f>
        <v>-2942</v>
      </c>
      <c r="G99" s="92"/>
      <c r="H99" s="91">
        <f>SUM(H95:H98)</f>
        <v>0</v>
      </c>
      <c r="I99" s="92"/>
      <c r="J99" s="91">
        <f>SUM(J95:J98)</f>
        <v>0</v>
      </c>
    </row>
    <row r="100" spans="1:10" x14ac:dyDescent="0.25">
      <c r="A100" s="77" t="s">
        <v>116</v>
      </c>
      <c r="D100" s="91">
        <f>SUM(D99)</f>
        <v>1390</v>
      </c>
      <c r="E100" s="92"/>
      <c r="F100" s="91">
        <f>SUM(F99)</f>
        <v>-2942</v>
      </c>
      <c r="G100" s="92"/>
      <c r="H100" s="91">
        <f>SUM(H99)</f>
        <v>0</v>
      </c>
      <c r="I100" s="92"/>
      <c r="J100" s="91">
        <f>SUM(J99)</f>
        <v>0</v>
      </c>
    </row>
    <row r="101" spans="1:10" ht="19.5" thickBot="1" x14ac:dyDescent="0.3">
      <c r="A101" s="77" t="s">
        <v>117</v>
      </c>
      <c r="D101" s="95">
        <f>SUM(D91,D100)</f>
        <v>285259</v>
      </c>
      <c r="E101" s="92"/>
      <c r="F101" s="95">
        <f>SUM(F91,F100)</f>
        <v>178873</v>
      </c>
      <c r="G101" s="92"/>
      <c r="H101" s="95">
        <f>SUM(H91,H100)</f>
        <v>102317</v>
      </c>
      <c r="I101" s="92"/>
      <c r="J101" s="95">
        <f>SUM(J91,J100)</f>
        <v>89978</v>
      </c>
    </row>
    <row r="102" spans="1:10" ht="19.5" thickTop="1" x14ac:dyDescent="0.25">
      <c r="D102" s="92"/>
      <c r="E102" s="92"/>
      <c r="F102" s="92"/>
      <c r="G102" s="92"/>
      <c r="H102" s="92"/>
      <c r="I102" s="92"/>
    </row>
    <row r="103" spans="1:10" x14ac:dyDescent="0.25">
      <c r="A103" s="83" t="s">
        <v>41</v>
      </c>
      <c r="D103" s="92"/>
      <c r="E103" s="92"/>
      <c r="F103" s="92"/>
      <c r="G103" s="92"/>
      <c r="H103" s="92"/>
      <c r="I103" s="92"/>
    </row>
    <row r="104" spans="1:10" x14ac:dyDescent="0.25">
      <c r="C104" s="69"/>
      <c r="D104" s="69"/>
      <c r="E104" s="69"/>
      <c r="F104" s="69"/>
      <c r="G104" s="69"/>
      <c r="H104" s="70"/>
      <c r="I104" s="70"/>
      <c r="J104" s="72" t="s">
        <v>83</v>
      </c>
    </row>
    <row r="105" spans="1:10" x14ac:dyDescent="0.25">
      <c r="A105" s="67" t="s">
        <v>0</v>
      </c>
      <c r="C105" s="69"/>
      <c r="D105" s="69"/>
      <c r="E105" s="69"/>
      <c r="F105" s="69"/>
      <c r="G105" s="69"/>
      <c r="H105" s="69"/>
      <c r="I105" s="69"/>
      <c r="J105" s="73"/>
    </row>
    <row r="106" spans="1:10" x14ac:dyDescent="0.25">
      <c r="A106" s="67" t="s">
        <v>118</v>
      </c>
      <c r="C106" s="69"/>
      <c r="D106" s="74"/>
      <c r="E106" s="69"/>
      <c r="F106" s="69"/>
      <c r="G106" s="69"/>
      <c r="H106" s="74"/>
      <c r="I106" s="69"/>
    </row>
    <row r="107" spans="1:10" x14ac:dyDescent="0.25">
      <c r="A107" s="67" t="s">
        <v>127</v>
      </c>
      <c r="C107" s="69"/>
      <c r="D107" s="74"/>
      <c r="E107" s="69"/>
      <c r="F107" s="69"/>
      <c r="G107" s="69"/>
      <c r="H107" s="74"/>
      <c r="I107" s="69"/>
    </row>
    <row r="108" spans="1:10" x14ac:dyDescent="0.25">
      <c r="A108" s="75"/>
      <c r="C108" s="70"/>
      <c r="D108" s="72"/>
      <c r="E108" s="70"/>
      <c r="F108" s="70"/>
      <c r="G108" s="70"/>
      <c r="H108" s="72"/>
      <c r="I108" s="70"/>
      <c r="J108" s="72" t="s">
        <v>3</v>
      </c>
    </row>
    <row r="109" spans="1:10" x14ac:dyDescent="0.25">
      <c r="B109" s="76"/>
      <c r="C109" s="77"/>
      <c r="D109" s="156" t="s">
        <v>4</v>
      </c>
      <c r="E109" s="156"/>
      <c r="F109" s="156"/>
      <c r="G109" s="78"/>
      <c r="H109" s="156" t="s">
        <v>5</v>
      </c>
      <c r="I109" s="156"/>
      <c r="J109" s="156"/>
    </row>
    <row r="110" spans="1:10" x14ac:dyDescent="0.25">
      <c r="B110" s="70"/>
      <c r="C110" s="72"/>
      <c r="D110" s="80" t="s">
        <v>86</v>
      </c>
      <c r="E110" s="81"/>
      <c r="F110" s="80" t="s">
        <v>87</v>
      </c>
      <c r="G110" s="82"/>
      <c r="H110" s="80" t="s">
        <v>86</v>
      </c>
      <c r="I110" s="81"/>
      <c r="J110" s="80" t="s">
        <v>87</v>
      </c>
    </row>
    <row r="111" spans="1:10" x14ac:dyDescent="0.25">
      <c r="A111" s="77" t="s">
        <v>119</v>
      </c>
      <c r="D111" s="92"/>
      <c r="E111" s="92"/>
      <c r="F111" s="92"/>
      <c r="G111" s="92"/>
      <c r="H111" s="92"/>
      <c r="I111" s="92"/>
      <c r="J111" s="96"/>
    </row>
    <row r="112" spans="1:10" ht="19.5" thickBot="1" x14ac:dyDescent="0.3">
      <c r="A112" s="71" t="s">
        <v>120</v>
      </c>
      <c r="D112" s="72">
        <f>SUM(D91-D113)</f>
        <v>271477</v>
      </c>
      <c r="F112" s="72">
        <f>SUM(F91-F113)</f>
        <v>169049</v>
      </c>
      <c r="H112" s="97">
        <f>SUM(H91)</f>
        <v>102317</v>
      </c>
      <c r="J112" s="97">
        <f>SUM(J91)</f>
        <v>89978</v>
      </c>
    </row>
    <row r="113" spans="1:12" ht="19.5" thickTop="1" x14ac:dyDescent="0.25">
      <c r="A113" s="71" t="s">
        <v>121</v>
      </c>
      <c r="D113" s="84">
        <v>12392</v>
      </c>
      <c r="E113" s="98"/>
      <c r="F113" s="9">
        <v>12766</v>
      </c>
      <c r="G113" s="98"/>
      <c r="H113" s="10"/>
      <c r="I113" s="98"/>
      <c r="J113" s="10"/>
    </row>
    <row r="114" spans="1:12" ht="19.5" thickBot="1" x14ac:dyDescent="0.3">
      <c r="D114" s="11">
        <f>SUM(D112:D113)</f>
        <v>283869</v>
      </c>
      <c r="F114" s="11">
        <f>SUM(F112:F113)</f>
        <v>181815</v>
      </c>
      <c r="G114" s="98"/>
      <c r="H114" s="10"/>
      <c r="I114" s="98"/>
      <c r="J114" s="10"/>
      <c r="L114" s="77"/>
    </row>
    <row r="115" spans="1:12" ht="19.5" thickTop="1" x14ac:dyDescent="0.25">
      <c r="A115" s="77" t="s">
        <v>122</v>
      </c>
      <c r="D115" s="72"/>
      <c r="F115" s="72"/>
      <c r="H115" s="72"/>
      <c r="J115" s="72"/>
      <c r="L115" s="77"/>
    </row>
    <row r="116" spans="1:12" ht="19.5" thickBot="1" x14ac:dyDescent="0.3">
      <c r="A116" s="71" t="s">
        <v>120</v>
      </c>
      <c r="D116" s="72">
        <f>SUM(D101)-D117</f>
        <v>272867</v>
      </c>
      <c r="F116" s="72">
        <f>SUM(F101)-F117</f>
        <v>166107</v>
      </c>
      <c r="H116" s="97">
        <f>SUM(H101)</f>
        <v>102317</v>
      </c>
      <c r="J116" s="97">
        <f>SUM(J101)</f>
        <v>89978</v>
      </c>
      <c r="L116" s="77"/>
    </row>
    <row r="117" spans="1:12" ht="19.5" thickTop="1" x14ac:dyDescent="0.25">
      <c r="A117" s="71" t="s">
        <v>121</v>
      </c>
      <c r="C117" s="69"/>
      <c r="D117" s="99">
        <f>D113</f>
        <v>12392</v>
      </c>
      <c r="E117" s="69"/>
      <c r="F117" s="99">
        <f>F113</f>
        <v>12766</v>
      </c>
      <c r="G117" s="69"/>
      <c r="H117" s="69"/>
      <c r="I117" s="69"/>
      <c r="J117" s="69"/>
    </row>
    <row r="118" spans="1:12" ht="19.5" thickBot="1" x14ac:dyDescent="0.3">
      <c r="A118" s="67"/>
      <c r="C118" s="69"/>
      <c r="D118" s="11">
        <f>SUM(D116:D117)</f>
        <v>285259</v>
      </c>
      <c r="F118" s="11">
        <f>SUM(F116:F117)</f>
        <v>178873</v>
      </c>
      <c r="G118" s="69"/>
      <c r="H118" s="74"/>
      <c r="I118" s="69"/>
      <c r="J118" s="74"/>
      <c r="L118" s="77"/>
    </row>
    <row r="119" spans="1:12" ht="19.5" thickTop="1" x14ac:dyDescent="0.25">
      <c r="A119" s="67"/>
      <c r="C119" s="69"/>
      <c r="D119" s="12"/>
      <c r="F119" s="12"/>
      <c r="G119" s="69"/>
      <c r="H119" s="13"/>
      <c r="I119" s="69"/>
      <c r="J119" s="72" t="s">
        <v>123</v>
      </c>
      <c r="L119" s="77"/>
    </row>
    <row r="120" spans="1:12" x14ac:dyDescent="0.25">
      <c r="A120" s="67" t="s">
        <v>124</v>
      </c>
      <c r="C120" s="69"/>
      <c r="D120" s="100"/>
      <c r="E120" s="69"/>
      <c r="F120" s="100"/>
      <c r="L120" s="77"/>
    </row>
    <row r="121" spans="1:12" x14ac:dyDescent="0.25">
      <c r="A121" s="75" t="s">
        <v>125</v>
      </c>
      <c r="C121" s="69"/>
      <c r="D121" s="72"/>
      <c r="E121" s="69"/>
      <c r="F121" s="72"/>
      <c r="G121" s="69"/>
      <c r="H121" s="72"/>
      <c r="I121" s="69"/>
      <c r="J121" s="72"/>
      <c r="L121" s="77"/>
    </row>
    <row r="122" spans="1:12" ht="19.5" thickBot="1" x14ac:dyDescent="0.3">
      <c r="A122" s="71" t="s">
        <v>126</v>
      </c>
      <c r="B122" s="76"/>
      <c r="C122" s="77"/>
      <c r="D122" s="154">
        <f>ROUND(D112/1226619,3)</f>
        <v>0.221</v>
      </c>
      <c r="E122" s="101"/>
      <c r="F122" s="154">
        <f>ROUND(F112/1226619,3)</f>
        <v>0.13800000000000001</v>
      </c>
      <c r="G122" s="101"/>
      <c r="H122" s="154">
        <f>ROUND(H112/1226619,3)</f>
        <v>8.3000000000000004E-2</v>
      </c>
      <c r="I122" s="101"/>
      <c r="J122" s="154">
        <f>ROUND(J112/1226619,3)</f>
        <v>7.2999999999999995E-2</v>
      </c>
      <c r="L122" s="77"/>
    </row>
    <row r="123" spans="1:12" s="77" customFormat="1" ht="19.5" thickTop="1" x14ac:dyDescent="0.25">
      <c r="A123" s="71"/>
      <c r="B123" s="70"/>
      <c r="C123" s="72"/>
      <c r="D123" s="102"/>
      <c r="E123" s="81"/>
      <c r="F123" s="81"/>
      <c r="G123" s="81"/>
      <c r="H123" s="102"/>
      <c r="I123" s="81"/>
      <c r="J123" s="71"/>
    </row>
    <row r="124" spans="1:12" x14ac:dyDescent="0.25">
      <c r="A124" s="83" t="s">
        <v>41</v>
      </c>
      <c r="B124" s="103"/>
      <c r="C124" s="104"/>
      <c r="D124" s="105"/>
      <c r="E124" s="106"/>
      <c r="F124" s="106"/>
      <c r="G124" s="106"/>
      <c r="H124" s="105"/>
      <c r="I124" s="106"/>
    </row>
    <row r="125" spans="1:12" x14ac:dyDescent="0.25">
      <c r="D125" s="86"/>
      <c r="E125" s="86"/>
      <c r="F125" s="86"/>
      <c r="G125" s="86"/>
      <c r="H125" s="86"/>
      <c r="I125" s="86"/>
    </row>
  </sheetData>
  <mergeCells count="8">
    <mergeCell ref="D109:F109"/>
    <mergeCell ref="H109:J109"/>
    <mergeCell ref="D6:F6"/>
    <mergeCell ref="H6:J6"/>
    <mergeCell ref="D47:F47"/>
    <mergeCell ref="H47:J4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1" max="16383" man="1"/>
    <brk id="62" max="16383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4724-434A-4B63-AF5C-031C56F00C2B}">
  <dimension ref="A1:AH377"/>
  <sheetViews>
    <sheetView showGridLines="0" view="pageBreakPreview" topLeftCell="A4" zoomScale="50" zoomScaleNormal="70" zoomScaleSheetLayoutView="50" workbookViewId="0">
      <selection activeCell="AG35" sqref="AG35"/>
    </sheetView>
  </sheetViews>
  <sheetFormatPr defaultColWidth="9.453125" defaultRowHeight="23" x14ac:dyDescent="0.25"/>
  <cols>
    <col min="1" max="1" width="35.1796875" style="107" customWidth="1"/>
    <col min="2" max="2" width="1" style="107" hidden="1" customWidth="1"/>
    <col min="3" max="3" width="1.453125" style="107" customWidth="1"/>
    <col min="4" max="4" width="1.453125" style="107" hidden="1" customWidth="1"/>
    <col min="5" max="5" width="17.81640625" style="107" customWidth="1"/>
    <col min="6" max="6" width="1.453125" style="107" customWidth="1"/>
    <col min="7" max="7" width="13.81640625" style="107" customWidth="1"/>
    <col min="8" max="8" width="1.453125" style="107" customWidth="1"/>
    <col min="9" max="9" width="16.54296875" style="107" customWidth="1"/>
    <col min="10" max="10" width="1.453125" style="107" customWidth="1"/>
    <col min="11" max="11" width="16.54296875" style="107" customWidth="1"/>
    <col min="12" max="12" width="1.453125" style="107" customWidth="1"/>
    <col min="13" max="13" width="14.453125" style="107" customWidth="1"/>
    <col min="14" max="14" width="1.453125" style="107" customWidth="1"/>
    <col min="15" max="15" width="16.54296875" style="107" customWidth="1"/>
    <col min="16" max="16" width="1.453125" style="107" customWidth="1"/>
    <col min="17" max="17" width="16.54296875" style="107" customWidth="1"/>
    <col min="18" max="18" width="1.453125" style="107" customWidth="1"/>
    <col min="19" max="19" width="19" style="107" customWidth="1"/>
    <col min="20" max="20" width="1.54296875" style="107" customWidth="1"/>
    <col min="21" max="21" width="24.7265625" style="107" customWidth="1"/>
    <col min="22" max="22" width="1.453125" style="107" customWidth="1"/>
    <col min="23" max="23" width="17.453125" style="107" customWidth="1"/>
    <col min="24" max="24" width="1.453125" style="107" customWidth="1"/>
    <col min="25" max="25" width="16.54296875" style="107" customWidth="1"/>
    <col min="26" max="26" width="1.453125" style="107" customWidth="1"/>
    <col min="27" max="27" width="16.54296875" style="107" customWidth="1"/>
    <col min="28" max="28" width="1.453125" style="107" customWidth="1"/>
    <col min="29" max="29" width="14.54296875" style="107" customWidth="1"/>
    <col min="30" max="30" width="1.453125" style="107" customWidth="1"/>
    <col min="31" max="31" width="16.54296875" style="107" customWidth="1"/>
    <col min="32" max="32" width="1.453125" style="107" customWidth="1"/>
    <col min="33" max="33" width="15.1796875" style="107" customWidth="1"/>
    <col min="34" max="34" width="0.54296875" style="107" customWidth="1"/>
    <col min="35" max="35" width="9.453125" style="107"/>
    <col min="36" max="36" width="10.453125" style="107" bestFit="1" customWidth="1"/>
    <col min="37" max="16384" width="9.453125" style="107"/>
  </cols>
  <sheetData>
    <row r="1" spans="1:33" x14ac:dyDescent="0.25">
      <c r="AG1" s="108" t="s">
        <v>83</v>
      </c>
    </row>
    <row r="2" spans="1:33" ht="22.5" customHeight="1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</row>
    <row r="3" spans="1:33" ht="22.5" customHeight="1" x14ac:dyDescent="0.25">
      <c r="A3" s="109" t="s">
        <v>128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</row>
    <row r="4" spans="1:33" ht="22.5" customHeight="1" x14ac:dyDescent="0.25">
      <c r="A4" s="109" t="s">
        <v>129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</row>
    <row r="5" spans="1:33" ht="22.5" customHeight="1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1"/>
      <c r="Z5" s="111"/>
      <c r="AA5" s="111"/>
      <c r="AB5" s="110"/>
      <c r="AC5" s="110"/>
      <c r="AD5" s="110"/>
      <c r="AE5" s="110"/>
      <c r="AF5" s="110"/>
      <c r="AG5" s="111" t="s">
        <v>130</v>
      </c>
    </row>
    <row r="6" spans="1:33" ht="22.5" customHeight="1" x14ac:dyDescent="0.25">
      <c r="A6" s="112"/>
      <c r="B6" s="112"/>
      <c r="C6" s="112"/>
      <c r="D6" s="113"/>
      <c r="E6" s="158" t="s">
        <v>4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</row>
    <row r="7" spans="1:33" ht="22.5" customHeight="1" x14ac:dyDescent="0.25">
      <c r="A7" s="112"/>
      <c r="B7" s="112"/>
      <c r="C7" s="112"/>
      <c r="D7" s="114"/>
      <c r="E7" s="159" t="s">
        <v>78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12"/>
      <c r="AF7" s="115"/>
      <c r="AG7" s="115"/>
    </row>
    <row r="8" spans="1:33" ht="22.5" customHeight="1" x14ac:dyDescent="0.25">
      <c r="A8" s="112"/>
      <c r="B8" s="112"/>
      <c r="C8" s="112"/>
      <c r="D8" s="114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60" t="s">
        <v>77</v>
      </c>
      <c r="T8" s="160"/>
      <c r="U8" s="160"/>
      <c r="V8" s="160"/>
      <c r="W8" s="160"/>
      <c r="X8" s="160"/>
      <c r="Y8" s="160"/>
      <c r="Z8" s="160"/>
      <c r="AA8" s="160"/>
      <c r="AF8" s="115"/>
      <c r="AG8" s="115"/>
    </row>
    <row r="9" spans="1:33" ht="22.5" customHeight="1" x14ac:dyDescent="0.25">
      <c r="A9" s="112"/>
      <c r="B9" s="112"/>
      <c r="C9" s="112"/>
      <c r="D9" s="114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60" t="s">
        <v>131</v>
      </c>
      <c r="T9" s="160"/>
      <c r="U9" s="160"/>
      <c r="V9" s="160"/>
      <c r="W9" s="160"/>
      <c r="X9" s="160"/>
      <c r="Y9" s="112"/>
      <c r="AD9" s="112"/>
      <c r="AF9" s="115"/>
      <c r="AG9" s="115"/>
    </row>
    <row r="10" spans="1:33" ht="22.5" customHeight="1" x14ac:dyDescent="0.25">
      <c r="A10" s="112"/>
      <c r="B10" s="112"/>
      <c r="C10" s="112"/>
      <c r="D10" s="114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53"/>
      <c r="T10" s="53"/>
      <c r="U10" s="112" t="s">
        <v>132</v>
      </c>
      <c r="V10" s="53"/>
      <c r="W10" s="53"/>
      <c r="X10" s="53"/>
      <c r="Y10" s="112"/>
      <c r="AD10" s="112"/>
      <c r="AE10" s="112" t="s">
        <v>133</v>
      </c>
      <c r="AF10" s="115"/>
      <c r="AG10" s="115"/>
    </row>
    <row r="11" spans="1:33" ht="22.5" customHeight="1" x14ac:dyDescent="0.25">
      <c r="A11" s="112"/>
      <c r="B11" s="112"/>
      <c r="C11" s="112"/>
      <c r="D11" s="114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53"/>
      <c r="T11" s="53"/>
      <c r="U11" s="112" t="s">
        <v>134</v>
      </c>
      <c r="V11" s="53"/>
      <c r="W11" s="53"/>
      <c r="X11" s="53"/>
      <c r="Y11" s="112"/>
      <c r="AD11" s="112"/>
      <c r="AE11" s="112" t="s">
        <v>135</v>
      </c>
      <c r="AF11" s="115"/>
      <c r="AG11" s="115"/>
    </row>
    <row r="12" spans="1:33" s="112" customFormat="1" ht="22.5" customHeight="1" x14ac:dyDescent="0.25">
      <c r="I12" s="116" t="s">
        <v>136</v>
      </c>
      <c r="K12" s="112" t="s">
        <v>137</v>
      </c>
      <c r="M12" s="112" t="s">
        <v>138</v>
      </c>
      <c r="O12" s="161" t="s">
        <v>74</v>
      </c>
      <c r="P12" s="161"/>
      <c r="Q12" s="161"/>
      <c r="S12" s="112" t="s">
        <v>139</v>
      </c>
      <c r="U12" s="112" t="s">
        <v>140</v>
      </c>
      <c r="W12" s="112" t="s">
        <v>141</v>
      </c>
      <c r="Y12" s="112" t="s">
        <v>142</v>
      </c>
      <c r="AA12" s="112" t="s">
        <v>143</v>
      </c>
      <c r="AC12" s="112" t="s">
        <v>143</v>
      </c>
      <c r="AE12" s="112" t="s">
        <v>144</v>
      </c>
    </row>
    <row r="13" spans="1:33" s="112" customFormat="1" ht="22.5" customHeight="1" x14ac:dyDescent="0.25">
      <c r="D13" s="157" t="s">
        <v>145</v>
      </c>
      <c r="E13" s="157"/>
      <c r="G13" s="112" t="s">
        <v>146</v>
      </c>
      <c r="I13" s="116" t="s">
        <v>147</v>
      </c>
      <c r="K13" s="112" t="s">
        <v>148</v>
      </c>
      <c r="M13" s="112" t="s">
        <v>149</v>
      </c>
      <c r="O13" s="112" t="s">
        <v>150</v>
      </c>
      <c r="S13" s="112" t="s">
        <v>151</v>
      </c>
      <c r="U13" s="112" t="s">
        <v>152</v>
      </c>
      <c r="W13" s="112" t="s">
        <v>153</v>
      </c>
      <c r="Y13" s="112" t="s">
        <v>154</v>
      </c>
      <c r="AA13" s="112" t="s">
        <v>155</v>
      </c>
      <c r="AC13" s="112" t="s">
        <v>64</v>
      </c>
      <c r="AE13" s="112" t="s">
        <v>156</v>
      </c>
      <c r="AG13" s="112" t="s">
        <v>143</v>
      </c>
    </row>
    <row r="14" spans="1:33" s="112" customFormat="1" ht="22.5" customHeight="1" x14ac:dyDescent="0.25">
      <c r="E14" s="117" t="s">
        <v>157</v>
      </c>
      <c r="G14" s="117" t="s">
        <v>158</v>
      </c>
      <c r="I14" s="118" t="s">
        <v>159</v>
      </c>
      <c r="K14" s="117" t="s">
        <v>160</v>
      </c>
      <c r="M14" s="117" t="s">
        <v>161</v>
      </c>
      <c r="O14" s="119" t="s">
        <v>162</v>
      </c>
      <c r="Q14" s="117" t="s">
        <v>163</v>
      </c>
      <c r="S14" s="117" t="s">
        <v>31</v>
      </c>
      <c r="U14" s="117" t="s">
        <v>164</v>
      </c>
      <c r="W14" s="117" t="s">
        <v>165</v>
      </c>
      <c r="Y14" s="117" t="s">
        <v>166</v>
      </c>
      <c r="AA14" s="117" t="s">
        <v>167</v>
      </c>
      <c r="AC14" s="117" t="s">
        <v>168</v>
      </c>
      <c r="AE14" s="117" t="s">
        <v>169</v>
      </c>
      <c r="AG14" s="117" t="s">
        <v>64</v>
      </c>
    </row>
    <row r="15" spans="1:33" ht="22.5" customHeight="1" x14ac:dyDescent="0.25">
      <c r="A15" s="120" t="s">
        <v>170</v>
      </c>
      <c r="D15" s="112"/>
      <c r="E15" s="121">
        <v>1226619</v>
      </c>
      <c r="F15" s="121"/>
      <c r="G15" s="121">
        <v>1016645</v>
      </c>
      <c r="H15" s="121"/>
      <c r="I15" s="121">
        <v>-25360</v>
      </c>
      <c r="J15" s="121"/>
      <c r="K15" s="121">
        <v>19693</v>
      </c>
      <c r="L15" s="121"/>
      <c r="M15" s="121">
        <v>3000</v>
      </c>
      <c r="N15" s="121"/>
      <c r="O15" s="121">
        <v>68874</v>
      </c>
      <c r="P15" s="121"/>
      <c r="Q15" s="121">
        <v>854351</v>
      </c>
      <c r="R15" s="121"/>
      <c r="S15" s="121">
        <v>-12674</v>
      </c>
      <c r="T15" s="121"/>
      <c r="U15" s="121">
        <v>-1650</v>
      </c>
      <c r="V15" s="121"/>
      <c r="W15" s="121">
        <v>3309</v>
      </c>
      <c r="X15" s="121"/>
      <c r="Y15" s="121">
        <v>378</v>
      </c>
      <c r="Z15" s="121"/>
      <c r="AA15" s="121">
        <f>SUM(S15:Y15)</f>
        <v>-10637</v>
      </c>
      <c r="AB15" s="122"/>
      <c r="AC15" s="122">
        <f>SUM(E15:Q15,AA15)</f>
        <v>3153185</v>
      </c>
      <c r="AD15" s="121"/>
      <c r="AE15" s="121">
        <v>112360</v>
      </c>
      <c r="AF15" s="121"/>
      <c r="AG15" s="122">
        <f>SUM(AC15:AE15)</f>
        <v>3265545</v>
      </c>
    </row>
    <row r="16" spans="1:33" ht="22.5" customHeight="1" x14ac:dyDescent="0.25">
      <c r="A16" s="20" t="s">
        <v>171</v>
      </c>
      <c r="D16" s="112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v>0</v>
      </c>
      <c r="L16" s="122"/>
      <c r="M16" s="122">
        <v>0</v>
      </c>
      <c r="N16" s="122"/>
      <c r="O16" s="122">
        <v>0</v>
      </c>
      <c r="P16" s="122"/>
      <c r="Q16" s="122">
        <f>SUM(PLT!F112)</f>
        <v>169049</v>
      </c>
      <c r="R16" s="122"/>
      <c r="S16" s="122">
        <v>0</v>
      </c>
      <c r="T16" s="122"/>
      <c r="U16" s="122">
        <v>0</v>
      </c>
      <c r="V16" s="122"/>
      <c r="W16" s="122">
        <v>0</v>
      </c>
      <c r="X16" s="122"/>
      <c r="Y16" s="122">
        <v>0</v>
      </c>
      <c r="Z16" s="122"/>
      <c r="AA16" s="121">
        <f>SUM(S16:Y16)</f>
        <v>0</v>
      </c>
      <c r="AB16" s="122"/>
      <c r="AC16" s="122">
        <f>SUM(E16:Q16,AA16)</f>
        <v>169049</v>
      </c>
      <c r="AD16" s="122"/>
      <c r="AE16" s="122">
        <f>SUM(PLT!F113)</f>
        <v>12766</v>
      </c>
      <c r="AF16" s="122"/>
      <c r="AG16" s="122">
        <f>SUM(AC16:AE16)</f>
        <v>181815</v>
      </c>
    </row>
    <row r="17" spans="1:34" ht="22.5" customHeight="1" x14ac:dyDescent="0.25">
      <c r="A17" s="20" t="s">
        <v>172</v>
      </c>
      <c r="D17" s="112"/>
      <c r="E17" s="123">
        <v>0</v>
      </c>
      <c r="F17" s="122"/>
      <c r="G17" s="123">
        <v>0</v>
      </c>
      <c r="H17" s="122"/>
      <c r="I17" s="123">
        <v>0</v>
      </c>
      <c r="J17" s="122"/>
      <c r="K17" s="123">
        <v>0</v>
      </c>
      <c r="L17" s="122"/>
      <c r="M17" s="123">
        <v>0</v>
      </c>
      <c r="N17" s="122"/>
      <c r="O17" s="123">
        <v>0</v>
      </c>
      <c r="P17" s="122"/>
      <c r="Q17" s="123">
        <v>0</v>
      </c>
      <c r="R17" s="122"/>
      <c r="S17" s="123">
        <v>0</v>
      </c>
      <c r="T17" s="122"/>
      <c r="U17" s="123">
        <v>0</v>
      </c>
      <c r="V17" s="122"/>
      <c r="W17" s="123">
        <f>SUM(PLT!F100)</f>
        <v>-2942</v>
      </c>
      <c r="X17" s="122"/>
      <c r="Y17" s="123">
        <v>0</v>
      </c>
      <c r="Z17" s="122"/>
      <c r="AA17" s="124">
        <f>SUM(S17:Y17)</f>
        <v>-2942</v>
      </c>
      <c r="AB17" s="122"/>
      <c r="AC17" s="123">
        <f>SUM(E17:Q17,AA17)</f>
        <v>-2942</v>
      </c>
      <c r="AD17" s="122"/>
      <c r="AE17" s="123">
        <v>0</v>
      </c>
      <c r="AF17" s="122"/>
      <c r="AG17" s="123">
        <f>SUM(AC17:AE17)</f>
        <v>-2942</v>
      </c>
    </row>
    <row r="18" spans="1:34" ht="22.5" customHeight="1" x14ac:dyDescent="0.25">
      <c r="A18" s="20" t="s">
        <v>173</v>
      </c>
      <c r="D18" s="112"/>
      <c r="E18" s="122">
        <f>SUM(E16:E17)</f>
        <v>0</v>
      </c>
      <c r="F18" s="122"/>
      <c r="G18" s="122">
        <f>SUM(G16:G17)</f>
        <v>0</v>
      </c>
      <c r="H18" s="122"/>
      <c r="I18" s="122">
        <f>SUM(I16:I17)</f>
        <v>0</v>
      </c>
      <c r="J18" s="122"/>
      <c r="K18" s="122">
        <f>SUM(K16:K17)</f>
        <v>0</v>
      </c>
      <c r="L18" s="122"/>
      <c r="M18" s="122">
        <f>SUM(M16:M17)</f>
        <v>0</v>
      </c>
      <c r="N18" s="122"/>
      <c r="O18" s="122">
        <f>SUM(O16:O17)</f>
        <v>0</v>
      </c>
      <c r="P18" s="122"/>
      <c r="Q18" s="122">
        <f>SUM(Q16:Q17)</f>
        <v>169049</v>
      </c>
      <c r="R18" s="122"/>
      <c r="S18" s="122">
        <f>S17</f>
        <v>0</v>
      </c>
      <c r="T18" s="122"/>
      <c r="U18" s="122">
        <f>SUM(U16:U17)</f>
        <v>0</v>
      </c>
      <c r="V18" s="122"/>
      <c r="W18" s="122">
        <f>W17</f>
        <v>-2942</v>
      </c>
      <c r="X18" s="122"/>
      <c r="Y18" s="122">
        <f>SUM(Y16:Y17)</f>
        <v>0</v>
      </c>
      <c r="Z18" s="122"/>
      <c r="AA18" s="122">
        <f>SUM(AA16:AA17)</f>
        <v>-2942</v>
      </c>
      <c r="AB18" s="122"/>
      <c r="AC18" s="122">
        <f>SUM(AC16:AC17)</f>
        <v>166107</v>
      </c>
      <c r="AD18" s="122"/>
      <c r="AE18" s="122">
        <f>SUM(AE16:AE17)</f>
        <v>12766</v>
      </c>
      <c r="AF18" s="122"/>
      <c r="AG18" s="122">
        <f>SUM(AG16:AG17)</f>
        <v>178873</v>
      </c>
    </row>
    <row r="19" spans="1:34" ht="22.5" customHeight="1" x14ac:dyDescent="0.25">
      <c r="A19" s="20" t="s">
        <v>174</v>
      </c>
      <c r="D19" s="11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</row>
    <row r="20" spans="1:34" ht="22.5" customHeight="1" x14ac:dyDescent="0.25">
      <c r="A20" s="20" t="s">
        <v>175</v>
      </c>
      <c r="D20" s="112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22">
        <v>0</v>
      </c>
      <c r="N20" s="122"/>
      <c r="O20" s="122">
        <v>0</v>
      </c>
      <c r="P20" s="122"/>
      <c r="Q20" s="122">
        <v>0</v>
      </c>
      <c r="R20" s="122"/>
      <c r="S20" s="122">
        <v>0</v>
      </c>
      <c r="T20" s="122"/>
      <c r="U20" s="122">
        <v>0</v>
      </c>
      <c r="V20" s="122"/>
      <c r="W20" s="122">
        <v>0</v>
      </c>
      <c r="X20" s="122"/>
      <c r="Y20" s="122">
        <v>0</v>
      </c>
      <c r="Z20" s="122"/>
      <c r="AA20" s="121">
        <f t="shared" ref="AA20:AA21" si="0">SUM(S20:Y20)</f>
        <v>0</v>
      </c>
      <c r="AB20" s="122"/>
      <c r="AC20" s="122">
        <f t="shared" ref="AC20:AC21" si="1">SUM(E20:Q20,AA20)</f>
        <v>0</v>
      </c>
      <c r="AD20" s="122"/>
      <c r="AE20" s="122">
        <v>-4800</v>
      </c>
      <c r="AF20" s="122"/>
      <c r="AG20" s="122">
        <f t="shared" ref="AG20:AG21" si="2">SUM(AC20:AE20)</f>
        <v>-4800</v>
      </c>
    </row>
    <row r="21" spans="1:34" ht="22.5" customHeight="1" x14ac:dyDescent="0.25">
      <c r="A21" s="20" t="s">
        <v>176</v>
      </c>
      <c r="D21" s="112"/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0</v>
      </c>
      <c r="L21" s="122"/>
      <c r="M21" s="122">
        <v>0</v>
      </c>
      <c r="N21" s="122"/>
      <c r="O21" s="122">
        <v>0</v>
      </c>
      <c r="P21" s="122"/>
      <c r="Q21" s="122">
        <v>-171724</v>
      </c>
      <c r="R21" s="122"/>
      <c r="S21" s="122">
        <v>0</v>
      </c>
      <c r="T21" s="122"/>
      <c r="U21" s="122">
        <v>0</v>
      </c>
      <c r="V21" s="122"/>
      <c r="W21" s="122">
        <v>0</v>
      </c>
      <c r="X21" s="122"/>
      <c r="Y21" s="122">
        <v>0</v>
      </c>
      <c r="Z21" s="122"/>
      <c r="AA21" s="121">
        <f t="shared" si="0"/>
        <v>0</v>
      </c>
      <c r="AB21" s="122"/>
      <c r="AC21" s="122">
        <f t="shared" si="1"/>
        <v>-171724</v>
      </c>
      <c r="AD21" s="122"/>
      <c r="AE21" s="122">
        <v>0</v>
      </c>
      <c r="AF21" s="122"/>
      <c r="AG21" s="122">
        <f t="shared" si="2"/>
        <v>-171724</v>
      </c>
    </row>
    <row r="22" spans="1:34" ht="22.5" customHeight="1" thickBot="1" x14ac:dyDescent="0.3">
      <c r="A22" s="125" t="s">
        <v>177</v>
      </c>
      <c r="D22" s="112"/>
      <c r="E22" s="126">
        <f>SUM(E15,E18:E21)</f>
        <v>1226619</v>
      </c>
      <c r="F22" s="122"/>
      <c r="G22" s="126">
        <f>SUM(G15,G18:G21)</f>
        <v>1016645</v>
      </c>
      <c r="H22" s="122"/>
      <c r="I22" s="126">
        <f>SUM(I15,I18:I21)</f>
        <v>-25360</v>
      </c>
      <c r="J22" s="122"/>
      <c r="K22" s="126">
        <f>SUM(K15,K18:K21)</f>
        <v>19693</v>
      </c>
      <c r="L22" s="122"/>
      <c r="M22" s="126">
        <f>SUM(M15,M18:M21)</f>
        <v>3000</v>
      </c>
      <c r="N22" s="122"/>
      <c r="O22" s="126">
        <f>SUM(O15,O18:O21)</f>
        <v>68874</v>
      </c>
      <c r="P22" s="122"/>
      <c r="Q22" s="126">
        <f>SUM(Q15,Q18:Q21)</f>
        <v>851676</v>
      </c>
      <c r="R22" s="122"/>
      <c r="S22" s="126">
        <f>SUM(S15,S18:S21)</f>
        <v>-12674</v>
      </c>
      <c r="T22" s="122"/>
      <c r="U22" s="126">
        <f>SUM(U15,U18:U21)</f>
        <v>-1650</v>
      </c>
      <c r="V22" s="122"/>
      <c r="W22" s="126">
        <f>SUM(W15,W18:W21)</f>
        <v>367</v>
      </c>
      <c r="X22" s="122"/>
      <c r="Y22" s="126">
        <f>SUM(Y15,Y18:Y21)</f>
        <v>378</v>
      </c>
      <c r="Z22" s="122"/>
      <c r="AA22" s="126">
        <f>SUM(AA15,AA18:AA21)</f>
        <v>-13579</v>
      </c>
      <c r="AB22" s="122"/>
      <c r="AC22" s="126">
        <f>SUM(AC15,AC18:AC21)</f>
        <v>3147568</v>
      </c>
      <c r="AD22" s="122"/>
      <c r="AE22" s="126">
        <f>SUM(AE15,AE18:AE21)</f>
        <v>120326</v>
      </c>
      <c r="AF22" s="122"/>
      <c r="AG22" s="126">
        <f>SUM(AG15,AG18:AG21)</f>
        <v>3267894</v>
      </c>
    </row>
    <row r="23" spans="1:34" ht="22.5" customHeight="1" thickTop="1" x14ac:dyDescent="0.25">
      <c r="A23" s="125"/>
      <c r="D23" s="112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2"/>
      <c r="AD23" s="121"/>
      <c r="AE23" s="122"/>
      <c r="AF23" s="121"/>
      <c r="AG23" s="121"/>
    </row>
    <row r="24" spans="1:34" ht="22.5" customHeight="1" x14ac:dyDescent="0.25">
      <c r="A24" s="120" t="s">
        <v>178</v>
      </c>
      <c r="D24" s="112"/>
      <c r="E24" s="121">
        <v>1226619</v>
      </c>
      <c r="F24" s="121"/>
      <c r="G24" s="121">
        <v>1016645</v>
      </c>
      <c r="H24" s="121"/>
      <c r="I24" s="121">
        <v>-25360</v>
      </c>
      <c r="J24" s="121"/>
      <c r="K24" s="121">
        <v>19693</v>
      </c>
      <c r="L24" s="121"/>
      <c r="M24" s="121">
        <v>3000</v>
      </c>
      <c r="N24" s="121"/>
      <c r="O24" s="121">
        <v>85091</v>
      </c>
      <c r="P24" s="121"/>
      <c r="Q24" s="121">
        <v>937895</v>
      </c>
      <c r="R24" s="121"/>
      <c r="S24" s="121">
        <v>-12674</v>
      </c>
      <c r="T24" s="121"/>
      <c r="U24" s="121">
        <v>-1650</v>
      </c>
      <c r="V24" s="121"/>
      <c r="W24" s="121">
        <v>4708</v>
      </c>
      <c r="X24" s="121"/>
      <c r="Y24" s="121">
        <v>378</v>
      </c>
      <c r="Z24" s="121"/>
      <c r="AA24" s="121">
        <f>SUM(S24:Y24)</f>
        <v>-9238</v>
      </c>
      <c r="AB24" s="122"/>
      <c r="AC24" s="122">
        <f>SUM(E24:Q24,AA24)</f>
        <v>3254345</v>
      </c>
      <c r="AD24" s="121"/>
      <c r="AE24" s="121">
        <v>123753</v>
      </c>
      <c r="AF24" s="121"/>
      <c r="AG24" s="122">
        <f>SUM(AC24:AF24)</f>
        <v>3378098</v>
      </c>
    </row>
    <row r="25" spans="1:34" ht="22.5" customHeight="1" x14ac:dyDescent="0.25">
      <c r="A25" s="20" t="s">
        <v>109</v>
      </c>
      <c r="D25" s="112"/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122">
        <v>0</v>
      </c>
      <c r="N25" s="122"/>
      <c r="O25" s="122">
        <v>0</v>
      </c>
      <c r="P25" s="122"/>
      <c r="Q25" s="122">
        <f>SUM(PLT!D112)</f>
        <v>271477</v>
      </c>
      <c r="R25" s="122"/>
      <c r="S25" s="122">
        <v>0</v>
      </c>
      <c r="T25" s="122"/>
      <c r="U25" s="122">
        <v>0</v>
      </c>
      <c r="V25" s="122"/>
      <c r="W25" s="122">
        <v>0</v>
      </c>
      <c r="X25" s="122"/>
      <c r="Y25" s="122">
        <v>0</v>
      </c>
      <c r="Z25" s="122"/>
      <c r="AA25" s="121">
        <f>SUM(S25:Y25)</f>
        <v>0</v>
      </c>
      <c r="AB25" s="122"/>
      <c r="AC25" s="122">
        <f>SUM(E25:Q25,AA25)</f>
        <v>271477</v>
      </c>
      <c r="AD25" s="122"/>
      <c r="AE25" s="122">
        <f>PLT!D113</f>
        <v>12392</v>
      </c>
      <c r="AF25" s="122"/>
      <c r="AG25" s="122">
        <f>SUM(AC25:AF25)</f>
        <v>283869</v>
      </c>
    </row>
    <row r="26" spans="1:34" ht="22.5" customHeight="1" x14ac:dyDescent="0.25">
      <c r="A26" s="20" t="s">
        <v>116</v>
      </c>
      <c r="D26" s="112"/>
      <c r="E26" s="123">
        <v>0</v>
      </c>
      <c r="F26" s="122"/>
      <c r="G26" s="123">
        <v>0</v>
      </c>
      <c r="H26" s="122"/>
      <c r="I26" s="123">
        <v>0</v>
      </c>
      <c r="J26" s="122"/>
      <c r="K26" s="123">
        <v>0</v>
      </c>
      <c r="L26" s="122"/>
      <c r="M26" s="123">
        <v>0</v>
      </c>
      <c r="N26" s="122"/>
      <c r="O26" s="123">
        <v>0</v>
      </c>
      <c r="P26" s="122"/>
      <c r="Q26" s="123">
        <v>0</v>
      </c>
      <c r="R26" s="122"/>
      <c r="S26" s="123">
        <v>0</v>
      </c>
      <c r="T26" s="122"/>
      <c r="U26" s="123">
        <v>0</v>
      </c>
      <c r="V26" s="122"/>
      <c r="W26" s="123">
        <f>PLT!D96</f>
        <v>1390</v>
      </c>
      <c r="X26" s="122"/>
      <c r="Y26" s="123">
        <v>0</v>
      </c>
      <c r="Z26" s="122"/>
      <c r="AA26" s="124">
        <f>SUM(S26:Y26)</f>
        <v>1390</v>
      </c>
      <c r="AB26" s="122"/>
      <c r="AC26" s="123">
        <f>SUM(E26:Q26,AA26)</f>
        <v>1390</v>
      </c>
      <c r="AD26" s="122"/>
      <c r="AE26" s="123">
        <v>0</v>
      </c>
      <c r="AF26" s="122"/>
      <c r="AG26" s="123">
        <f>SUM(AC26:AF26)</f>
        <v>1390</v>
      </c>
    </row>
    <row r="27" spans="1:34" ht="22.5" customHeight="1" x14ac:dyDescent="0.25">
      <c r="A27" s="20" t="s">
        <v>117</v>
      </c>
      <c r="D27" s="112"/>
      <c r="E27" s="122">
        <f>SUM(E25:E26)</f>
        <v>0</v>
      </c>
      <c r="F27" s="122"/>
      <c r="G27" s="122">
        <f>SUM(G25:G26)</f>
        <v>0</v>
      </c>
      <c r="H27" s="122"/>
      <c r="I27" s="122">
        <f>SUM(I25:I26)</f>
        <v>0</v>
      </c>
      <c r="J27" s="122"/>
      <c r="K27" s="122">
        <f>SUM(K25:K26)</f>
        <v>0</v>
      </c>
      <c r="L27" s="122"/>
      <c r="M27" s="122">
        <f>SUM(M25:M26)</f>
        <v>0</v>
      </c>
      <c r="N27" s="122"/>
      <c r="O27" s="122">
        <f>SUM(O25:O26)</f>
        <v>0</v>
      </c>
      <c r="P27" s="122"/>
      <c r="Q27" s="122">
        <f>SUM(Q25:Q26)</f>
        <v>271477</v>
      </c>
      <c r="R27" s="122"/>
      <c r="S27" s="122">
        <f>SUM(S25:S26)</f>
        <v>0</v>
      </c>
      <c r="T27" s="122"/>
      <c r="U27" s="122">
        <f>SUM(U25:U26)</f>
        <v>0</v>
      </c>
      <c r="V27" s="122"/>
      <c r="W27" s="122">
        <f>SUM(W25:W26)</f>
        <v>1390</v>
      </c>
      <c r="X27" s="122"/>
      <c r="Y27" s="122">
        <f>SUM(Y25:Y26)</f>
        <v>0</v>
      </c>
      <c r="Z27" s="122"/>
      <c r="AA27" s="122">
        <f>SUM(AA25:AA26)</f>
        <v>1390</v>
      </c>
      <c r="AB27" s="122"/>
      <c r="AC27" s="122">
        <f>SUM(AC25:AC26)</f>
        <v>272867</v>
      </c>
      <c r="AD27" s="122"/>
      <c r="AE27" s="122">
        <f>SUM(AE25:AE26)</f>
        <v>12392</v>
      </c>
      <c r="AF27" s="122"/>
      <c r="AG27" s="122">
        <f>SUM(AG25:AG26)</f>
        <v>285259</v>
      </c>
      <c r="AH27" s="107">
        <f>SUM(AH25:AH26)</f>
        <v>0</v>
      </c>
    </row>
    <row r="28" spans="1:34" ht="22.5" customHeight="1" x14ac:dyDescent="0.25">
      <c r="A28" s="20" t="s">
        <v>174</v>
      </c>
      <c r="D28" s="11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</row>
    <row r="29" spans="1:34" ht="22.5" customHeight="1" x14ac:dyDescent="0.25">
      <c r="A29" s="20" t="s">
        <v>175</v>
      </c>
      <c r="D29" s="112"/>
      <c r="E29" s="122">
        <v>0</v>
      </c>
      <c r="F29" s="122"/>
      <c r="G29" s="122">
        <v>0</v>
      </c>
      <c r="H29" s="122"/>
      <c r="I29" s="122">
        <v>0</v>
      </c>
      <c r="J29" s="122"/>
      <c r="K29" s="122">
        <v>0</v>
      </c>
      <c r="L29" s="122"/>
      <c r="M29" s="122">
        <v>0</v>
      </c>
      <c r="N29" s="122"/>
      <c r="O29" s="122">
        <v>0</v>
      </c>
      <c r="P29" s="122"/>
      <c r="Q29" s="122">
        <v>0</v>
      </c>
      <c r="R29" s="122"/>
      <c r="S29" s="122">
        <v>0</v>
      </c>
      <c r="T29" s="122"/>
      <c r="U29" s="122">
        <v>0</v>
      </c>
      <c r="V29" s="122"/>
      <c r="W29" s="122">
        <v>0</v>
      </c>
      <c r="X29" s="122"/>
      <c r="Y29" s="122">
        <v>0</v>
      </c>
      <c r="Z29" s="122"/>
      <c r="AA29" s="121">
        <f t="shared" ref="AA29:AA30" si="3">SUM(S29:Y29)</f>
        <v>0</v>
      </c>
      <c r="AB29" s="122"/>
      <c r="AC29" s="122">
        <f t="shared" ref="AC29:AC30" si="4">SUM(E29:Q29,AA29)</f>
        <v>0</v>
      </c>
      <c r="AD29" s="122"/>
      <c r="AE29" s="122">
        <v>-7200</v>
      </c>
      <c r="AF29" s="122"/>
      <c r="AG29" s="122">
        <f t="shared" ref="AG29:AG30" si="5">SUM(AC29:AE29)</f>
        <v>-7200</v>
      </c>
    </row>
    <row r="30" spans="1:34" ht="22.5" customHeight="1" x14ac:dyDescent="0.25">
      <c r="A30" s="20" t="s">
        <v>176</v>
      </c>
      <c r="D30" s="112"/>
      <c r="E30" s="122">
        <v>0</v>
      </c>
      <c r="F30" s="122"/>
      <c r="G30" s="122">
        <v>0</v>
      </c>
      <c r="H30" s="122"/>
      <c r="I30" s="122">
        <v>0</v>
      </c>
      <c r="J30" s="122"/>
      <c r="K30" s="122">
        <v>0</v>
      </c>
      <c r="L30" s="122"/>
      <c r="M30" s="122">
        <v>0</v>
      </c>
      <c r="N30" s="122"/>
      <c r="O30" s="122">
        <v>0</v>
      </c>
      <c r="P30" s="122"/>
      <c r="Q30" s="122">
        <f>'The Company'!M25</f>
        <v>-171707</v>
      </c>
      <c r="R30" s="122"/>
      <c r="S30" s="122">
        <v>0</v>
      </c>
      <c r="T30" s="122"/>
      <c r="U30" s="122">
        <v>0</v>
      </c>
      <c r="V30" s="122"/>
      <c r="W30" s="122">
        <v>0</v>
      </c>
      <c r="X30" s="122"/>
      <c r="Y30" s="122">
        <v>0</v>
      </c>
      <c r="Z30" s="122"/>
      <c r="AA30" s="121">
        <f t="shared" si="3"/>
        <v>0</v>
      </c>
      <c r="AB30" s="122"/>
      <c r="AC30" s="122">
        <f t="shared" si="4"/>
        <v>-171707</v>
      </c>
      <c r="AD30" s="122"/>
      <c r="AE30" s="122">
        <v>0</v>
      </c>
      <c r="AF30" s="122"/>
      <c r="AG30" s="122">
        <f t="shared" si="5"/>
        <v>-171707</v>
      </c>
    </row>
    <row r="31" spans="1:34" ht="22.5" customHeight="1" thickBot="1" x14ac:dyDescent="0.3">
      <c r="A31" s="125" t="s">
        <v>179</v>
      </c>
      <c r="D31" s="112"/>
      <c r="E31" s="126">
        <f>SUM(E24,E27:E27)</f>
        <v>1226619</v>
      </c>
      <c r="F31" s="122"/>
      <c r="G31" s="126">
        <f>SUM(G24,G27:G27)</f>
        <v>1016645</v>
      </c>
      <c r="H31" s="122"/>
      <c r="I31" s="126">
        <f>SUM(I24,I27:I27)</f>
        <v>-25360</v>
      </c>
      <c r="J31" s="122"/>
      <c r="K31" s="126">
        <f>SUM(K24,K27:K27)</f>
        <v>19693</v>
      </c>
      <c r="L31" s="122"/>
      <c r="M31" s="126">
        <f>SUM(M24,M27:M27)</f>
        <v>3000</v>
      </c>
      <c r="N31" s="122"/>
      <c r="O31" s="126">
        <f>SUM(O24,O27:O27)</f>
        <v>85091</v>
      </c>
      <c r="P31" s="122"/>
      <c r="Q31" s="126">
        <f>SUM(Q24,Q27:Q27,Q30)</f>
        <v>1037665</v>
      </c>
      <c r="R31" s="122"/>
      <c r="S31" s="126">
        <f>SUM(S24,S27:S27)</f>
        <v>-12674</v>
      </c>
      <c r="T31" s="122"/>
      <c r="U31" s="126">
        <f>SUM(U24,U27:U27)</f>
        <v>-1650</v>
      </c>
      <c r="V31" s="122"/>
      <c r="W31" s="126">
        <f>SUM(W24,W27:W27)</f>
        <v>6098</v>
      </c>
      <c r="X31" s="122"/>
      <c r="Y31" s="126">
        <f>SUM(Y24,Y27:Y27)</f>
        <v>378</v>
      </c>
      <c r="Z31" s="122"/>
      <c r="AA31" s="126">
        <f>SUM(AA24,AA27:AA27,AA29,AA30)</f>
        <v>-7848</v>
      </c>
      <c r="AB31" s="122"/>
      <c r="AC31" s="126">
        <f>SUM(AC24,AC27:AC27,AC29,AC30)</f>
        <v>3355505</v>
      </c>
      <c r="AD31" s="122"/>
      <c r="AE31" s="126">
        <f>SUM(AE24,AE27:AE27,AE29,AE30)</f>
        <v>128945</v>
      </c>
      <c r="AF31" s="122"/>
      <c r="AG31" s="126">
        <f>SUM(AG24,AG27:AG27,AG29,AG30)</f>
        <v>3484450</v>
      </c>
    </row>
    <row r="32" spans="1:34" ht="23.5" thickTop="1" x14ac:dyDescent="0.25"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</row>
    <row r="33" spans="1:33" x14ac:dyDescent="0.25"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7"/>
      <c r="AB33" s="127"/>
      <c r="AC33" s="127"/>
      <c r="AD33" s="127"/>
      <c r="AE33" s="127"/>
      <c r="AF33" s="127"/>
      <c r="AG33" s="127"/>
    </row>
    <row r="35" spans="1:33" x14ac:dyDescent="0.25">
      <c r="A35" s="20" t="s">
        <v>41</v>
      </c>
    </row>
    <row r="187" spans="1:16" x14ac:dyDescent="0.25">
      <c r="F187" s="107">
        <v>-407</v>
      </c>
      <c r="H187" s="107">
        <v>-407</v>
      </c>
    </row>
    <row r="188" spans="1:16" x14ac:dyDescent="0.25">
      <c r="A188" s="107" t="s">
        <v>180</v>
      </c>
      <c r="F188" s="107">
        <v>-2807</v>
      </c>
      <c r="H188" s="107">
        <v>-2807</v>
      </c>
      <c r="P188" s="107">
        <v>34</v>
      </c>
    </row>
    <row r="189" spans="1:16" x14ac:dyDescent="0.25">
      <c r="A189" s="107" t="s">
        <v>181</v>
      </c>
    </row>
    <row r="190" spans="1:16" x14ac:dyDescent="0.25">
      <c r="F190" s="107">
        <v>-29</v>
      </c>
      <c r="H190" s="107">
        <v>-29</v>
      </c>
    </row>
    <row r="197" spans="6:16" x14ac:dyDescent="0.25">
      <c r="F197" s="107">
        <v>872035</v>
      </c>
      <c r="H197" s="107">
        <v>872035</v>
      </c>
      <c r="P197" s="107">
        <f>P194</f>
        <v>0</v>
      </c>
    </row>
    <row r="198" spans="6:16" x14ac:dyDescent="0.25">
      <c r="F198" s="107">
        <v>152730</v>
      </c>
      <c r="H198" s="107">
        <v>152730</v>
      </c>
    </row>
    <row r="262" spans="1:1" x14ac:dyDescent="0.25">
      <c r="A262" s="107" t="s">
        <v>181</v>
      </c>
    </row>
    <row r="332" spans="1:1" x14ac:dyDescent="0.25">
      <c r="A332" s="107" t="s">
        <v>182</v>
      </c>
    </row>
    <row r="335" spans="1:1" x14ac:dyDescent="0.25">
      <c r="A335" s="107" t="s">
        <v>183</v>
      </c>
    </row>
    <row r="342" spans="1:1" x14ac:dyDescent="0.25">
      <c r="A342" s="107" t="s">
        <v>184</v>
      </c>
    </row>
    <row r="377" spans="4:4" x14ac:dyDescent="0.25">
      <c r="D377" s="107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54353-907E-4C74-9068-ABD244E70B89}">
  <sheetPr>
    <pageSetUpPr fitToPage="1"/>
  </sheetPr>
  <dimension ref="A1:S29"/>
  <sheetViews>
    <sheetView showGridLines="0" view="pageBreakPreview" topLeftCell="A7" zoomScale="70" zoomScaleNormal="100" zoomScaleSheetLayoutView="70" workbookViewId="0">
      <selection activeCell="S29" sqref="S29"/>
    </sheetView>
  </sheetViews>
  <sheetFormatPr defaultColWidth="9.453125" defaultRowHeight="21" customHeight="1" x14ac:dyDescent="0.25"/>
  <cols>
    <col min="1" max="1" width="12.54296875" style="107" customWidth="1"/>
    <col min="2" max="2" width="9.54296875" style="107" customWidth="1"/>
    <col min="3" max="3" width="8.54296875" style="107" customWidth="1"/>
    <col min="4" max="4" width="6.453125" style="107" customWidth="1"/>
    <col min="5" max="5" width="19" style="107" customWidth="1"/>
    <col min="6" max="6" width="1.7265625" style="107" customWidth="1"/>
    <col min="7" max="7" width="19" style="107" customWidth="1"/>
    <col min="8" max="8" width="1.7265625" style="107" customWidth="1"/>
    <col min="9" max="9" width="19" style="107" customWidth="1"/>
    <col min="10" max="10" width="1.7265625" style="107" customWidth="1"/>
    <col min="11" max="11" width="19" style="107" customWidth="1"/>
    <col min="12" max="12" width="1.7265625" style="107" customWidth="1"/>
    <col min="13" max="13" width="19" style="107" customWidth="1"/>
    <col min="14" max="14" width="1.7265625" style="107" customWidth="1"/>
    <col min="15" max="15" width="23.7265625" style="107" customWidth="1"/>
    <col min="16" max="16" width="1.7265625" style="107" customWidth="1"/>
    <col min="17" max="17" width="19" style="107" customWidth="1"/>
    <col min="18" max="18" width="1.7265625" style="107" customWidth="1"/>
    <col min="19" max="19" width="19" style="107" customWidth="1"/>
    <col min="20" max="20" width="0.54296875" style="107" customWidth="1"/>
    <col min="21" max="16384" width="9.453125" style="107"/>
  </cols>
  <sheetData>
    <row r="1" spans="1:19" ht="21" customHeight="1" x14ac:dyDescent="0.25">
      <c r="S1" s="108" t="s">
        <v>83</v>
      </c>
    </row>
    <row r="2" spans="1:19" ht="21" customHeight="1" x14ac:dyDescent="0.2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8"/>
    </row>
    <row r="3" spans="1:19" ht="21" customHeight="1" x14ac:dyDescent="0.25">
      <c r="A3" s="109" t="s">
        <v>185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1" customHeight="1" x14ac:dyDescent="0.25">
      <c r="A4" s="109" t="s">
        <v>129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 ht="21" customHeight="1" x14ac:dyDescent="0.25">
      <c r="A5" s="112"/>
      <c r="B5" s="112"/>
      <c r="C5" s="112"/>
      <c r="D5" s="113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1" t="s">
        <v>186</v>
      </c>
    </row>
    <row r="6" spans="1:19" ht="21" customHeight="1" x14ac:dyDescent="0.25">
      <c r="A6" s="112"/>
      <c r="B6" s="112"/>
      <c r="C6" s="112"/>
      <c r="D6" s="113"/>
      <c r="E6" s="158" t="s">
        <v>5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ht="21" customHeight="1" x14ac:dyDescent="0.25">
      <c r="A7" s="112"/>
      <c r="B7" s="112"/>
      <c r="C7" s="112"/>
      <c r="D7" s="113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62" t="s">
        <v>77</v>
      </c>
      <c r="P7" s="162"/>
      <c r="Q7" s="162"/>
      <c r="R7" s="115"/>
      <c r="S7" s="115"/>
    </row>
    <row r="8" spans="1:19" ht="21" customHeight="1" x14ac:dyDescent="0.25">
      <c r="A8" s="112"/>
      <c r="B8" s="112"/>
      <c r="C8" s="112"/>
      <c r="D8" s="113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55" t="s">
        <v>131</v>
      </c>
      <c r="P8" s="53"/>
      <c r="Q8" s="53"/>
      <c r="R8" s="115"/>
      <c r="S8" s="115"/>
    </row>
    <row r="9" spans="1:19" ht="21" customHeight="1" x14ac:dyDescent="0.25">
      <c r="A9" s="112"/>
      <c r="B9" s="112"/>
      <c r="C9" s="112"/>
      <c r="D9" s="113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2" t="s">
        <v>132</v>
      </c>
      <c r="P9" s="53"/>
      <c r="Q9" s="53"/>
      <c r="R9" s="115"/>
      <c r="S9" s="115"/>
    </row>
    <row r="10" spans="1:19" ht="21" customHeight="1" x14ac:dyDescent="0.25">
      <c r="A10" s="112"/>
      <c r="B10" s="112"/>
      <c r="C10" s="112"/>
      <c r="D10" s="113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2" t="s">
        <v>134</v>
      </c>
      <c r="P10" s="53"/>
      <c r="Q10" s="53"/>
      <c r="R10" s="115"/>
      <c r="S10" s="115"/>
    </row>
    <row r="11" spans="1:19" ht="21" customHeight="1" x14ac:dyDescent="0.25">
      <c r="A11" s="112"/>
      <c r="B11" s="112"/>
      <c r="C11" s="112"/>
      <c r="D11" s="113"/>
      <c r="E11" s="115"/>
      <c r="F11" s="115"/>
      <c r="G11" s="115"/>
      <c r="H11" s="115"/>
      <c r="I11" s="115"/>
      <c r="J11" s="115"/>
      <c r="K11" s="161" t="s">
        <v>74</v>
      </c>
      <c r="L11" s="161"/>
      <c r="M11" s="161"/>
      <c r="N11" s="112"/>
      <c r="O11" s="112" t="s">
        <v>140</v>
      </c>
      <c r="P11" s="53"/>
      <c r="Q11" s="112" t="s">
        <v>143</v>
      </c>
      <c r="R11" s="115"/>
      <c r="S11" s="115"/>
    </row>
    <row r="12" spans="1:19" s="112" customFormat="1" ht="21" customHeight="1" x14ac:dyDescent="0.25">
      <c r="E12" s="112" t="s">
        <v>145</v>
      </c>
      <c r="F12" s="107"/>
      <c r="G12" s="112" t="s">
        <v>146</v>
      </c>
      <c r="I12" s="116" t="s">
        <v>187</v>
      </c>
      <c r="K12" s="112" t="s">
        <v>150</v>
      </c>
      <c r="O12" s="112" t="s">
        <v>152</v>
      </c>
      <c r="P12" s="53"/>
      <c r="Q12" s="112" t="s">
        <v>155</v>
      </c>
      <c r="S12" s="112" t="s">
        <v>143</v>
      </c>
    </row>
    <row r="13" spans="1:19" s="112" customFormat="1" ht="21" customHeight="1" x14ac:dyDescent="0.25">
      <c r="E13" s="117" t="s">
        <v>157</v>
      </c>
      <c r="G13" s="117" t="s">
        <v>158</v>
      </c>
      <c r="I13" s="118" t="s">
        <v>188</v>
      </c>
      <c r="K13" s="119" t="s">
        <v>162</v>
      </c>
      <c r="M13" s="117" t="s">
        <v>163</v>
      </c>
      <c r="O13" s="117" t="s">
        <v>164</v>
      </c>
      <c r="P13" s="53"/>
      <c r="Q13" s="117" t="s">
        <v>167</v>
      </c>
      <c r="S13" s="117" t="s">
        <v>64</v>
      </c>
    </row>
    <row r="14" spans="1:19" ht="21" customHeight="1" x14ac:dyDescent="0.25">
      <c r="A14" s="120" t="s">
        <v>170</v>
      </c>
      <c r="D14" s="112"/>
      <c r="E14" s="122">
        <v>1226619</v>
      </c>
      <c r="F14" s="122"/>
      <c r="G14" s="122">
        <v>1016645</v>
      </c>
      <c r="H14" s="122"/>
      <c r="I14" s="122">
        <v>42869</v>
      </c>
      <c r="J14" s="122"/>
      <c r="K14" s="122">
        <v>68874</v>
      </c>
      <c r="L14" s="122"/>
      <c r="M14" s="122">
        <v>185422</v>
      </c>
      <c r="N14" s="122"/>
      <c r="O14" s="122">
        <v>-1650</v>
      </c>
      <c r="P14" s="122"/>
      <c r="Q14" s="122">
        <f>SUM(O14)</f>
        <v>-1650</v>
      </c>
      <c r="R14" s="122"/>
      <c r="S14" s="121">
        <f>SUM(E14:M14)+Q14</f>
        <v>2538779</v>
      </c>
    </row>
    <row r="15" spans="1:19" ht="21" customHeight="1" x14ac:dyDescent="0.25">
      <c r="A15" s="20" t="s">
        <v>109</v>
      </c>
      <c r="D15" s="112"/>
      <c r="E15" s="121">
        <v>0</v>
      </c>
      <c r="F15" s="121"/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f>PLT!J91</f>
        <v>89978</v>
      </c>
      <c r="N15" s="121"/>
      <c r="O15" s="121">
        <v>0</v>
      </c>
      <c r="P15" s="121"/>
      <c r="Q15" s="122">
        <f>SUM(O15)</f>
        <v>0</v>
      </c>
      <c r="R15" s="121"/>
      <c r="S15" s="121">
        <f>SUM(E15:M15)+Q15</f>
        <v>89978</v>
      </c>
    </row>
    <row r="16" spans="1:19" ht="21" customHeight="1" x14ac:dyDescent="0.25">
      <c r="A16" s="20" t="s">
        <v>116</v>
      </c>
      <c r="D16" s="112"/>
      <c r="E16" s="124">
        <v>0</v>
      </c>
      <c r="F16" s="121"/>
      <c r="G16" s="124">
        <v>0</v>
      </c>
      <c r="H16" s="121"/>
      <c r="I16" s="124">
        <v>0</v>
      </c>
      <c r="J16" s="121"/>
      <c r="K16" s="124">
        <v>0</v>
      </c>
      <c r="L16" s="121"/>
      <c r="M16" s="124">
        <v>0</v>
      </c>
      <c r="N16" s="121"/>
      <c r="O16" s="121">
        <v>0</v>
      </c>
      <c r="P16" s="121"/>
      <c r="Q16" s="122">
        <f>SUM(O16)</f>
        <v>0</v>
      </c>
      <c r="R16" s="121"/>
      <c r="S16" s="121">
        <f>SUM(E16:M16)+Q16</f>
        <v>0</v>
      </c>
    </row>
    <row r="17" spans="1:19" ht="21" customHeight="1" x14ac:dyDescent="0.25">
      <c r="A17" s="20" t="s">
        <v>117</v>
      </c>
      <c r="D17" s="112"/>
      <c r="E17" s="128">
        <f>SUM(E15:E16)</f>
        <v>0</v>
      </c>
      <c r="F17" s="121"/>
      <c r="G17" s="128">
        <f>SUM(G15:G16)</f>
        <v>0</v>
      </c>
      <c r="H17" s="121"/>
      <c r="I17" s="128">
        <f>SUM(I15:I16)</f>
        <v>0</v>
      </c>
      <c r="J17" s="121"/>
      <c r="K17" s="128">
        <f>SUM(K15:K16)</f>
        <v>0</v>
      </c>
      <c r="L17" s="121"/>
      <c r="M17" s="128">
        <f>SUM(M15:M16)</f>
        <v>89978</v>
      </c>
      <c r="N17" s="122"/>
      <c r="O17" s="128">
        <f>SUM(O15:O16)</f>
        <v>0</v>
      </c>
      <c r="P17" s="122"/>
      <c r="Q17" s="128">
        <f>SUM(Q15:Q16)</f>
        <v>0</v>
      </c>
      <c r="R17" s="121"/>
      <c r="S17" s="128">
        <f>SUM(S15:S16)</f>
        <v>89978</v>
      </c>
    </row>
    <row r="18" spans="1:19" ht="21" customHeight="1" x14ac:dyDescent="0.25">
      <c r="A18" s="20" t="s">
        <v>176</v>
      </c>
      <c r="D18" s="112"/>
      <c r="E18" s="123">
        <v>0</v>
      </c>
      <c r="F18" s="121"/>
      <c r="G18" s="123">
        <v>0</v>
      </c>
      <c r="H18" s="121"/>
      <c r="I18" s="123">
        <v>0</v>
      </c>
      <c r="J18" s="121"/>
      <c r="K18" s="123">
        <v>0</v>
      </c>
      <c r="L18" s="121"/>
      <c r="M18" s="123">
        <v>-171724</v>
      </c>
      <c r="N18" s="122"/>
      <c r="O18" s="123">
        <v>0</v>
      </c>
      <c r="P18" s="122"/>
      <c r="Q18" s="123">
        <f>SUM(O18)</f>
        <v>0</v>
      </c>
      <c r="R18" s="121"/>
      <c r="S18" s="124">
        <f>SUM(E18:M18)+Q18</f>
        <v>-171724</v>
      </c>
    </row>
    <row r="19" spans="1:19" ht="21" customHeight="1" thickBot="1" x14ac:dyDescent="0.3">
      <c r="A19" s="120" t="s">
        <v>177</v>
      </c>
      <c r="E19" s="129">
        <f>SUM(E14,E17:E18)</f>
        <v>1226619</v>
      </c>
      <c r="F19" s="122"/>
      <c r="G19" s="129">
        <f>SUM(G14,G17:G18)</f>
        <v>1016645</v>
      </c>
      <c r="H19" s="122"/>
      <c r="I19" s="129">
        <f>SUM(I14,I17:I18)</f>
        <v>42869</v>
      </c>
      <c r="J19" s="122"/>
      <c r="K19" s="129">
        <f>SUM(K14,K17:K18)</f>
        <v>68874</v>
      </c>
      <c r="L19" s="122"/>
      <c r="M19" s="129">
        <f>SUM(M14,M17:M18)</f>
        <v>103676</v>
      </c>
      <c r="N19" s="122"/>
      <c r="O19" s="129">
        <f>SUM(O14,O17:O18)</f>
        <v>-1650</v>
      </c>
      <c r="P19" s="122"/>
      <c r="Q19" s="129">
        <f>SUM(Q14,Q17:Q18)</f>
        <v>-1650</v>
      </c>
      <c r="R19" s="122"/>
      <c r="S19" s="129">
        <f>SUM(S14,S17:S18)</f>
        <v>2457033</v>
      </c>
    </row>
    <row r="20" spans="1:19" ht="21" customHeight="1" thickTop="1" x14ac:dyDescent="0.25"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</row>
    <row r="21" spans="1:19" ht="21" customHeight="1" x14ac:dyDescent="0.25">
      <c r="A21" s="120" t="s">
        <v>178</v>
      </c>
      <c r="D21" s="112"/>
      <c r="E21" s="122">
        <v>1226619</v>
      </c>
      <c r="F21" s="122"/>
      <c r="G21" s="122">
        <v>1016645</v>
      </c>
      <c r="H21" s="122"/>
      <c r="I21" s="122">
        <v>42869</v>
      </c>
      <c r="J21" s="122"/>
      <c r="K21" s="122">
        <v>85091</v>
      </c>
      <c r="L21" s="122"/>
      <c r="M21" s="122">
        <v>235959</v>
      </c>
      <c r="N21" s="122"/>
      <c r="O21" s="122">
        <v>-1650</v>
      </c>
      <c r="P21" s="122"/>
      <c r="Q21" s="122">
        <f>SUM(O21)</f>
        <v>-1650</v>
      </c>
      <c r="R21" s="122"/>
      <c r="S21" s="121">
        <f>SUM(E21:M21)+Q21</f>
        <v>2605533</v>
      </c>
    </row>
    <row r="22" spans="1:19" ht="21" customHeight="1" x14ac:dyDescent="0.25">
      <c r="A22" s="20" t="s">
        <v>109</v>
      </c>
      <c r="D22" s="112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f>PLT!H91</f>
        <v>102317</v>
      </c>
      <c r="N22" s="121"/>
      <c r="O22" s="121">
        <v>0</v>
      </c>
      <c r="P22" s="121"/>
      <c r="Q22" s="122">
        <f>SUM(O22)</f>
        <v>0</v>
      </c>
      <c r="R22" s="121"/>
      <c r="S22" s="121">
        <f>SUM(E22:M22)+Q22</f>
        <v>102317</v>
      </c>
    </row>
    <row r="23" spans="1:19" ht="21" customHeight="1" x14ac:dyDescent="0.25">
      <c r="A23" s="20" t="s">
        <v>116</v>
      </c>
      <c r="D23" s="112"/>
      <c r="E23" s="124">
        <v>0</v>
      </c>
      <c r="F23" s="121"/>
      <c r="G23" s="124">
        <v>0</v>
      </c>
      <c r="H23" s="121"/>
      <c r="I23" s="124">
        <v>0</v>
      </c>
      <c r="J23" s="121"/>
      <c r="K23" s="124">
        <v>0</v>
      </c>
      <c r="L23" s="121"/>
      <c r="M23" s="124">
        <v>0</v>
      </c>
      <c r="N23" s="121"/>
      <c r="O23" s="121">
        <v>0</v>
      </c>
      <c r="P23" s="121"/>
      <c r="Q23" s="122">
        <f>SUM(O23)</f>
        <v>0</v>
      </c>
      <c r="R23" s="121"/>
      <c r="S23" s="121">
        <f>SUM(E23:M23)+Q23</f>
        <v>0</v>
      </c>
    </row>
    <row r="24" spans="1:19" ht="21" customHeight="1" x14ac:dyDescent="0.25">
      <c r="A24" s="20" t="s">
        <v>117</v>
      </c>
      <c r="D24" s="112"/>
      <c r="E24" s="128">
        <f>SUM(E22:E23)</f>
        <v>0</v>
      </c>
      <c r="F24" s="121"/>
      <c r="G24" s="128">
        <f>SUM(G22:G23)</f>
        <v>0</v>
      </c>
      <c r="H24" s="121"/>
      <c r="I24" s="128">
        <f>SUM(I22:I23)</f>
        <v>0</v>
      </c>
      <c r="J24" s="121"/>
      <c r="K24" s="128">
        <f>SUM(K22:K23)</f>
        <v>0</v>
      </c>
      <c r="L24" s="121"/>
      <c r="M24" s="128">
        <f>SUM(M22:M23)</f>
        <v>102317</v>
      </c>
      <c r="N24" s="122"/>
      <c r="O24" s="128">
        <f>SUM(O22:O23)</f>
        <v>0</v>
      </c>
      <c r="P24" s="122"/>
      <c r="Q24" s="128">
        <f>SUM(Q22:Q23)</f>
        <v>0</v>
      </c>
      <c r="R24" s="121"/>
      <c r="S24" s="128">
        <f>SUM(S22:S23)</f>
        <v>102317</v>
      </c>
    </row>
    <row r="25" spans="1:19" ht="21" customHeight="1" x14ac:dyDescent="0.25">
      <c r="A25" s="20" t="s">
        <v>176</v>
      </c>
      <c r="D25" s="112"/>
      <c r="E25" s="123">
        <v>0</v>
      </c>
      <c r="F25" s="121"/>
      <c r="G25" s="123">
        <v>0</v>
      </c>
      <c r="H25" s="121"/>
      <c r="I25" s="123">
        <v>0</v>
      </c>
      <c r="J25" s="121"/>
      <c r="K25" s="123">
        <v>0</v>
      </c>
      <c r="L25" s="121"/>
      <c r="M25" s="123">
        <f>-ROUND(171706514/1000,0)</f>
        <v>-171707</v>
      </c>
      <c r="N25" s="122"/>
      <c r="O25" s="123">
        <v>0</v>
      </c>
      <c r="P25" s="122"/>
      <c r="Q25" s="123">
        <f>SUM(O25)</f>
        <v>0</v>
      </c>
      <c r="R25" s="121"/>
      <c r="S25" s="124">
        <f>SUM(E25:M25)+Q25</f>
        <v>-171707</v>
      </c>
    </row>
    <row r="26" spans="1:19" ht="21" customHeight="1" thickBot="1" x14ac:dyDescent="0.3">
      <c r="A26" s="120" t="s">
        <v>179</v>
      </c>
      <c r="E26" s="129">
        <f>SUM(E21,E24:E24)</f>
        <v>1226619</v>
      </c>
      <c r="F26" s="122"/>
      <c r="G26" s="129">
        <f>SUM(G21,G24:G24)</f>
        <v>1016645</v>
      </c>
      <c r="H26" s="122"/>
      <c r="I26" s="129">
        <f>SUM(I21,I24:I24)</f>
        <v>42869</v>
      </c>
      <c r="J26" s="122"/>
      <c r="K26" s="129">
        <f>SUM(K21,K24:K24)</f>
        <v>85091</v>
      </c>
      <c r="L26" s="122"/>
      <c r="M26" s="129">
        <f>SUM(M21,M24:M24,M25)</f>
        <v>166569</v>
      </c>
      <c r="N26" s="122"/>
      <c r="O26" s="129">
        <f>SUM(O21,O24:O24)</f>
        <v>-1650</v>
      </c>
      <c r="P26" s="122"/>
      <c r="Q26" s="129">
        <f>SUM(Q21,Q24:Q24)</f>
        <v>-1650</v>
      </c>
      <c r="R26" s="122"/>
      <c r="S26" s="129">
        <f>SUM(S21,S24:S24,S25)</f>
        <v>2536143</v>
      </c>
    </row>
    <row r="27" spans="1:19" ht="21" customHeight="1" thickTop="1" x14ac:dyDescent="0.25"/>
    <row r="29" spans="1:19" ht="21" customHeight="1" x14ac:dyDescent="0.25">
      <c r="A29" s="20" t="s">
        <v>41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D3E4C-1453-4DC4-BAFE-DEBD0F59F4B4}">
  <dimension ref="A1:M118"/>
  <sheetViews>
    <sheetView showGridLines="0" view="pageBreakPreview" topLeftCell="A76" zoomScaleNormal="100" zoomScaleSheetLayoutView="100" workbookViewId="0">
      <selection activeCell="C104" sqref="C104"/>
    </sheetView>
  </sheetViews>
  <sheetFormatPr defaultColWidth="10.81640625" defaultRowHeight="21.65" customHeight="1" x14ac:dyDescent="0.25"/>
  <cols>
    <col min="1" max="1" width="59.7265625" style="130" customWidth="1"/>
    <col min="2" max="2" width="1.81640625" style="130" customWidth="1"/>
    <col min="3" max="3" width="13.81640625" style="130" customWidth="1"/>
    <col min="4" max="4" width="1.1796875" style="130" customWidth="1"/>
    <col min="5" max="5" width="13.81640625" style="130" customWidth="1"/>
    <col min="6" max="6" width="1.1796875" style="130" customWidth="1"/>
    <col min="7" max="7" width="12" style="130" customWidth="1"/>
    <col min="8" max="8" width="1.1796875" style="130" customWidth="1"/>
    <col min="9" max="9" width="12" style="130" customWidth="1"/>
    <col min="10" max="10" width="10.81640625" style="130"/>
    <col min="11" max="11" width="9.26953125" style="130" customWidth="1"/>
    <col min="12" max="12" width="33.81640625" style="130" customWidth="1"/>
    <col min="13" max="13" width="10.81640625" style="134"/>
    <col min="14" max="16384" width="10.81640625" style="130"/>
  </cols>
  <sheetData>
    <row r="1" spans="1:12" ht="21.65" customHeight="1" x14ac:dyDescent="0.25">
      <c r="B1" s="131"/>
      <c r="C1" s="131"/>
      <c r="D1" s="131"/>
      <c r="E1" s="131"/>
      <c r="F1" s="131"/>
      <c r="G1" s="131"/>
      <c r="H1" s="132"/>
      <c r="I1" s="133" t="s">
        <v>83</v>
      </c>
    </row>
    <row r="2" spans="1:12" ht="21.65" customHeight="1" x14ac:dyDescent="0.25">
      <c r="A2" s="135" t="s">
        <v>0</v>
      </c>
      <c r="B2" s="131"/>
      <c r="C2" s="131"/>
      <c r="D2" s="131"/>
      <c r="E2" s="131"/>
      <c r="F2" s="131"/>
      <c r="G2" s="131"/>
      <c r="H2" s="131"/>
    </row>
    <row r="3" spans="1:12" ht="21.65" customHeight="1" x14ac:dyDescent="0.25">
      <c r="A3" s="135" t="s">
        <v>189</v>
      </c>
      <c r="B3" s="131"/>
      <c r="C3" s="131"/>
      <c r="D3" s="131"/>
      <c r="E3" s="131"/>
      <c r="F3" s="131"/>
      <c r="G3" s="131"/>
      <c r="H3" s="131"/>
    </row>
    <row r="4" spans="1:12" ht="21.65" customHeight="1" x14ac:dyDescent="0.25">
      <c r="A4" s="135" t="s">
        <v>127</v>
      </c>
      <c r="B4" s="131"/>
      <c r="C4" s="131"/>
      <c r="D4" s="131"/>
      <c r="E4" s="131"/>
      <c r="F4" s="131"/>
      <c r="G4" s="131"/>
      <c r="H4" s="131"/>
    </row>
    <row r="5" spans="1:12" ht="21.65" customHeight="1" x14ac:dyDescent="0.25">
      <c r="A5" s="136"/>
      <c r="B5" s="132"/>
      <c r="C5" s="133"/>
      <c r="D5" s="132"/>
      <c r="E5" s="132"/>
      <c r="F5" s="132"/>
      <c r="G5" s="133"/>
      <c r="H5" s="132"/>
      <c r="I5" s="133" t="s">
        <v>3</v>
      </c>
    </row>
    <row r="6" spans="1:12" ht="21.65" customHeight="1" x14ac:dyDescent="0.25">
      <c r="B6" s="137"/>
      <c r="C6" s="163" t="s">
        <v>4</v>
      </c>
      <c r="D6" s="163"/>
      <c r="E6" s="163"/>
      <c r="F6" s="138"/>
      <c r="G6" s="163" t="s">
        <v>5</v>
      </c>
      <c r="H6" s="163"/>
      <c r="I6" s="163"/>
    </row>
    <row r="7" spans="1:12" ht="21.65" customHeight="1" x14ac:dyDescent="0.25">
      <c r="B7" s="133"/>
      <c r="C7" s="139" t="s">
        <v>86</v>
      </c>
      <c r="D7" s="140"/>
      <c r="E7" s="139" t="s">
        <v>87</v>
      </c>
      <c r="F7" s="141"/>
      <c r="G7" s="139" t="s">
        <v>86</v>
      </c>
      <c r="H7" s="140"/>
      <c r="I7" s="139" t="s">
        <v>87</v>
      </c>
    </row>
    <row r="8" spans="1:12" ht="21.65" customHeight="1" x14ac:dyDescent="0.25">
      <c r="A8" s="137" t="s">
        <v>190</v>
      </c>
    </row>
    <row r="9" spans="1:12" ht="21.65" customHeight="1" x14ac:dyDescent="0.25">
      <c r="A9" s="130" t="s">
        <v>107</v>
      </c>
      <c r="C9" s="142">
        <f>SUM(PLT!D89)</f>
        <v>346816</v>
      </c>
      <c r="D9" s="142"/>
      <c r="E9" s="142">
        <f>SUM(PLT!F89)</f>
        <v>217318</v>
      </c>
      <c r="F9" s="142"/>
      <c r="G9" s="142">
        <v>102317</v>
      </c>
      <c r="H9" s="142"/>
      <c r="I9" s="142">
        <f>SUM(PLT!J89)</f>
        <v>89978</v>
      </c>
      <c r="K9" s="143"/>
      <c r="L9" s="143"/>
    </row>
    <row r="10" spans="1:12" ht="21.65" customHeight="1" x14ac:dyDescent="0.25">
      <c r="A10" s="130" t="s">
        <v>277</v>
      </c>
      <c r="C10" s="142"/>
      <c r="D10" s="142"/>
      <c r="E10" s="142"/>
      <c r="F10" s="142"/>
      <c r="G10" s="142"/>
      <c r="H10" s="142"/>
      <c r="I10" s="144"/>
    </row>
    <row r="11" spans="1:12" ht="21.65" customHeight="1" x14ac:dyDescent="0.25">
      <c r="A11" s="130" t="s">
        <v>191</v>
      </c>
      <c r="C11" s="142"/>
      <c r="D11" s="142"/>
      <c r="E11" s="142"/>
      <c r="F11" s="142"/>
      <c r="G11" s="142"/>
      <c r="H11" s="142"/>
      <c r="I11" s="142"/>
    </row>
    <row r="12" spans="1:12" ht="21.65" customHeight="1" x14ac:dyDescent="0.25">
      <c r="A12" s="130" t="s">
        <v>192</v>
      </c>
      <c r="C12" s="142"/>
      <c r="D12" s="142"/>
      <c r="E12" s="142"/>
      <c r="F12" s="142"/>
      <c r="G12" s="142"/>
      <c r="H12" s="142"/>
      <c r="I12" s="142"/>
    </row>
    <row r="13" spans="1:12" ht="21.65" customHeight="1" x14ac:dyDescent="0.25">
      <c r="A13" s="130" t="s">
        <v>193</v>
      </c>
      <c r="C13" s="142">
        <v>2096</v>
      </c>
      <c r="D13" s="142"/>
      <c r="E13" s="142">
        <v>-3869</v>
      </c>
      <c r="F13" s="142"/>
      <c r="G13" s="142">
        <v>0</v>
      </c>
      <c r="H13" s="142"/>
      <c r="I13" s="142">
        <v>0</v>
      </c>
      <c r="K13" s="143"/>
      <c r="L13" s="143"/>
    </row>
    <row r="14" spans="1:12" ht="21.65" customHeight="1" x14ac:dyDescent="0.25">
      <c r="A14" s="130" t="s">
        <v>194</v>
      </c>
      <c r="C14" s="142">
        <v>1356</v>
      </c>
      <c r="D14" s="142"/>
      <c r="E14" s="142">
        <v>6384</v>
      </c>
      <c r="F14" s="142"/>
      <c r="G14" s="142">
        <v>0</v>
      </c>
      <c r="H14" s="142"/>
      <c r="I14" s="142">
        <v>0</v>
      </c>
      <c r="K14" s="143"/>
      <c r="L14" s="143"/>
    </row>
    <row r="15" spans="1:12" ht="21.65" customHeight="1" x14ac:dyDescent="0.25">
      <c r="A15" s="130" t="s">
        <v>195</v>
      </c>
      <c r="C15" s="142">
        <v>90451</v>
      </c>
      <c r="D15" s="144"/>
      <c r="E15" s="142">
        <v>99305</v>
      </c>
      <c r="F15" s="144"/>
      <c r="G15" s="142">
        <v>5715</v>
      </c>
      <c r="H15" s="142"/>
      <c r="I15" s="142">
        <v>4519</v>
      </c>
      <c r="K15" s="143"/>
      <c r="L15" s="143"/>
    </row>
    <row r="16" spans="1:12" ht="21.65" customHeight="1" x14ac:dyDescent="0.25">
      <c r="A16" s="130" t="s">
        <v>268</v>
      </c>
      <c r="C16" s="142">
        <v>-1940</v>
      </c>
      <c r="D16" s="144"/>
      <c r="E16" s="142">
        <v>3680</v>
      </c>
      <c r="F16" s="144"/>
      <c r="G16" s="142">
        <v>0</v>
      </c>
      <c r="H16" s="142"/>
      <c r="I16" s="142">
        <v>0</v>
      </c>
      <c r="K16" s="143"/>
      <c r="L16" s="143"/>
    </row>
    <row r="17" spans="1:12" ht="21.65" customHeight="1" x14ac:dyDescent="0.25">
      <c r="A17" s="130" t="s">
        <v>269</v>
      </c>
      <c r="C17" s="142">
        <v>6139</v>
      </c>
      <c r="D17" s="142"/>
      <c r="E17" s="142">
        <v>9078</v>
      </c>
      <c r="F17" s="142"/>
      <c r="G17" s="142">
        <v>6</v>
      </c>
      <c r="H17" s="142"/>
      <c r="I17" s="142">
        <v>3495</v>
      </c>
      <c r="K17" s="143"/>
      <c r="L17" s="143"/>
    </row>
    <row r="18" spans="1:12" ht="21.65" customHeight="1" x14ac:dyDescent="0.25">
      <c r="A18" s="130" t="s">
        <v>270</v>
      </c>
      <c r="C18" s="142">
        <v>1725</v>
      </c>
      <c r="D18" s="144"/>
      <c r="E18" s="142">
        <v>0</v>
      </c>
      <c r="F18" s="144"/>
      <c r="G18" s="142">
        <v>0</v>
      </c>
      <c r="H18" s="142"/>
      <c r="I18" s="142">
        <v>0</v>
      </c>
      <c r="K18" s="143"/>
      <c r="L18" s="143"/>
    </row>
    <row r="19" spans="1:12" ht="21.65" customHeight="1" x14ac:dyDescent="0.25">
      <c r="A19" s="130" t="s">
        <v>278</v>
      </c>
      <c r="C19" s="142">
        <v>-218</v>
      </c>
      <c r="D19" s="142"/>
      <c r="E19" s="142">
        <v>-65</v>
      </c>
      <c r="F19" s="142"/>
      <c r="G19" s="142">
        <v>0</v>
      </c>
      <c r="H19" s="142"/>
      <c r="I19" s="142">
        <v>0</v>
      </c>
      <c r="K19" s="143"/>
      <c r="L19" s="143"/>
    </row>
    <row r="20" spans="1:12" ht="21.65" customHeight="1" x14ac:dyDescent="0.25">
      <c r="A20" s="130" t="s">
        <v>271</v>
      </c>
      <c r="C20" s="142">
        <v>262</v>
      </c>
      <c r="D20" s="142"/>
      <c r="E20" s="142">
        <v>54</v>
      </c>
      <c r="F20" s="142"/>
      <c r="G20" s="142">
        <v>262</v>
      </c>
      <c r="H20" s="142"/>
      <c r="I20" s="142">
        <v>54</v>
      </c>
      <c r="K20" s="143"/>
      <c r="L20" s="143"/>
    </row>
    <row r="21" spans="1:12" ht="21.65" customHeight="1" x14ac:dyDescent="0.25">
      <c r="A21" s="130" t="s">
        <v>196</v>
      </c>
      <c r="C21" s="142">
        <v>0</v>
      </c>
      <c r="D21" s="142"/>
      <c r="E21" s="142">
        <v>0</v>
      </c>
      <c r="F21" s="142"/>
      <c r="G21" s="142">
        <v>0</v>
      </c>
      <c r="H21" s="142"/>
      <c r="I21" s="142">
        <v>-21459</v>
      </c>
      <c r="K21" s="143"/>
    </row>
    <row r="22" spans="1:12" ht="21.65" customHeight="1" x14ac:dyDescent="0.25">
      <c r="A22" s="130" t="s">
        <v>197</v>
      </c>
      <c r="C22" s="142">
        <v>243</v>
      </c>
      <c r="D22" s="142"/>
      <c r="E22" s="142">
        <v>-93</v>
      </c>
      <c r="F22" s="142"/>
      <c r="G22" s="142">
        <v>-19</v>
      </c>
      <c r="H22" s="142"/>
      <c r="I22" s="142">
        <v>-31</v>
      </c>
      <c r="K22" s="143"/>
      <c r="L22" s="143"/>
    </row>
    <row r="23" spans="1:12" ht="21.65" customHeight="1" x14ac:dyDescent="0.25">
      <c r="A23" s="130" t="s">
        <v>198</v>
      </c>
      <c r="C23" s="144">
        <v>-11786</v>
      </c>
      <c r="D23" s="142"/>
      <c r="E23" s="144">
        <v>-17412</v>
      </c>
      <c r="F23" s="142"/>
      <c r="G23" s="144">
        <v>0</v>
      </c>
      <c r="H23" s="142"/>
      <c r="I23" s="142">
        <v>0</v>
      </c>
      <c r="K23" s="143"/>
      <c r="L23" s="143"/>
    </row>
    <row r="24" spans="1:12" ht="21.65" customHeight="1" x14ac:dyDescent="0.25">
      <c r="A24" s="130" t="s">
        <v>199</v>
      </c>
      <c r="C24" s="145">
        <v>6036</v>
      </c>
      <c r="D24" s="142"/>
      <c r="E24" s="145">
        <v>4949</v>
      </c>
      <c r="F24" s="142"/>
      <c r="G24" s="145">
        <v>0</v>
      </c>
      <c r="H24" s="142"/>
      <c r="I24" s="144">
        <v>0</v>
      </c>
      <c r="K24" s="143"/>
      <c r="L24" s="143"/>
    </row>
    <row r="25" spans="1:12" ht="21.65" customHeight="1" x14ac:dyDescent="0.25">
      <c r="A25" s="130" t="s">
        <v>200</v>
      </c>
      <c r="C25" s="145">
        <v>8026</v>
      </c>
      <c r="D25" s="142"/>
      <c r="E25" s="145">
        <v>8058</v>
      </c>
      <c r="F25" s="142"/>
      <c r="G25" s="145">
        <v>1300</v>
      </c>
      <c r="H25" s="144"/>
      <c r="I25" s="145">
        <v>1311</v>
      </c>
      <c r="K25" s="143"/>
      <c r="L25" s="143"/>
    </row>
    <row r="26" spans="1:12" ht="21.65" customHeight="1" x14ac:dyDescent="0.25">
      <c r="A26" s="130" t="s">
        <v>272</v>
      </c>
      <c r="C26" s="145"/>
      <c r="D26" s="142"/>
      <c r="E26" s="145"/>
      <c r="F26" s="142"/>
      <c r="G26" s="145"/>
      <c r="H26" s="144"/>
      <c r="I26" s="145"/>
      <c r="K26" s="143"/>
    </row>
    <row r="27" spans="1:12" ht="21.65" customHeight="1" x14ac:dyDescent="0.25">
      <c r="A27" s="130" t="s">
        <v>201</v>
      </c>
      <c r="C27" s="145">
        <v>259</v>
      </c>
      <c r="D27" s="142"/>
      <c r="E27" s="145">
        <v>-160</v>
      </c>
      <c r="F27" s="142"/>
      <c r="G27" s="145">
        <v>0</v>
      </c>
      <c r="H27" s="142"/>
      <c r="I27" s="145">
        <v>0</v>
      </c>
      <c r="K27" s="143"/>
      <c r="L27" s="143"/>
    </row>
    <row r="28" spans="1:12" ht="21.65" customHeight="1" x14ac:dyDescent="0.25">
      <c r="A28" s="130" t="s">
        <v>202</v>
      </c>
      <c r="C28" s="145">
        <v>3058</v>
      </c>
      <c r="D28" s="142"/>
      <c r="E28" s="145">
        <v>679</v>
      </c>
      <c r="F28" s="142"/>
      <c r="G28" s="145">
        <v>0</v>
      </c>
      <c r="H28" s="142"/>
      <c r="I28" s="145">
        <v>0</v>
      </c>
      <c r="K28" s="143"/>
      <c r="L28" s="143"/>
    </row>
    <row r="29" spans="1:12" ht="21.65" customHeight="1" x14ac:dyDescent="0.25">
      <c r="A29" s="130" t="s">
        <v>203</v>
      </c>
      <c r="C29" s="145">
        <v>-40</v>
      </c>
      <c r="D29" s="142"/>
      <c r="E29" s="145">
        <v>-22</v>
      </c>
      <c r="F29" s="142"/>
      <c r="G29" s="145">
        <v>-100385</v>
      </c>
      <c r="H29" s="142"/>
      <c r="I29" s="145">
        <v>-92103</v>
      </c>
      <c r="K29" s="143"/>
      <c r="L29" s="143"/>
    </row>
    <row r="30" spans="1:12" ht="21.65" customHeight="1" x14ac:dyDescent="0.25">
      <c r="A30" s="130" t="s">
        <v>204</v>
      </c>
      <c r="C30" s="145">
        <v>-1499</v>
      </c>
      <c r="D30" s="142"/>
      <c r="E30" s="145">
        <v>0</v>
      </c>
      <c r="F30" s="142"/>
      <c r="G30" s="145">
        <v>-4150</v>
      </c>
      <c r="H30" s="142"/>
      <c r="I30" s="145">
        <v>0</v>
      </c>
      <c r="K30" s="143"/>
      <c r="L30" s="143"/>
    </row>
    <row r="31" spans="1:12" ht="21.65" customHeight="1" x14ac:dyDescent="0.25">
      <c r="A31" s="130" t="s">
        <v>205</v>
      </c>
      <c r="C31" s="145">
        <v>-1045</v>
      </c>
      <c r="D31" s="142"/>
      <c r="E31" s="145">
        <v>-2986</v>
      </c>
      <c r="F31" s="142"/>
      <c r="G31" s="145">
        <v>-5025</v>
      </c>
      <c r="H31" s="142"/>
      <c r="I31" s="145">
        <v>-10189</v>
      </c>
      <c r="K31" s="143"/>
      <c r="L31" s="143"/>
    </row>
    <row r="32" spans="1:12" ht="21.65" customHeight="1" x14ac:dyDescent="0.25">
      <c r="A32" s="130" t="s">
        <v>206</v>
      </c>
      <c r="C32" s="146">
        <v>19785</v>
      </c>
      <c r="D32" s="142"/>
      <c r="E32" s="146">
        <v>31667</v>
      </c>
      <c r="F32" s="142"/>
      <c r="G32" s="146">
        <v>306</v>
      </c>
      <c r="H32" s="142"/>
      <c r="I32" s="146">
        <v>156</v>
      </c>
      <c r="K32" s="143"/>
      <c r="L32" s="143"/>
    </row>
    <row r="33" spans="1:12" ht="21.65" customHeight="1" x14ac:dyDescent="0.25">
      <c r="A33" s="137" t="s">
        <v>207</v>
      </c>
      <c r="C33" s="144"/>
      <c r="D33" s="142"/>
      <c r="E33" s="144"/>
      <c r="F33" s="142"/>
      <c r="G33" s="144"/>
      <c r="H33" s="142"/>
      <c r="I33" s="144"/>
    </row>
    <row r="34" spans="1:12" ht="21.65" customHeight="1" x14ac:dyDescent="0.25">
      <c r="A34" s="137" t="s">
        <v>208</v>
      </c>
      <c r="C34" s="144">
        <f>SUM(C9:C32)</f>
        <v>469724</v>
      </c>
      <c r="D34" s="142"/>
      <c r="E34" s="144">
        <f>SUM(E9:E32)</f>
        <v>356565</v>
      </c>
      <c r="F34" s="142"/>
      <c r="G34" s="144">
        <f>SUM(G9:G32)</f>
        <v>327</v>
      </c>
      <c r="H34" s="142"/>
      <c r="I34" s="144">
        <f>SUM(I9:I32)</f>
        <v>-24269</v>
      </c>
    </row>
    <row r="35" spans="1:12" ht="21.65" customHeight="1" x14ac:dyDescent="0.25">
      <c r="A35" s="130" t="s">
        <v>209</v>
      </c>
      <c r="C35" s="144"/>
      <c r="D35" s="142"/>
      <c r="E35" s="144"/>
      <c r="F35" s="142"/>
      <c r="G35" s="144"/>
      <c r="H35" s="142"/>
      <c r="I35" s="144"/>
    </row>
    <row r="36" spans="1:12" ht="21.65" customHeight="1" x14ac:dyDescent="0.25">
      <c r="A36" s="130" t="s">
        <v>210</v>
      </c>
      <c r="C36" s="144">
        <v>567010</v>
      </c>
      <c r="D36" s="142"/>
      <c r="E36" s="144">
        <v>122405</v>
      </c>
      <c r="F36" s="142"/>
      <c r="G36" s="144">
        <v>-4841</v>
      </c>
      <c r="H36" s="142"/>
      <c r="I36" s="144">
        <v>3125</v>
      </c>
      <c r="K36" s="143"/>
      <c r="L36" s="143"/>
    </row>
    <row r="37" spans="1:12" ht="21.65" customHeight="1" x14ac:dyDescent="0.25">
      <c r="A37" s="130" t="s">
        <v>211</v>
      </c>
      <c r="C37" s="144">
        <v>271771</v>
      </c>
      <c r="D37" s="142"/>
      <c r="E37" s="144">
        <v>-468935</v>
      </c>
      <c r="F37" s="142"/>
      <c r="G37" s="144">
        <v>0</v>
      </c>
      <c r="H37" s="142"/>
      <c r="I37" s="144">
        <v>0</v>
      </c>
      <c r="K37" s="143"/>
      <c r="L37" s="143"/>
    </row>
    <row r="38" spans="1:12" ht="21.65" customHeight="1" x14ac:dyDescent="0.25">
      <c r="A38" s="130" t="s">
        <v>212</v>
      </c>
      <c r="C38" s="144">
        <v>134880</v>
      </c>
      <c r="D38" s="144"/>
      <c r="E38" s="144">
        <v>-32632</v>
      </c>
      <c r="F38" s="144"/>
      <c r="G38" s="144">
        <v>0</v>
      </c>
      <c r="H38" s="144"/>
      <c r="I38" s="144">
        <v>0</v>
      </c>
      <c r="K38" s="143"/>
      <c r="L38" s="143"/>
    </row>
    <row r="39" spans="1:12" ht="21.65" customHeight="1" x14ac:dyDescent="0.25">
      <c r="A39" s="130" t="s">
        <v>213</v>
      </c>
      <c r="C39" s="144">
        <v>88708</v>
      </c>
      <c r="D39" s="144"/>
      <c r="E39" s="144">
        <v>-41088</v>
      </c>
      <c r="F39" s="144"/>
      <c r="G39" s="144">
        <v>0</v>
      </c>
      <c r="H39" s="144"/>
      <c r="I39" s="144">
        <v>0</v>
      </c>
      <c r="K39" s="143"/>
      <c r="L39" s="143"/>
    </row>
    <row r="40" spans="1:12" ht="21.65" customHeight="1" x14ac:dyDescent="0.25">
      <c r="A40" s="130" t="s">
        <v>214</v>
      </c>
      <c r="C40" s="144">
        <v>26816</v>
      </c>
      <c r="D40" s="144"/>
      <c r="E40" s="144">
        <v>-23975</v>
      </c>
      <c r="F40" s="144"/>
      <c r="G40" s="144">
        <v>0</v>
      </c>
      <c r="H40" s="144"/>
      <c r="I40" s="144">
        <v>0</v>
      </c>
      <c r="K40" s="143"/>
      <c r="L40" s="143"/>
    </row>
    <row r="41" spans="1:12" ht="21.65" customHeight="1" x14ac:dyDescent="0.25">
      <c r="A41" s="130" t="s">
        <v>215</v>
      </c>
      <c r="C41" s="144">
        <v>13256</v>
      </c>
      <c r="D41" s="142"/>
      <c r="E41" s="144">
        <v>-9705</v>
      </c>
      <c r="F41" s="142"/>
      <c r="G41" s="144">
        <v>236</v>
      </c>
      <c r="H41" s="142"/>
      <c r="I41" s="144">
        <v>-1223</v>
      </c>
      <c r="K41" s="143"/>
      <c r="L41" s="143"/>
    </row>
    <row r="42" spans="1:12" ht="21.65" customHeight="1" x14ac:dyDescent="0.25">
      <c r="A42" s="130" t="s">
        <v>216</v>
      </c>
      <c r="C42" s="144">
        <v>-12724</v>
      </c>
      <c r="D42" s="142"/>
      <c r="E42" s="144">
        <v>5670</v>
      </c>
      <c r="F42" s="142"/>
      <c r="G42" s="144">
        <v>-74</v>
      </c>
      <c r="H42" s="142"/>
      <c r="I42" s="144">
        <v>2846</v>
      </c>
      <c r="K42" s="143"/>
      <c r="L42" s="143"/>
    </row>
    <row r="43" spans="1:12" ht="21.65" customHeight="1" x14ac:dyDescent="0.25">
      <c r="C43" s="144"/>
      <c r="D43" s="142"/>
      <c r="E43" s="142"/>
      <c r="F43" s="142"/>
      <c r="G43" s="144"/>
      <c r="H43" s="142"/>
    </row>
    <row r="44" spans="1:12" ht="21.65" customHeight="1" x14ac:dyDescent="0.25">
      <c r="A44" s="130" t="s">
        <v>41</v>
      </c>
      <c r="C44" s="144"/>
      <c r="D44" s="142"/>
      <c r="E44" s="142"/>
      <c r="F44" s="142"/>
      <c r="G44" s="144"/>
      <c r="H44" s="142"/>
    </row>
    <row r="45" spans="1:12" ht="21.65" customHeight="1" x14ac:dyDescent="0.25">
      <c r="B45" s="131"/>
      <c r="C45" s="131"/>
      <c r="D45" s="131"/>
      <c r="E45" s="131"/>
      <c r="F45" s="131"/>
      <c r="G45" s="131"/>
      <c r="H45" s="132"/>
      <c r="I45" s="133" t="s">
        <v>83</v>
      </c>
    </row>
    <row r="46" spans="1:12" ht="21.65" customHeight="1" x14ac:dyDescent="0.25">
      <c r="A46" s="135" t="s">
        <v>0</v>
      </c>
      <c r="B46" s="131"/>
      <c r="C46" s="131"/>
      <c r="D46" s="131"/>
      <c r="E46" s="131"/>
      <c r="F46" s="131"/>
      <c r="G46" s="131"/>
      <c r="H46" s="131"/>
    </row>
    <row r="47" spans="1:12" ht="21.65" customHeight="1" x14ac:dyDescent="0.25">
      <c r="A47" s="135" t="s">
        <v>217</v>
      </c>
      <c r="B47" s="131"/>
      <c r="C47" s="131"/>
      <c r="D47" s="131"/>
      <c r="E47" s="131"/>
      <c r="F47" s="131"/>
      <c r="G47" s="131"/>
      <c r="H47" s="131"/>
    </row>
    <row r="48" spans="1:12" ht="21.65" customHeight="1" x14ac:dyDescent="0.25">
      <c r="A48" s="135" t="s">
        <v>127</v>
      </c>
      <c r="B48" s="131"/>
      <c r="C48" s="131"/>
      <c r="D48" s="131"/>
      <c r="E48" s="131"/>
      <c r="F48" s="131"/>
      <c r="G48" s="131"/>
      <c r="H48" s="131"/>
    </row>
    <row r="49" spans="1:12" ht="21.65" customHeight="1" x14ac:dyDescent="0.25">
      <c r="A49" s="136"/>
      <c r="B49" s="132"/>
      <c r="C49" s="133"/>
      <c r="D49" s="132"/>
      <c r="E49" s="132"/>
      <c r="F49" s="132"/>
      <c r="G49" s="133"/>
      <c r="H49" s="132"/>
      <c r="I49" s="133" t="s">
        <v>3</v>
      </c>
    </row>
    <row r="50" spans="1:12" ht="21.65" customHeight="1" x14ac:dyDescent="0.25">
      <c r="B50" s="137"/>
      <c r="C50" s="163" t="s">
        <v>4</v>
      </c>
      <c r="D50" s="163"/>
      <c r="E50" s="163"/>
      <c r="F50" s="138"/>
      <c r="G50" s="163" t="s">
        <v>5</v>
      </c>
      <c r="H50" s="163"/>
      <c r="I50" s="163"/>
    </row>
    <row r="51" spans="1:12" ht="21.65" customHeight="1" x14ac:dyDescent="0.25">
      <c r="B51" s="133"/>
      <c r="C51" s="139" t="s">
        <v>86</v>
      </c>
      <c r="D51" s="140"/>
      <c r="E51" s="139" t="s">
        <v>87</v>
      </c>
      <c r="F51" s="141"/>
      <c r="G51" s="139" t="s">
        <v>86</v>
      </c>
      <c r="H51" s="140"/>
      <c r="I51" s="139" t="s">
        <v>87</v>
      </c>
    </row>
    <row r="52" spans="1:12" ht="21.65" customHeight="1" x14ac:dyDescent="0.25">
      <c r="A52" s="147" t="s">
        <v>218</v>
      </c>
      <c r="C52" s="141"/>
      <c r="D52" s="148"/>
      <c r="E52" s="141"/>
      <c r="F52" s="141"/>
      <c r="G52" s="141"/>
      <c r="H52" s="148"/>
      <c r="I52" s="141"/>
    </row>
    <row r="53" spans="1:12" ht="21.65" customHeight="1" x14ac:dyDescent="0.25">
      <c r="A53" s="147" t="s">
        <v>219</v>
      </c>
      <c r="C53" s="144">
        <v>-752458</v>
      </c>
      <c r="D53" s="144"/>
      <c r="E53" s="144">
        <v>65314</v>
      </c>
      <c r="F53" s="144"/>
      <c r="G53" s="144">
        <v>-2073</v>
      </c>
      <c r="I53" s="144">
        <v>3674</v>
      </c>
      <c r="K53" s="143"/>
      <c r="L53" s="143"/>
    </row>
    <row r="54" spans="1:12" ht="21.65" customHeight="1" x14ac:dyDescent="0.25">
      <c r="A54" s="147" t="s">
        <v>220</v>
      </c>
      <c r="C54" s="144">
        <v>185</v>
      </c>
      <c r="D54" s="144"/>
      <c r="E54" s="144">
        <v>-70278</v>
      </c>
      <c r="F54" s="144"/>
      <c r="G54" s="144">
        <v>-88</v>
      </c>
      <c r="I54" s="144">
        <v>-160</v>
      </c>
      <c r="K54" s="143"/>
      <c r="L54" s="143"/>
    </row>
    <row r="55" spans="1:12" ht="21.65" customHeight="1" x14ac:dyDescent="0.25">
      <c r="A55" s="147" t="s">
        <v>221</v>
      </c>
      <c r="C55" s="144">
        <v>7028</v>
      </c>
      <c r="D55" s="144"/>
      <c r="E55" s="144">
        <v>-9189</v>
      </c>
      <c r="F55" s="144"/>
      <c r="G55" s="144">
        <v>0</v>
      </c>
      <c r="I55" s="144">
        <v>-2938</v>
      </c>
      <c r="K55" s="143"/>
      <c r="L55" s="143"/>
    </row>
    <row r="56" spans="1:12" ht="21.65" customHeight="1" x14ac:dyDescent="0.25">
      <c r="A56" s="147" t="s">
        <v>222</v>
      </c>
      <c r="C56" s="144">
        <v>-17388</v>
      </c>
      <c r="D56" s="144"/>
      <c r="E56" s="144">
        <v>7165</v>
      </c>
      <c r="F56" s="144"/>
      <c r="G56" s="144">
        <v>-386</v>
      </c>
      <c r="I56" s="144">
        <v>-1911</v>
      </c>
      <c r="K56" s="143"/>
      <c r="L56" s="143"/>
    </row>
    <row r="57" spans="1:12" ht="21.65" customHeight="1" x14ac:dyDescent="0.25">
      <c r="A57" s="147" t="s">
        <v>223</v>
      </c>
      <c r="C57" s="144">
        <v>-4547</v>
      </c>
      <c r="D57" s="144"/>
      <c r="E57" s="144">
        <v>0</v>
      </c>
      <c r="F57" s="144"/>
      <c r="G57" s="144">
        <v>0</v>
      </c>
      <c r="I57" s="144">
        <v>0</v>
      </c>
      <c r="K57" s="143"/>
      <c r="L57" s="143"/>
    </row>
    <row r="58" spans="1:12" ht="21.65" customHeight="1" x14ac:dyDescent="0.25">
      <c r="A58" s="147" t="s">
        <v>224</v>
      </c>
      <c r="C58" s="144">
        <v>0</v>
      </c>
      <c r="D58" s="144"/>
      <c r="E58" s="144">
        <v>0</v>
      </c>
      <c r="F58" s="144"/>
      <c r="G58" s="144">
        <v>3</v>
      </c>
      <c r="I58" s="144">
        <v>-248</v>
      </c>
      <c r="K58" s="143"/>
      <c r="L58" s="143"/>
    </row>
    <row r="59" spans="1:12" ht="21.65" customHeight="1" x14ac:dyDescent="0.25">
      <c r="A59" s="147" t="s">
        <v>225</v>
      </c>
      <c r="C59" s="146">
        <v>-3021</v>
      </c>
      <c r="D59" s="144"/>
      <c r="E59" s="146">
        <v>-2316</v>
      </c>
      <c r="F59" s="144"/>
      <c r="G59" s="146">
        <v>0</v>
      </c>
      <c r="I59" s="146">
        <v>0</v>
      </c>
      <c r="K59" s="143"/>
      <c r="L59" s="143"/>
    </row>
    <row r="60" spans="1:12" ht="21.65" customHeight="1" x14ac:dyDescent="0.25">
      <c r="A60" s="130" t="s">
        <v>226</v>
      </c>
      <c r="C60" s="144">
        <f>SUM(C34:C42,C53:C59)</f>
        <v>789240</v>
      </c>
      <c r="D60" s="144"/>
      <c r="E60" s="144">
        <f>SUM(E34:E42,E53:E59)</f>
        <v>-100999</v>
      </c>
      <c r="F60" s="144"/>
      <c r="G60" s="144">
        <f>SUM(G34:G42,G53:G59)</f>
        <v>-6896</v>
      </c>
      <c r="H60" s="144"/>
      <c r="I60" s="144">
        <f>SUM(I34:I42,I53:I59)</f>
        <v>-21104</v>
      </c>
    </row>
    <row r="61" spans="1:12" ht="21.65" customHeight="1" x14ac:dyDescent="0.25">
      <c r="A61" s="147" t="s">
        <v>227</v>
      </c>
      <c r="C61" s="144">
        <v>14</v>
      </c>
      <c r="D61" s="144"/>
      <c r="E61" s="144">
        <v>54</v>
      </c>
      <c r="F61" s="144"/>
      <c r="G61" s="144">
        <v>1421</v>
      </c>
      <c r="H61" s="144"/>
      <c r="I61" s="144">
        <v>2036</v>
      </c>
      <c r="K61" s="143"/>
      <c r="L61" s="143"/>
    </row>
    <row r="62" spans="1:12" ht="21.65" customHeight="1" x14ac:dyDescent="0.25">
      <c r="A62" s="130" t="s">
        <v>228</v>
      </c>
      <c r="C62" s="146">
        <v>-68666</v>
      </c>
      <c r="D62" s="144"/>
      <c r="E62" s="146">
        <v>-36395</v>
      </c>
      <c r="F62" s="144"/>
      <c r="G62" s="146">
        <v>0</v>
      </c>
      <c r="H62" s="144"/>
      <c r="I62" s="146">
        <v>0</v>
      </c>
      <c r="K62" s="143"/>
      <c r="L62" s="143"/>
    </row>
    <row r="63" spans="1:12" ht="21.65" customHeight="1" x14ac:dyDescent="0.25">
      <c r="A63" s="137" t="s">
        <v>229</v>
      </c>
      <c r="C63" s="149">
        <f>SUM(C60:C62)</f>
        <v>720588</v>
      </c>
      <c r="D63" s="144"/>
      <c r="E63" s="149">
        <f>SUM(E60:E62)</f>
        <v>-137340</v>
      </c>
      <c r="F63" s="144"/>
      <c r="G63" s="149">
        <f>SUM(G60:G62)</f>
        <v>-5475</v>
      </c>
      <c r="H63" s="144"/>
      <c r="I63" s="149">
        <f>SUM(I60:I62)</f>
        <v>-19068</v>
      </c>
    </row>
    <row r="64" spans="1:12" ht="21.65" customHeight="1" x14ac:dyDescent="0.25">
      <c r="A64" s="137" t="s">
        <v>230</v>
      </c>
      <c r="B64" s="131"/>
      <c r="C64" s="144"/>
      <c r="D64" s="144"/>
      <c r="E64" s="144"/>
      <c r="F64" s="144"/>
      <c r="G64" s="144"/>
      <c r="H64" s="144"/>
      <c r="I64" s="144"/>
    </row>
    <row r="65" spans="1:12" ht="21.65" customHeight="1" x14ac:dyDescent="0.25">
      <c r="A65" s="130" t="s">
        <v>231</v>
      </c>
      <c r="B65" s="131"/>
      <c r="C65" s="150">
        <v>-1522</v>
      </c>
      <c r="D65" s="144"/>
      <c r="E65" s="150">
        <v>-1604</v>
      </c>
      <c r="F65" s="144"/>
      <c r="G65" s="150">
        <v>0</v>
      </c>
      <c r="H65" s="144"/>
      <c r="I65" s="150">
        <v>0</v>
      </c>
      <c r="K65" s="143"/>
      <c r="L65" s="143"/>
    </row>
    <row r="66" spans="1:12" ht="21.65" customHeight="1" x14ac:dyDescent="0.25">
      <c r="A66" s="130" t="s">
        <v>232</v>
      </c>
      <c r="B66" s="131"/>
      <c r="C66" s="150">
        <v>0</v>
      </c>
      <c r="D66" s="144"/>
      <c r="E66" s="150">
        <v>0</v>
      </c>
      <c r="F66" s="144"/>
      <c r="G66" s="150">
        <v>1094000</v>
      </c>
      <c r="H66" s="144"/>
      <c r="I66" s="150">
        <v>752000</v>
      </c>
      <c r="K66" s="143"/>
      <c r="L66" s="143"/>
    </row>
    <row r="67" spans="1:12" ht="21.65" customHeight="1" x14ac:dyDescent="0.25">
      <c r="A67" s="130" t="s">
        <v>233</v>
      </c>
      <c r="B67" s="131"/>
      <c r="C67" s="150">
        <v>0</v>
      </c>
      <c r="D67" s="144"/>
      <c r="E67" s="150">
        <v>0</v>
      </c>
      <c r="F67" s="144"/>
      <c r="G67" s="150">
        <v>-1039000</v>
      </c>
      <c r="H67" s="144"/>
      <c r="I67" s="150">
        <v>-950000</v>
      </c>
      <c r="K67" s="143"/>
      <c r="L67" s="143"/>
    </row>
    <row r="68" spans="1:12" ht="21.65" customHeight="1" x14ac:dyDescent="0.25">
      <c r="A68" s="130" t="s">
        <v>234</v>
      </c>
      <c r="B68" s="131"/>
      <c r="C68" s="150">
        <v>0</v>
      </c>
      <c r="D68" s="144"/>
      <c r="E68" s="150">
        <v>-5500</v>
      </c>
      <c r="F68" s="144"/>
      <c r="G68" s="150">
        <v>0</v>
      </c>
      <c r="H68" s="144"/>
      <c r="I68" s="150">
        <v>0</v>
      </c>
      <c r="K68" s="143"/>
      <c r="L68" s="143"/>
    </row>
    <row r="69" spans="1:12" ht="21.65" customHeight="1" x14ac:dyDescent="0.25">
      <c r="A69" s="130" t="s">
        <v>235</v>
      </c>
      <c r="B69" s="131"/>
      <c r="C69" s="150">
        <v>-10736</v>
      </c>
      <c r="D69" s="144"/>
      <c r="E69" s="150">
        <v>28976</v>
      </c>
      <c r="F69" s="144"/>
      <c r="G69" s="150">
        <v>-1589</v>
      </c>
      <c r="H69" s="144"/>
      <c r="I69" s="150">
        <v>0</v>
      </c>
      <c r="K69" s="143"/>
      <c r="L69" s="143"/>
    </row>
    <row r="70" spans="1:12" ht="21.65" customHeight="1" x14ac:dyDescent="0.25">
      <c r="A70" s="130" t="s">
        <v>236</v>
      </c>
      <c r="B70" s="131"/>
      <c r="C70" s="150">
        <v>0</v>
      </c>
      <c r="D70" s="144"/>
      <c r="E70" s="150">
        <v>0</v>
      </c>
      <c r="F70" s="144"/>
      <c r="G70" s="150">
        <v>0</v>
      </c>
      <c r="H70" s="144"/>
      <c r="I70" s="150">
        <v>51459</v>
      </c>
      <c r="K70" s="143"/>
      <c r="L70" s="143"/>
    </row>
    <row r="71" spans="1:12" ht="21.65" customHeight="1" x14ac:dyDescent="0.25">
      <c r="A71" s="130" t="s">
        <v>237</v>
      </c>
      <c r="B71" s="131"/>
      <c r="C71" s="150">
        <v>0</v>
      </c>
      <c r="D71" s="144"/>
      <c r="E71" s="150">
        <v>0</v>
      </c>
      <c r="F71" s="144"/>
      <c r="G71" s="150">
        <v>-13713</v>
      </c>
      <c r="H71" s="144"/>
      <c r="I71" s="150">
        <v>-17699</v>
      </c>
      <c r="K71" s="143"/>
      <c r="L71" s="143"/>
    </row>
    <row r="72" spans="1:12" ht="21.65" customHeight="1" x14ac:dyDescent="0.25">
      <c r="A72" s="130" t="s">
        <v>238</v>
      </c>
      <c r="B72" s="131"/>
      <c r="C72" s="150">
        <v>-48942</v>
      </c>
      <c r="D72" s="144"/>
      <c r="E72" s="150">
        <v>-40443</v>
      </c>
      <c r="F72" s="144"/>
      <c r="G72" s="150">
        <v>-441</v>
      </c>
      <c r="H72" s="144"/>
      <c r="I72" s="150">
        <v>-621</v>
      </c>
      <c r="K72" s="143"/>
      <c r="L72" s="143"/>
    </row>
    <row r="73" spans="1:12" ht="21.65" customHeight="1" x14ac:dyDescent="0.25">
      <c r="A73" s="130" t="s">
        <v>239</v>
      </c>
      <c r="B73" s="131"/>
      <c r="C73" s="150">
        <v>-8315</v>
      </c>
      <c r="D73" s="144"/>
      <c r="E73" s="150">
        <v>-11285</v>
      </c>
      <c r="F73" s="144"/>
      <c r="G73" s="150">
        <v>0</v>
      </c>
      <c r="H73" s="144"/>
      <c r="I73" s="150">
        <v>-359</v>
      </c>
      <c r="K73" s="143"/>
      <c r="L73" s="143"/>
    </row>
    <row r="74" spans="1:12" ht="21.65" customHeight="1" x14ac:dyDescent="0.25">
      <c r="A74" s="130" t="s">
        <v>279</v>
      </c>
      <c r="B74" s="131"/>
      <c r="C74" s="150">
        <v>218</v>
      </c>
      <c r="D74" s="144"/>
      <c r="E74" s="150">
        <v>65</v>
      </c>
      <c r="F74" s="144"/>
      <c r="G74" s="150">
        <v>0</v>
      </c>
      <c r="H74" s="144"/>
      <c r="I74" s="150">
        <v>0</v>
      </c>
      <c r="K74" s="143"/>
      <c r="L74" s="143"/>
    </row>
    <row r="75" spans="1:12" ht="21.65" customHeight="1" x14ac:dyDescent="0.25">
      <c r="A75" s="130" t="s">
        <v>240</v>
      </c>
      <c r="B75" s="131"/>
      <c r="C75" s="150">
        <v>4040</v>
      </c>
      <c r="D75" s="144"/>
      <c r="E75" s="150">
        <v>6422</v>
      </c>
      <c r="F75" s="144"/>
      <c r="G75" s="150">
        <v>322755</v>
      </c>
      <c r="H75" s="144"/>
      <c r="I75" s="150">
        <v>281629</v>
      </c>
      <c r="K75" s="143"/>
      <c r="L75" s="143"/>
    </row>
    <row r="76" spans="1:12" ht="21.65" customHeight="1" x14ac:dyDescent="0.25">
      <c r="A76" s="130" t="s">
        <v>241</v>
      </c>
      <c r="B76" s="131"/>
      <c r="C76" s="150">
        <v>1104</v>
      </c>
      <c r="D76" s="144"/>
      <c r="E76" s="150">
        <v>2297</v>
      </c>
      <c r="F76" s="144"/>
      <c r="G76" s="150">
        <v>8412</v>
      </c>
      <c r="H76" s="144"/>
      <c r="I76" s="150">
        <v>8154</v>
      </c>
      <c r="K76" s="143"/>
      <c r="L76" s="143"/>
    </row>
    <row r="77" spans="1:12" ht="21.65" customHeight="1" x14ac:dyDescent="0.25">
      <c r="A77" s="137" t="s">
        <v>242</v>
      </c>
      <c r="C77" s="149">
        <f>SUM(C65:C76)</f>
        <v>-64153</v>
      </c>
      <c r="D77" s="144"/>
      <c r="E77" s="149">
        <f>SUM(E65:E76)</f>
        <v>-21072</v>
      </c>
      <c r="F77" s="144"/>
      <c r="G77" s="149">
        <f>SUM(G65:G76)</f>
        <v>370424</v>
      </c>
      <c r="H77" s="144"/>
      <c r="I77" s="149">
        <f>SUM(I65:I76)</f>
        <v>124563</v>
      </c>
    </row>
    <row r="78" spans="1:12" ht="21.65" customHeight="1" x14ac:dyDescent="0.25">
      <c r="C78" s="144"/>
      <c r="D78" s="144"/>
      <c r="E78" s="144"/>
      <c r="F78" s="144"/>
      <c r="G78" s="144"/>
      <c r="H78" s="144"/>
      <c r="I78" s="144"/>
    </row>
    <row r="79" spans="1:12" ht="21.65" customHeight="1" x14ac:dyDescent="0.25">
      <c r="A79" s="130" t="s">
        <v>41</v>
      </c>
      <c r="C79" s="144"/>
      <c r="D79" s="142"/>
      <c r="E79" s="142"/>
      <c r="F79" s="142"/>
      <c r="G79" s="144"/>
      <c r="H79" s="144"/>
    </row>
    <row r="80" spans="1:12" ht="21.65" customHeight="1" x14ac:dyDescent="0.25">
      <c r="A80" s="137"/>
      <c r="C80" s="144"/>
      <c r="D80" s="142"/>
      <c r="E80" s="142"/>
      <c r="F80" s="142"/>
      <c r="G80" s="144"/>
      <c r="H80" s="144"/>
    </row>
    <row r="81" spans="1:12" ht="21.65" customHeight="1" x14ac:dyDescent="0.25">
      <c r="B81" s="131"/>
      <c r="C81" s="131"/>
      <c r="D81" s="131"/>
      <c r="E81" s="131"/>
      <c r="F81" s="131"/>
      <c r="G81" s="131"/>
      <c r="H81" s="132"/>
      <c r="I81" s="133" t="s">
        <v>83</v>
      </c>
    </row>
    <row r="82" spans="1:12" ht="21.65" customHeight="1" x14ac:dyDescent="0.25">
      <c r="A82" s="135" t="s">
        <v>0</v>
      </c>
      <c r="B82" s="131"/>
      <c r="C82" s="131"/>
      <c r="D82" s="131"/>
      <c r="E82" s="131"/>
      <c r="F82" s="131"/>
      <c r="G82" s="131"/>
      <c r="H82" s="131"/>
    </row>
    <row r="83" spans="1:12" ht="21.65" customHeight="1" x14ac:dyDescent="0.25">
      <c r="A83" s="135" t="s">
        <v>217</v>
      </c>
      <c r="B83" s="131"/>
      <c r="C83" s="131"/>
      <c r="D83" s="131"/>
      <c r="E83" s="131"/>
      <c r="F83" s="131"/>
      <c r="G83" s="131"/>
      <c r="H83" s="131"/>
    </row>
    <row r="84" spans="1:12" ht="21.65" customHeight="1" x14ac:dyDescent="0.25">
      <c r="A84" s="135" t="s">
        <v>127</v>
      </c>
      <c r="B84" s="131"/>
      <c r="C84" s="131"/>
      <c r="D84" s="131"/>
      <c r="E84" s="131"/>
      <c r="F84" s="131"/>
      <c r="G84" s="131"/>
      <c r="H84" s="131"/>
    </row>
    <row r="85" spans="1:12" ht="21.65" customHeight="1" x14ac:dyDescent="0.25">
      <c r="A85" s="136"/>
      <c r="B85" s="132"/>
      <c r="C85" s="133"/>
      <c r="D85" s="132"/>
      <c r="E85" s="132"/>
      <c r="F85" s="132"/>
      <c r="G85" s="133"/>
      <c r="H85" s="132"/>
      <c r="I85" s="133" t="s">
        <v>3</v>
      </c>
    </row>
    <row r="86" spans="1:12" ht="21.65" customHeight="1" x14ac:dyDescent="0.25">
      <c r="B86" s="137"/>
      <c r="C86" s="163" t="s">
        <v>4</v>
      </c>
      <c r="D86" s="163"/>
      <c r="E86" s="163"/>
      <c r="F86" s="138"/>
      <c r="G86" s="163" t="s">
        <v>5</v>
      </c>
      <c r="H86" s="163"/>
      <c r="I86" s="163"/>
    </row>
    <row r="87" spans="1:12" ht="21.65" customHeight="1" x14ac:dyDescent="0.25">
      <c r="B87" s="133"/>
      <c r="C87" s="139" t="s">
        <v>86</v>
      </c>
      <c r="D87" s="140"/>
      <c r="E87" s="139" t="s">
        <v>87</v>
      </c>
      <c r="F87" s="141"/>
      <c r="G87" s="139" t="s">
        <v>86</v>
      </c>
      <c r="H87" s="140"/>
      <c r="I87" s="139" t="s">
        <v>87</v>
      </c>
    </row>
    <row r="88" spans="1:12" ht="21.65" customHeight="1" x14ac:dyDescent="0.25">
      <c r="A88" s="135" t="s">
        <v>243</v>
      </c>
      <c r="C88" s="141"/>
      <c r="D88" s="148"/>
      <c r="E88" s="141"/>
      <c r="F88" s="141"/>
      <c r="G88" s="141"/>
      <c r="H88" s="148"/>
      <c r="I88" s="141"/>
    </row>
    <row r="89" spans="1:12" ht="21.65" customHeight="1" x14ac:dyDescent="0.25">
      <c r="A89" s="147" t="s">
        <v>244</v>
      </c>
      <c r="C89" s="145">
        <v>-276397</v>
      </c>
      <c r="D89" s="144"/>
      <c r="E89" s="145">
        <v>15067</v>
      </c>
      <c r="F89" s="144"/>
      <c r="G89" s="145">
        <v>-100000</v>
      </c>
      <c r="H89" s="145"/>
      <c r="I89" s="145">
        <v>-30000</v>
      </c>
      <c r="K89" s="143"/>
      <c r="L89" s="143"/>
    </row>
    <row r="90" spans="1:12" ht="21.65" customHeight="1" x14ac:dyDescent="0.25">
      <c r="A90" s="147" t="s">
        <v>247</v>
      </c>
      <c r="C90" s="145">
        <v>0</v>
      </c>
      <c r="D90" s="144"/>
      <c r="E90" s="145">
        <v>0</v>
      </c>
      <c r="F90" s="144"/>
      <c r="G90" s="145">
        <v>-20000</v>
      </c>
      <c r="H90" s="145"/>
      <c r="I90" s="145">
        <v>0</v>
      </c>
      <c r="K90" s="143"/>
      <c r="L90" s="143"/>
    </row>
    <row r="91" spans="1:12" ht="21.65" customHeight="1" x14ac:dyDescent="0.25">
      <c r="A91" s="147" t="s">
        <v>245</v>
      </c>
      <c r="C91" s="145">
        <v>22750</v>
      </c>
      <c r="D91" s="144"/>
      <c r="E91" s="150">
        <v>0</v>
      </c>
      <c r="F91" s="144"/>
      <c r="G91" s="145">
        <v>0</v>
      </c>
      <c r="H91" s="145"/>
      <c r="I91" s="145">
        <v>0</v>
      </c>
      <c r="K91" s="143"/>
      <c r="L91" s="143"/>
    </row>
    <row r="92" spans="1:12" ht="21.65" customHeight="1" x14ac:dyDescent="0.25">
      <c r="A92" s="147" t="s">
        <v>246</v>
      </c>
      <c r="C92" s="145">
        <v>-72510</v>
      </c>
      <c r="D92" s="144"/>
      <c r="E92" s="145">
        <v>-93090</v>
      </c>
      <c r="F92" s="144"/>
      <c r="G92" s="145">
        <v>0</v>
      </c>
      <c r="H92" s="145"/>
      <c r="I92" s="145">
        <v>0</v>
      </c>
      <c r="K92" s="143"/>
      <c r="L92" s="143"/>
    </row>
    <row r="93" spans="1:12" ht="21.65" customHeight="1" x14ac:dyDescent="0.25">
      <c r="A93" s="147" t="s">
        <v>248</v>
      </c>
      <c r="C93" s="145">
        <v>-13695</v>
      </c>
      <c r="D93" s="144"/>
      <c r="E93" s="145">
        <v>-19450</v>
      </c>
      <c r="F93" s="144"/>
      <c r="G93" s="145">
        <v>-1865</v>
      </c>
      <c r="H93" s="145"/>
      <c r="I93" s="145">
        <v>-2014</v>
      </c>
      <c r="K93" s="143"/>
      <c r="L93" s="143"/>
    </row>
    <row r="94" spans="1:12" ht="21.65" customHeight="1" x14ac:dyDescent="0.25">
      <c r="A94" s="147" t="s">
        <v>249</v>
      </c>
      <c r="C94" s="145">
        <v>-7200</v>
      </c>
      <c r="D94" s="144"/>
      <c r="E94" s="145">
        <v>-4800</v>
      </c>
      <c r="F94" s="144"/>
      <c r="G94" s="145">
        <v>0</v>
      </c>
      <c r="H94" s="145"/>
      <c r="I94" s="145">
        <v>0</v>
      </c>
      <c r="K94" s="143"/>
      <c r="L94" s="143"/>
    </row>
    <row r="95" spans="1:12" ht="21.65" customHeight="1" x14ac:dyDescent="0.25">
      <c r="A95" s="147" t="s">
        <v>250</v>
      </c>
      <c r="C95" s="145">
        <v>-171707</v>
      </c>
      <c r="D95" s="144"/>
      <c r="E95" s="145">
        <v>-171724</v>
      </c>
      <c r="F95" s="144"/>
      <c r="G95" s="145">
        <v>-171707</v>
      </c>
      <c r="H95" s="145"/>
      <c r="I95" s="145">
        <v>-171724</v>
      </c>
      <c r="K95" s="143"/>
      <c r="L95" s="143"/>
    </row>
    <row r="96" spans="1:12" ht="21.65" customHeight="1" x14ac:dyDescent="0.25">
      <c r="A96" s="147" t="s">
        <v>251</v>
      </c>
      <c r="C96" s="145">
        <v>-156</v>
      </c>
      <c r="D96" s="144"/>
      <c r="E96" s="145">
        <v>-853</v>
      </c>
      <c r="F96" s="144"/>
      <c r="G96" s="145">
        <v>0</v>
      </c>
      <c r="H96" s="145"/>
      <c r="I96" s="145">
        <v>0</v>
      </c>
      <c r="K96" s="143"/>
      <c r="L96" s="143"/>
    </row>
    <row r="97" spans="1:12" ht="21.65" customHeight="1" x14ac:dyDescent="0.25">
      <c r="A97" s="147" t="s">
        <v>252</v>
      </c>
      <c r="C97" s="145">
        <v>-20015</v>
      </c>
      <c r="D97" s="144"/>
      <c r="E97" s="145">
        <v>-31160</v>
      </c>
      <c r="F97" s="144"/>
      <c r="G97" s="145">
        <v>-467</v>
      </c>
      <c r="H97" s="145"/>
      <c r="I97" s="145">
        <v>-173</v>
      </c>
      <c r="K97" s="143"/>
      <c r="L97" s="143"/>
    </row>
    <row r="98" spans="1:12" ht="21.65" customHeight="1" x14ac:dyDescent="0.25">
      <c r="A98" s="137" t="s">
        <v>253</v>
      </c>
      <c r="C98" s="149">
        <f>SUM(C89:C97)</f>
        <v>-538930</v>
      </c>
      <c r="D98" s="142"/>
      <c r="E98" s="149">
        <f>SUM(E89:E97)</f>
        <v>-306010</v>
      </c>
      <c r="F98" s="142"/>
      <c r="G98" s="149">
        <f>SUM(G89:G97)</f>
        <v>-294039</v>
      </c>
      <c r="H98" s="144"/>
      <c r="I98" s="149">
        <f>SUM(I89:I97)</f>
        <v>-203911</v>
      </c>
    </row>
    <row r="99" spans="1:12" ht="21.65" customHeight="1" x14ac:dyDescent="0.25">
      <c r="A99" s="147" t="s">
        <v>254</v>
      </c>
      <c r="C99" s="151">
        <v>3046</v>
      </c>
      <c r="D99" s="144"/>
      <c r="E99" s="151">
        <v>-4711</v>
      </c>
      <c r="F99" s="144"/>
      <c r="G99" s="151">
        <v>0</v>
      </c>
      <c r="H99" s="145"/>
      <c r="I99" s="151">
        <v>0</v>
      </c>
      <c r="K99" s="143"/>
      <c r="L99" s="143"/>
    </row>
    <row r="100" spans="1:12" ht="21.65" customHeight="1" x14ac:dyDescent="0.25">
      <c r="A100" s="137" t="s">
        <v>255</v>
      </c>
      <c r="C100" s="144">
        <f>SUM(C63,C77,C98,C99)</f>
        <v>120551</v>
      </c>
      <c r="D100" s="142"/>
      <c r="E100" s="144">
        <f>SUM(E63,E77,E98,E99)</f>
        <v>-469133</v>
      </c>
      <c r="F100" s="142"/>
      <c r="G100" s="144">
        <f>SUM(G63,G77,G98,G99)</f>
        <v>70910</v>
      </c>
      <c r="H100" s="142"/>
      <c r="I100" s="144">
        <f>SUM(I63,I77,I98,I99)</f>
        <v>-98416</v>
      </c>
      <c r="K100" s="143"/>
      <c r="L100" s="143"/>
    </row>
    <row r="101" spans="1:12" ht="21.65" customHeight="1" x14ac:dyDescent="0.25">
      <c r="A101" s="130" t="s">
        <v>256</v>
      </c>
      <c r="C101" s="152">
        <v>329536</v>
      </c>
      <c r="D101" s="142"/>
      <c r="E101" s="152">
        <v>749971</v>
      </c>
      <c r="F101" s="145"/>
      <c r="G101" s="152">
        <v>36192</v>
      </c>
      <c r="H101" s="145"/>
      <c r="I101" s="145">
        <v>131560</v>
      </c>
      <c r="K101" s="143"/>
      <c r="L101" s="143"/>
    </row>
    <row r="102" spans="1:12" ht="21.65" customHeight="1" thickBot="1" x14ac:dyDescent="0.3">
      <c r="A102" s="137" t="s">
        <v>257</v>
      </c>
      <c r="C102" s="153">
        <f>SUM(C100:C101)</f>
        <v>450087</v>
      </c>
      <c r="D102" s="142"/>
      <c r="E102" s="153">
        <f>SUM(E100:E101)</f>
        <v>280838</v>
      </c>
      <c r="F102" s="142"/>
      <c r="G102" s="153">
        <f>SUM(G100:G101)</f>
        <v>107102</v>
      </c>
      <c r="H102" s="142"/>
      <c r="I102" s="153">
        <f>SUM(I100:I101)</f>
        <v>33144</v>
      </c>
      <c r="K102" s="143"/>
      <c r="L102" s="143"/>
    </row>
    <row r="103" spans="1:12" ht="21.65" customHeight="1" thickTop="1" x14ac:dyDescent="0.25">
      <c r="A103" s="137"/>
      <c r="C103" s="142"/>
      <c r="D103" s="142"/>
      <c r="E103" s="142"/>
      <c r="F103" s="142"/>
      <c r="G103" s="142"/>
      <c r="H103" s="142"/>
      <c r="I103" s="142"/>
    </row>
    <row r="104" spans="1:12" ht="21.65" customHeight="1" x14ac:dyDescent="0.25">
      <c r="A104" s="137" t="s">
        <v>258</v>
      </c>
      <c r="C104" s="142"/>
      <c r="D104" s="142"/>
      <c r="E104" s="142"/>
      <c r="F104" s="142"/>
      <c r="G104" s="142"/>
      <c r="H104" s="142"/>
      <c r="I104" s="142"/>
    </row>
    <row r="105" spans="1:12" ht="21.65" customHeight="1" x14ac:dyDescent="0.25">
      <c r="A105" s="130" t="s">
        <v>259</v>
      </c>
      <c r="C105" s="142"/>
      <c r="D105" s="142"/>
      <c r="E105" s="142"/>
      <c r="F105" s="142"/>
      <c r="G105" s="142"/>
      <c r="H105" s="142"/>
      <c r="I105" s="142"/>
    </row>
    <row r="106" spans="1:12" ht="21.65" customHeight="1" x14ac:dyDescent="0.25">
      <c r="A106" s="137" t="s">
        <v>273</v>
      </c>
      <c r="C106" s="145">
        <v>0</v>
      </c>
      <c r="D106" s="142"/>
      <c r="E106" s="142">
        <v>0</v>
      </c>
      <c r="F106" s="142"/>
      <c r="G106" s="142">
        <v>2672</v>
      </c>
      <c r="H106" s="142"/>
      <c r="I106" s="142">
        <v>13</v>
      </c>
      <c r="K106" s="143"/>
      <c r="L106" s="143"/>
    </row>
    <row r="107" spans="1:12" ht="21.65" customHeight="1" x14ac:dyDescent="0.25">
      <c r="A107" s="137" t="s">
        <v>274</v>
      </c>
      <c r="C107" s="145">
        <v>1917</v>
      </c>
      <c r="D107" s="142"/>
      <c r="E107" s="142">
        <v>3978</v>
      </c>
      <c r="F107" s="142"/>
      <c r="G107" s="142">
        <v>0</v>
      </c>
      <c r="H107" s="142"/>
      <c r="I107" s="142">
        <v>395</v>
      </c>
      <c r="K107" s="143"/>
      <c r="L107" s="143"/>
    </row>
    <row r="108" spans="1:12" ht="21.65" customHeight="1" x14ac:dyDescent="0.25">
      <c r="A108" s="137" t="s">
        <v>275</v>
      </c>
      <c r="C108" s="145">
        <v>421</v>
      </c>
      <c r="D108" s="142"/>
      <c r="E108" s="142">
        <v>760</v>
      </c>
      <c r="F108" s="142"/>
      <c r="G108" s="142">
        <v>0</v>
      </c>
      <c r="H108" s="142"/>
      <c r="I108" s="142">
        <v>41</v>
      </c>
      <c r="K108" s="143"/>
      <c r="L108" s="143"/>
    </row>
    <row r="109" spans="1:12" ht="21.65" customHeight="1" x14ac:dyDescent="0.25">
      <c r="A109" s="130" t="s">
        <v>260</v>
      </c>
      <c r="C109" s="145">
        <v>12923</v>
      </c>
      <c r="D109" s="142"/>
      <c r="E109" s="142">
        <v>8141</v>
      </c>
      <c r="F109" s="142"/>
      <c r="G109" s="142">
        <v>2522</v>
      </c>
      <c r="H109" s="142"/>
      <c r="I109" s="142">
        <v>1894</v>
      </c>
      <c r="K109" s="143"/>
      <c r="L109" s="143"/>
    </row>
    <row r="110" spans="1:12" ht="21.65" customHeight="1" x14ac:dyDescent="0.25">
      <c r="A110" s="130" t="s">
        <v>261</v>
      </c>
      <c r="C110" s="145">
        <v>0</v>
      </c>
      <c r="D110" s="142"/>
      <c r="E110" s="142">
        <v>0</v>
      </c>
      <c r="F110" s="142"/>
      <c r="G110" s="142">
        <v>4764</v>
      </c>
      <c r="H110" s="142"/>
      <c r="I110" s="142">
        <v>0</v>
      </c>
      <c r="K110" s="143"/>
      <c r="L110" s="143"/>
    </row>
    <row r="111" spans="1:12" ht="21.65" customHeight="1" x14ac:dyDescent="0.25">
      <c r="A111" s="130" t="s">
        <v>262</v>
      </c>
      <c r="C111" s="145">
        <v>61</v>
      </c>
      <c r="D111" s="142"/>
      <c r="E111" s="142">
        <v>242</v>
      </c>
      <c r="F111" s="142"/>
      <c r="G111" s="142">
        <v>0</v>
      </c>
      <c r="H111" s="142"/>
      <c r="I111" s="142">
        <v>0</v>
      </c>
      <c r="K111" s="143"/>
      <c r="L111" s="143"/>
    </row>
    <row r="112" spans="1:12" ht="21.65" customHeight="1" x14ac:dyDescent="0.25">
      <c r="A112" s="130" t="s">
        <v>263</v>
      </c>
      <c r="C112" s="145"/>
      <c r="D112" s="142"/>
      <c r="E112" s="142"/>
      <c r="F112" s="142"/>
      <c r="G112" s="142"/>
      <c r="H112" s="142"/>
      <c r="I112" s="142"/>
    </row>
    <row r="113" spans="1:12" ht="21.65" customHeight="1" x14ac:dyDescent="0.25">
      <c r="A113" s="130" t="s">
        <v>264</v>
      </c>
      <c r="C113" s="145">
        <v>0</v>
      </c>
      <c r="D113" s="142"/>
      <c r="E113" s="142">
        <v>-2354</v>
      </c>
      <c r="F113" s="142"/>
      <c r="G113" s="142">
        <v>0</v>
      </c>
      <c r="H113" s="142"/>
      <c r="I113" s="142">
        <v>0</v>
      </c>
      <c r="K113" s="143"/>
      <c r="L113" s="143"/>
    </row>
    <row r="114" spans="1:12" ht="21.65" customHeight="1" x14ac:dyDescent="0.25">
      <c r="A114" s="130" t="s">
        <v>265</v>
      </c>
      <c r="C114" s="145">
        <v>19149</v>
      </c>
      <c r="D114" s="142"/>
      <c r="E114" s="142">
        <v>9114</v>
      </c>
      <c r="F114" s="142"/>
      <c r="G114" s="142">
        <v>1861</v>
      </c>
      <c r="H114" s="142"/>
      <c r="I114" s="142">
        <v>958</v>
      </c>
      <c r="K114" s="143"/>
      <c r="L114" s="143"/>
    </row>
    <row r="115" spans="1:12" ht="21.65" customHeight="1" x14ac:dyDescent="0.25">
      <c r="A115" s="130" t="s">
        <v>266</v>
      </c>
      <c r="C115" s="145">
        <v>398</v>
      </c>
      <c r="D115" s="142"/>
      <c r="E115" s="142">
        <v>-1137</v>
      </c>
      <c r="F115" s="142"/>
      <c r="G115" s="142">
        <v>-138</v>
      </c>
      <c r="H115" s="142"/>
      <c r="I115" s="142">
        <v>-419</v>
      </c>
      <c r="K115" s="143"/>
      <c r="L115" s="143"/>
    </row>
    <row r="116" spans="1:12" ht="21.65" customHeight="1" x14ac:dyDescent="0.25">
      <c r="A116" s="130" t="s">
        <v>267</v>
      </c>
      <c r="C116" s="145">
        <v>641</v>
      </c>
      <c r="D116" s="142"/>
      <c r="E116" s="142">
        <v>-1230</v>
      </c>
      <c r="F116" s="142"/>
      <c r="G116" s="142">
        <v>-158</v>
      </c>
      <c r="H116" s="142"/>
      <c r="I116" s="142">
        <v>-450</v>
      </c>
      <c r="K116" s="143"/>
      <c r="L116" s="143"/>
    </row>
    <row r="117" spans="1:12" ht="21.65" customHeight="1" x14ac:dyDescent="0.25">
      <c r="A117" s="147"/>
      <c r="C117" s="142"/>
      <c r="D117" s="142"/>
      <c r="E117" s="142"/>
      <c r="F117" s="142"/>
      <c r="G117" s="142"/>
      <c r="H117" s="142"/>
      <c r="I117" s="142"/>
    </row>
    <row r="118" spans="1:12" ht="21.65" customHeight="1" x14ac:dyDescent="0.25">
      <c r="A118" s="130" t="s">
        <v>41</v>
      </c>
      <c r="C118" s="142"/>
      <c r="D118" s="142"/>
      <c r="E118" s="142"/>
      <c r="F118" s="142"/>
      <c r="G118" s="142"/>
      <c r="H118" s="142"/>
      <c r="I118" s="142"/>
    </row>
  </sheetData>
  <sheetProtection selectLockedCells="1" selectUnlockedCells="1"/>
  <mergeCells count="6">
    <mergeCell ref="C6:E6"/>
    <mergeCell ref="G6:I6"/>
    <mergeCell ref="C50:E50"/>
    <mergeCell ref="G50:I50"/>
    <mergeCell ref="C86:E86"/>
    <mergeCell ref="G86:I86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EB2B3E-1221-44B6-BC61-2D21CDE5542E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F98A49D-A0F7-4B23-BE48-DB60778D4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F315B-45DE-48F8-BCA6-03B4DBEAC2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2025-08-01T03:44:36Z</cp:lastPrinted>
  <dcterms:created xsi:type="dcterms:W3CDTF">2025-07-22T11:53:43Z</dcterms:created>
  <dcterms:modified xsi:type="dcterms:W3CDTF">2025-08-08T01:30:06Z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