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Jun'68\"/>
    </mc:Choice>
  </mc:AlternateContent>
  <xr:revisionPtr revIDLastSave="0" documentId="13_ncr:1_{4F5FCE90-F4C9-4BF7-8485-673A61A1C8A1}" xr6:coauthVersionLast="47" xr6:coauthVersionMax="47" xr10:uidLastSave="{00000000-0000-0000-0000-000000000000}"/>
  <bookViews>
    <workbookView xWindow="-120" yWindow="-120" windowWidth="29040" windowHeight="15720" tabRatio="644" activeTab="5" xr2:uid="{0087045B-75E2-4B16-B0A1-8D7125ACE5AD}"/>
  </bookViews>
  <sheets>
    <sheet name="2-3" sheetId="1" r:id="rId1"/>
    <sheet name="4  PL 3 เดือน" sheetId="20" r:id="rId2"/>
    <sheet name="5 PL 6 เดือน" sheetId="15" r:id="rId3"/>
    <sheet name="6" sheetId="18" r:id="rId4"/>
    <sheet name="7" sheetId="19" r:id="rId5"/>
    <sheet name="8-9" sheetId="16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_xlnm.Print_Area" localSheetId="1">'4  PL 3 เดือน'!$A$1:$O$38</definedName>
    <definedName name="_xlnm.Print_Area" localSheetId="2">'5 PL 6 เดือน'!$A$1:$O$38</definedName>
    <definedName name="_xlnm.Print_Area" localSheetId="4">'7'!$A$1:$Q$24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3" i="16" l="1"/>
  <c r="K15" i="18"/>
  <c r="J66" i="1" s="1"/>
  <c r="P71" i="1" l="1"/>
  <c r="N71" i="1"/>
  <c r="L71" i="1"/>
  <c r="L69" i="1"/>
  <c r="P68" i="1"/>
  <c r="N68" i="1"/>
  <c r="L68" i="1"/>
  <c r="U13" i="18"/>
  <c r="E15" i="18"/>
  <c r="N14" i="20" l="1"/>
  <c r="N18" i="20"/>
  <c r="N11" i="20"/>
  <c r="N15" i="20" s="1"/>
  <c r="N19" i="20" s="1"/>
  <c r="N22" i="20" s="1"/>
  <c r="N24" i="20" s="1"/>
  <c r="N36" i="20" s="1"/>
  <c r="S14" i="18"/>
  <c r="W14" i="18" s="1"/>
  <c r="L18" i="20"/>
  <c r="J18" i="20"/>
  <c r="L14" i="20"/>
  <c r="J14" i="20"/>
  <c r="L11" i="20"/>
  <c r="L15" i="20" s="1"/>
  <c r="L19" i="20" s="1"/>
  <c r="L22" i="20" s="1"/>
  <c r="L24" i="20" s="1"/>
  <c r="J11" i="20"/>
  <c r="A1" i="20"/>
  <c r="Q11" i="19"/>
  <c r="Q13" i="19"/>
  <c r="Q14" i="19"/>
  <c r="E15" i="19"/>
  <c r="G15" i="19"/>
  <c r="I15" i="19"/>
  <c r="K15" i="19"/>
  <c r="O15" i="19"/>
  <c r="Q17" i="19"/>
  <c r="Q19" i="19"/>
  <c r="Q20" i="19"/>
  <c r="E21" i="19"/>
  <c r="G21" i="19"/>
  <c r="I21" i="19"/>
  <c r="K21" i="19"/>
  <c r="O21" i="19"/>
  <c r="J15" i="20" l="1"/>
  <c r="J19" i="20" s="1"/>
  <c r="J22" i="20" s="1"/>
  <c r="J24" i="20" s="1"/>
  <c r="N26" i="20"/>
  <c r="N32" i="20" s="1"/>
  <c r="N34" i="20" s="1"/>
  <c r="N28" i="20"/>
  <c r="N30" i="20" s="1"/>
  <c r="L36" i="20"/>
  <c r="L28" i="20"/>
  <c r="L30" i="20" s="1"/>
  <c r="L26" i="20"/>
  <c r="L32" i="20" s="1"/>
  <c r="L34" i="20" s="1"/>
  <c r="J36" i="20"/>
  <c r="J26" i="20"/>
  <c r="S12" i="18"/>
  <c r="W12" i="18" s="1"/>
  <c r="S11" i="18"/>
  <c r="W11" i="18" s="1"/>
  <c r="I63" i="16"/>
  <c r="Q15" i="18"/>
  <c r="J71" i="1" s="1"/>
  <c r="M15" i="18"/>
  <c r="J68" i="1" s="1"/>
  <c r="I15" i="18"/>
  <c r="J65" i="1" s="1"/>
  <c r="G15" i="18"/>
  <c r="J64" i="1" s="1"/>
  <c r="J63" i="1"/>
  <c r="L27" i="1"/>
  <c r="N55" i="1"/>
  <c r="L55" i="1"/>
  <c r="L48" i="1"/>
  <c r="L18" i="1"/>
  <c r="J32" i="20" l="1"/>
  <c r="J34" i="20" s="1"/>
  <c r="J28" i="20"/>
  <c r="J30" i="20" s="1"/>
  <c r="L28" i="1"/>
  <c r="L56" i="1"/>
  <c r="U15" i="18"/>
  <c r="J73" i="1" s="1"/>
  <c r="J18" i="15"/>
  <c r="K58" i="16" l="1"/>
  <c r="M12" i="16"/>
  <c r="N48" i="1"/>
  <c r="N56" i="1" s="1"/>
  <c r="J18" i="1"/>
  <c r="N18" i="1"/>
  <c r="J55" i="1"/>
  <c r="P55" i="1"/>
  <c r="P48" i="1"/>
  <c r="J48" i="1"/>
  <c r="L14" i="15"/>
  <c r="L11" i="15"/>
  <c r="J11" i="15"/>
  <c r="J14" i="15"/>
  <c r="J56" i="1" l="1"/>
  <c r="J15" i="15"/>
  <c r="P56" i="1"/>
  <c r="L15" i="15"/>
  <c r="I58" i="16" l="1"/>
  <c r="K12" i="16" l="1"/>
  <c r="A3" i="16" l="1"/>
  <c r="A44" i="16" s="1"/>
  <c r="K63" i="16"/>
  <c r="M58" i="16"/>
  <c r="A33" i="1"/>
  <c r="N65" i="1"/>
  <c r="N64" i="1"/>
  <c r="N18" i="15"/>
  <c r="L18" i="15"/>
  <c r="N14" i="15"/>
  <c r="N11" i="15"/>
  <c r="A35" i="1"/>
  <c r="P27" i="1"/>
  <c r="N27" i="1"/>
  <c r="P18" i="1"/>
  <c r="J27" i="1"/>
  <c r="J28" i="1" s="1"/>
  <c r="A1" i="15"/>
  <c r="A1" i="16" l="1"/>
  <c r="A42" i="16" s="1"/>
  <c r="A1" i="19"/>
  <c r="N28" i="1"/>
  <c r="L19" i="15"/>
  <c r="L22" i="15" s="1"/>
  <c r="L24" i="15" s="1"/>
  <c r="N15" i="15"/>
  <c r="N19" i="15" s="1"/>
  <c r="J19" i="15"/>
  <c r="A1" i="18"/>
  <c r="P28" i="1"/>
  <c r="N22" i="15" l="1"/>
  <c r="M18" i="19"/>
  <c r="N63" i="1"/>
  <c r="J22" i="15"/>
  <c r="M21" i="19" l="1"/>
  <c r="N69" i="1" s="1"/>
  <c r="Q18" i="19"/>
  <c r="Q21" i="19" s="1"/>
  <c r="N24" i="15"/>
  <c r="M12" i="19" s="1"/>
  <c r="J24" i="15"/>
  <c r="J26" i="15" s="1"/>
  <c r="L36" i="15"/>
  <c r="L28" i="15"/>
  <c r="L30" i="15" s="1"/>
  <c r="K10" i="16"/>
  <c r="K34" i="16" s="1"/>
  <c r="K37" i="16" s="1"/>
  <c r="L26" i="15"/>
  <c r="L32" i="15" s="1"/>
  <c r="L34" i="15" s="1"/>
  <c r="P72" i="1"/>
  <c r="P74" i="1" s="1"/>
  <c r="I10" i="16" l="1"/>
  <c r="I34" i="16" s="1"/>
  <c r="I37" i="16" s="1"/>
  <c r="I64" i="16" s="1"/>
  <c r="J28" i="15"/>
  <c r="J32" i="15"/>
  <c r="J34" i="15" s="1"/>
  <c r="M15" i="19"/>
  <c r="Q12" i="19"/>
  <c r="Q15" i="19" s="1"/>
  <c r="N36" i="15"/>
  <c r="N28" i="15"/>
  <c r="N30" i="15" s="1"/>
  <c r="N26" i="15"/>
  <c r="N32" i="15" s="1"/>
  <c r="N34" i="15" s="1"/>
  <c r="M10" i="16"/>
  <c r="J36" i="15"/>
  <c r="P75" i="1"/>
  <c r="K64" i="16"/>
  <c r="K66" i="16" s="1"/>
  <c r="O13" i="18" l="1"/>
  <c r="S13" i="18" s="1"/>
  <c r="J30" i="15"/>
  <c r="M34" i="16"/>
  <c r="N72" i="1"/>
  <c r="N74" i="1" s="1"/>
  <c r="N75" i="1" s="1"/>
  <c r="I66" i="16"/>
  <c r="W13" i="18" l="1"/>
  <c r="W15" i="18" s="1"/>
  <c r="S15" i="18"/>
  <c r="M37" i="16"/>
  <c r="O15" i="18"/>
  <c r="J69" i="1" s="1"/>
  <c r="J72" i="1" l="1"/>
  <c r="J74" i="1" s="1"/>
  <c r="J75" i="1" s="1"/>
  <c r="M64" i="16"/>
  <c r="M66" i="16" s="1"/>
  <c r="L72" i="1"/>
  <c r="L74" i="1" s="1"/>
  <c r="L75" i="1" s="1"/>
</calcChain>
</file>

<file path=xl/sharedStrings.xml><?xml version="1.0" encoding="utf-8"?>
<sst xmlns="http://schemas.openxmlformats.org/spreadsheetml/2006/main" count="291" uniqueCount="168">
  <si>
    <t xml:space="preserve">หน่วย : บาท </t>
  </si>
  <si>
    <t>สินทรัพย์</t>
  </si>
  <si>
    <t>หมายเหตุ</t>
  </si>
  <si>
    <t>31 ธันวาคม 2567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</si>
  <si>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</si>
  <si>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</si>
  <si>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</si>
  <si>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</si>
  <si>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</si>
  <si>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</si>
  <si>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</si>
  <si>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</si>
  <si>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</si>
  <si>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</si>
  <si>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</si>
  <si>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</si>
  <si>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</si>
  <si>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</si>
  <si>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</si>
  <si>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</si>
  <si>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</si>
  <si>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</si>
  <si>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</si>
  <si>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</si>
  <si>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</si>
  <si>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</si>
  <si>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</si>
  <si>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</si>
  <si>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</si>
  <si>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</si>
  <si>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</si>
  <si>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</si>
  <si>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</si>
  <si>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</si>
  <si>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</si>
  <si>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</si>
  <si>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</si>
  <si>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</si>
  <si>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</si>
  <si>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</si>
  <si>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</si>
  <si>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</si>
  <si>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</si>
  <si>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</si>
  <si>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</si>
  <si>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</si>
  <si>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</si>
  <si>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</si>
  <si>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</si>
  <si>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</si>
  <si>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</si>
  <si>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</si>
  <si>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</si>
  <si>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</si>
  <si>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</si>
  <si>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</si>
  <si>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</si>
  <si>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</si>
  <si>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</si>
  <si>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</si>
  <si>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</si>
  <si>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</si>
  <si>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</si>
  <si>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</si>
  <si>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</si>
  <si>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</si>
  <si>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</si>
  <si>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</si>
  <si>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</si>
  <si>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</si>
  <si>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</si>
  <si>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เงินปันผลจ่าย</t>
  </si>
  <si>
    <t>เงินปันผลจ่ายระหว่างกาล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</si>
  <si>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</si>
  <si>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</si>
  <si>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</si>
  <si>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</si>
  <si>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ขาดทุน(กำไร)จากการจำหน่าย/ตัดจำหน่ายส่วนปรับปรุงอาคารเช่าและอุปกรณ์</t>
  </si>
  <si>
    <t>กำไรจากการเปลี่ยนแปลงสัญญาเช่า</t>
  </si>
  <si>
    <t>ค่าใช้จ่ายผลประโยชน์พนักงาน</t>
  </si>
  <si>
    <t>การเปลี่ยนแปลงของเงินทุนหมุนเวียน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</si>
  <si>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</si>
  <si>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</si>
  <si>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</si>
  <si>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</si>
  <si>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</si>
  <si>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</si>
  <si>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</si>
  <si>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</si>
  <si>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</si>
  <si>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</si>
  <si>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</si>
  <si>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</si>
  <si>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</si>
  <si>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</si>
  <si>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</si>
  <si>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</si>
  <si>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</si>
  <si>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</si>
  <si>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</si>
  <si>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</si>
  <si>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</si>
  <si>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</si>
  <si>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</si>
  <si>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</si>
  <si>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</si>
  <si>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</si>
  <si>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</si>
  <si>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</si>
  <si>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</si>
  <si>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</si>
  <si>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</si>
  <si>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</si>
  <si>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ยอดคงเหลือ ณ วันที่ 1 มกราคม 2567</t>
  </si>
  <si>
    <t>จ่ายผลประโยชน์พนักงาน</t>
  </si>
  <si>
    <t>เงินสดรับจากการจำหน่ายสินทรัพย์ไม่มีตัวตน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</si>
  <si>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</si>
  <si>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</si>
  <si>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</si>
  <si>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</si>
  <si>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รวมส่วนของผู้เป็นเจ้าของของบริษัทใหญ่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</si>
  <si>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</si>
  <si>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</si>
  <si>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หนี้สินภาษีเงินได้รอตัดบัญชี</t>
  </si>
  <si>
    <t>ยอดคงเหลือ ณ วันที่ 1 มกราคม 2568</t>
  </si>
  <si>
    <t>กำไรสำหรับงวด</t>
  </si>
  <si>
    <t>กำไรเบ็ดเสร็จรวมสำหรับงวด</t>
  </si>
  <si>
    <t>เงินสดรับจากการออกหุ้นสามัญ</t>
  </si>
  <si>
    <t>(ยังไม่ได้ตรวจสอบ/</t>
  </si>
  <si>
    <t>สอบทานแล้ว)</t>
  </si>
  <si>
    <t>(ตรวจสอบแล้ว)</t>
  </si>
  <si>
    <t>งบฐานะการเงิน (ต่อ)</t>
  </si>
  <si>
    <t>งบการเปลี่ยนแปลงส่วนของผู้ถือหุ้น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</si>
  <si>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</si>
  <si>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</si>
  <si>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</si>
  <si>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</si>
  <si>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 xml:space="preserve">    หุ้นสามัญ จำนวน 220,000,000 หุ้น มูลค่า</t>
  </si>
  <si>
    <t>หุ้นละ 0.50 บาท</t>
  </si>
  <si>
    <t>ส่วนต่ำกว่าทุนจากการรวมธุรกิจภายใต้การ</t>
  </si>
  <si>
    <t>ควบคุมเดียวกัน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</si>
  <si>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</si>
  <si>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</si>
  <si>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</si>
  <si>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รายได้ค่าบริการรับล่วงหน้าที่รับรู้ในระหว่างงวด</t>
  </si>
  <si>
    <t>การแบ่งปันกำไรสำหรับงวด</t>
  </si>
  <si>
    <t>การแบ่งปันกำไรเบ็ดเสร็จรวม</t>
  </si>
  <si>
    <t>ของบริษัท</t>
  </si>
  <si>
    <t>ของผู้ถือหุ้น</t>
  </si>
  <si>
    <t>รวมส่วน</t>
  </si>
  <si>
    <t>เงินรับเพิ่มทุนของส่วนได้เสียที่ไม่มีอำนาจควบคุม</t>
  </si>
  <si>
    <t>ณ วันที่ 30 มิถุนายน 2568</t>
  </si>
  <si>
    <t>30 มิถุนายน 2568</t>
  </si>
  <si>
    <t>สำหรับงวดสามเดือน สิ้นสุดวันที่ 30 มิถุนายน 2568 (ยังไม่ได้ตรวจสอบ/สอบทานแล้ว)</t>
  </si>
  <si>
    <t>30 มิถุนายน 2567</t>
  </si>
  <si>
    <t>สำหรับงวดหกเดือน สิ้นสุดวันที่ 30 มิถุนายน 2568 (ยังไม่ได้ตรวจสอบ/สอบทานแล้ว)</t>
  </si>
  <si>
    <t>ยอดคงเหลือ ณ วันที่ 30 มิถุนายน 2568</t>
  </si>
  <si>
    <t>ยอดคงเหลือ ณ วันที่ 30 มิถุนายน 2567</t>
  </si>
  <si>
    <t>ผลต่างจากการ</t>
  </si>
  <si>
    <t>ผลต่างจากการเปลี่ยนแปลงสัดส่วนเงินลงทุนในบริษัทย่อย</t>
  </si>
  <si>
    <t>เปลี่ยนแปลงสัดส่วน</t>
  </si>
  <si>
    <t>เงินลงทุนระยะสั้นลดลง</t>
  </si>
  <si>
    <t>เงินฝากประจำที่ติดภาระค้ำประกันเพิ่มขึ้น</t>
  </si>
  <si>
    <t>รายการปรับกระทบ(กำไร)ขาดทุนเป็นเงินสดรับ(จ่าย)</t>
  </si>
  <si>
    <t>กำไรต่อหุ้น</t>
  </si>
  <si>
    <t>กำไรต่อหุ้นขั้นพื้นฐาน - ส่วนที่เป็นของบริษัทใหญ่</t>
  </si>
  <si>
    <t>กำไรเบ็ดเสร็จอื่น</t>
  </si>
  <si>
    <t>ลูกหนี้การค้าและลูกหนี้หมุนเวียนอื่น(เพิ่มขึ้น)ลดลง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</si>
</sst>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£&quot;#,##0.00;[Red]\-&quot;£&quot;#,##0.00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* #,##0_);_(* \(#,##0\);_(* &quot;-&quot;?_);_(@_)"/>
    <numFmt numFmtId="193" formatCode="#,##0.0;\-#,##0.0"/>
    <numFmt numFmtId="194" formatCode="_(* #,##0.00_);_(* \(#,##0.00\);_(* &quot;-&quot;?_);_(@_)"/>
    <numFmt numFmtId="195" formatCode="#,##0.0000;\-#,##0.0000"/>
    <numFmt numFmtId="196" formatCode="#,##0\ ;\(#,##0\)"/>
  </numFmts>
  <fonts count="38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90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39" fontId="3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7" fillId="0" borderId="0" xfId="88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88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88" applyNumberFormat="1" applyFont="1" applyFill="1" applyBorder="1" applyAlignment="1">
      <alignment horizontal="center"/>
    </xf>
    <xf numFmtId="39" fontId="2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12" fillId="0" borderId="0" xfId="88" applyNumberFormat="1" applyFont="1" applyFill="1" applyBorder="1" applyAlignment="1">
      <alignment horizontal="center" vertical="center"/>
    </xf>
    <xf numFmtId="39" fontId="12" fillId="0" borderId="0" xfId="88" applyNumberFormat="1" applyFont="1" applyFill="1" applyAlignment="1">
      <alignment horizontal="center" vertical="center"/>
    </xf>
    <xf numFmtId="39" fontId="11" fillId="0" borderId="0" xfId="88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88" applyNumberFormat="1" applyFont="1" applyFill="1" applyBorder="1" applyAlignment="1">
      <alignment horizontal="center" vertical="center"/>
    </xf>
    <xf numFmtId="39" fontId="11" fillId="0" borderId="0" xfId="88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3" fillId="0" borderId="0" xfId="88" applyNumberFormat="1" applyFont="1" applyFill="1" applyBorder="1"/>
    <xf numFmtId="39" fontId="3" fillId="0" borderId="0" xfId="33" applyNumberFormat="1" applyFont="1" applyAlignment="1">
      <alignment vertical="center"/>
    </xf>
    <xf numFmtId="39" fontId="5" fillId="0" borderId="0" xfId="88" quotePrefix="1" applyNumberFormat="1" applyFont="1" applyFill="1" applyBorder="1" applyAlignment="1">
      <alignment horizontal="center" vertical="center"/>
    </xf>
    <xf numFmtId="39" fontId="24" fillId="0" borderId="0" xfId="88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88" applyNumberFormat="1" applyFont="1" applyFill="1" applyBorder="1"/>
    <xf numFmtId="39" fontId="24" fillId="0" borderId="0" xfId="88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5" fillId="0" borderId="0" xfId="88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88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4" fillId="0" borderId="0" xfId="18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26" fillId="0" borderId="0" xfId="0" applyNumberFormat="1" applyFont="1"/>
    <xf numFmtId="39" fontId="13" fillId="0" borderId="0" xfId="0" applyNumberFormat="1" applyFont="1" applyAlignment="1">
      <alignment vertical="center"/>
    </xf>
    <xf numFmtId="39" fontId="5" fillId="0" borderId="0" xfId="88" applyNumberFormat="1" applyFont="1" applyFill="1"/>
    <xf numFmtId="39" fontId="24" fillId="0" borderId="0" xfId="0" applyNumberFormat="1" applyFont="1" applyAlignment="1">
      <alignment vertical="center"/>
    </xf>
    <xf numFmtId="192" fontId="3" fillId="0" borderId="0" xfId="11" applyNumberFormat="1" applyFont="1" applyFill="1" applyBorder="1" applyAlignment="1">
      <alignment horizontal="right"/>
    </xf>
    <xf numFmtId="39" fontId="14" fillId="0" borderId="0" xfId="0" applyNumberFormat="1" applyFont="1"/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1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39" fontId="15" fillId="0" borderId="0" xfId="0" applyNumberFormat="1" applyFont="1" applyAlignment="1">
      <alignment horizontal="center"/>
    </xf>
    <xf numFmtId="193" fontId="27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 applyBorder="1" applyAlignment="1">
      <alignment horizontal="right"/>
    </xf>
    <xf numFmtId="188" fontId="20" fillId="0" borderId="0" xfId="0" applyNumberFormat="1" applyFont="1" applyAlignment="1">
      <alignment horizontal="center" vertical="center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88" applyNumberFormat="1" applyFont="1" applyFill="1" applyBorder="1" applyAlignment="1">
      <alignment horizontal="center" vertical="center"/>
    </xf>
    <xf numFmtId="0" fontId="3" fillId="0" borderId="0" xfId="88" applyNumberFormat="1" applyFont="1" applyFill="1" applyBorder="1"/>
    <xf numFmtId="191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6" fillId="0" borderId="0" xfId="88" applyNumberFormat="1" applyFont="1" applyFill="1" applyAlignment="1">
      <alignment horizontal="left"/>
    </xf>
    <xf numFmtId="39" fontId="26" fillId="0" borderId="0" xfId="88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88" quotePrefix="1" applyNumberFormat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/>
    </xf>
    <xf numFmtId="191" fontId="3" fillId="0" borderId="0" xfId="0" applyNumberFormat="1" applyFont="1"/>
    <xf numFmtId="192" fontId="23" fillId="0" borderId="0" xfId="11" applyNumberFormat="1" applyFont="1" applyFill="1" applyBorder="1" applyAlignment="1">
      <alignment horizontal="right"/>
    </xf>
    <xf numFmtId="0" fontId="23" fillId="0" borderId="0" xfId="0" applyFont="1"/>
    <xf numFmtId="192" fontId="3" fillId="0" borderId="0" xfId="0" applyNumberFormat="1" applyFont="1" applyAlignment="1">
      <alignment horizontal="right"/>
    </xf>
    <xf numFmtId="195" fontId="3" fillId="0" borderId="0" xfId="0" applyNumberFormat="1" applyFont="1"/>
    <xf numFmtId="195" fontId="5" fillId="0" borderId="1" xfId="0" applyNumberFormat="1" applyFont="1" applyBorder="1" applyAlignment="1">
      <alignment horizontal="center"/>
    </xf>
    <xf numFmtId="195" fontId="3" fillId="0" borderId="0" xfId="0" applyNumberFormat="1" applyFont="1" applyAlignment="1">
      <alignment horizontal="center"/>
    </xf>
    <xf numFmtId="195" fontId="3" fillId="0" borderId="0" xfId="0" applyNumberFormat="1" applyFont="1" applyAlignment="1">
      <alignment horizontal="right" vertical="center"/>
    </xf>
    <xf numFmtId="195" fontId="3" fillId="0" borderId="0" xfId="0" applyNumberFormat="1" applyFont="1" applyAlignment="1">
      <alignment vertical="center"/>
    </xf>
    <xf numFmtId="195" fontId="14" fillId="0" borderId="0" xfId="0" applyNumberFormat="1" applyFont="1"/>
    <xf numFmtId="195" fontId="13" fillId="0" borderId="0" xfId="0" applyNumberFormat="1" applyFont="1" applyAlignment="1">
      <alignment vertical="center"/>
    </xf>
    <xf numFmtId="195" fontId="15" fillId="0" borderId="0" xfId="0" applyNumberFormat="1" applyFont="1" applyAlignment="1">
      <alignment horizontal="right"/>
    </xf>
    <xf numFmtId="195" fontId="15" fillId="0" borderId="0" xfId="0" applyNumberFormat="1" applyFont="1"/>
    <xf numFmtId="195" fontId="14" fillId="0" borderId="0" xfId="0" applyNumberFormat="1" applyFont="1" applyAlignment="1">
      <alignment horizontal="left"/>
    </xf>
    <xf numFmtId="195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 vertical="center"/>
    </xf>
    <xf numFmtId="195" fontId="5" fillId="0" borderId="1" xfId="0" applyNumberFormat="1" applyFont="1" applyBorder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195" fontId="4" fillId="0" borderId="0" xfId="88" applyNumberFormat="1" applyFont="1" applyFill="1" applyAlignment="1">
      <alignment horizontal="right"/>
    </xf>
    <xf numFmtId="195" fontId="4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5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2" fontId="5" fillId="0" borderId="0" xfId="0" applyNumberFormat="1" applyFont="1"/>
    <xf numFmtId="192" fontId="5" fillId="0" borderId="1" xfId="0" applyNumberFormat="1" applyFont="1" applyBorder="1" applyAlignment="1">
      <alignment horizontal="center"/>
    </xf>
    <xf numFmtId="192" fontId="5" fillId="0" borderId="1" xfId="2" quotePrefix="1" applyNumberFormat="1" applyFont="1" applyFill="1" applyBorder="1" applyAlignment="1">
      <alignment horizontal="center" vertical="center"/>
    </xf>
    <xf numFmtId="192" fontId="11" fillId="0" borderId="0" xfId="88" applyNumberFormat="1" applyFont="1" applyFill="1" applyBorder="1" applyAlignment="1">
      <alignment horizontal="center"/>
    </xf>
    <xf numFmtId="192" fontId="3" fillId="0" borderId="0" xfId="2" applyNumberFormat="1" applyFont="1" applyFill="1" applyAlignment="1">
      <alignment vertical="center"/>
    </xf>
    <xf numFmtId="192" fontId="3" fillId="0" borderId="3" xfId="11" applyNumberFormat="1" applyFont="1" applyFill="1" applyBorder="1" applyAlignment="1">
      <alignment horizontal="right"/>
    </xf>
    <xf numFmtId="192" fontId="3" fillId="0" borderId="0" xfId="2" applyNumberFormat="1" applyFont="1" applyFill="1" applyAlignment="1">
      <alignment horizontal="center" vertical="center"/>
    </xf>
    <xf numFmtId="192" fontId="3" fillId="0" borderId="5" xfId="11" applyNumberFormat="1" applyFont="1" applyFill="1" applyBorder="1" applyAlignment="1">
      <alignment horizontal="right"/>
    </xf>
    <xf numFmtId="192" fontId="3" fillId="0" borderId="0" xfId="88" applyNumberFormat="1" applyFont="1" applyFill="1" applyBorder="1" applyAlignment="1">
      <alignment vertical="center"/>
    </xf>
    <xf numFmtId="192" fontId="11" fillId="0" borderId="0" xfId="88" applyNumberFormat="1" applyFont="1" applyFill="1" applyBorder="1" applyAlignment="1">
      <alignment horizontal="center" vertical="center"/>
    </xf>
    <xf numFmtId="192" fontId="3" fillId="0" borderId="0" xfId="88" applyNumberFormat="1" applyFont="1" applyFill="1"/>
    <xf numFmtId="192" fontId="3" fillId="0" borderId="0" xfId="88" applyNumberFormat="1" applyFont="1" applyFill="1" applyBorder="1" applyAlignment="1">
      <alignment horizontal="right" vertical="center"/>
    </xf>
    <xf numFmtId="192" fontId="3" fillId="0" borderId="0" xfId="88" applyNumberFormat="1" applyFont="1" applyFill="1" applyBorder="1" applyAlignment="1">
      <alignment horizontal="right"/>
    </xf>
    <xf numFmtId="192" fontId="4" fillId="0" borderId="0" xfId="88" applyNumberFormat="1" applyFont="1" applyFill="1" applyBorder="1" applyAlignment="1">
      <alignment horizontal="right" vertical="center"/>
    </xf>
    <xf numFmtId="192" fontId="4" fillId="0" borderId="0" xfId="2" applyNumberFormat="1" applyFont="1" applyFill="1" applyBorder="1" applyAlignment="1">
      <alignment horizontal="right" vertical="center"/>
    </xf>
    <xf numFmtId="192" fontId="3" fillId="0" borderId="2" xfId="11" applyNumberFormat="1" applyFont="1" applyFill="1" applyBorder="1" applyAlignment="1">
      <alignment horizontal="right"/>
    </xf>
    <xf numFmtId="192" fontId="3" fillId="0" borderId="0" xfId="30" applyNumberFormat="1" applyFont="1" applyFill="1" applyBorder="1" applyAlignment="1">
      <alignment horizontal="right" vertical="center"/>
    </xf>
    <xf numFmtId="192" fontId="3" fillId="0" borderId="0" xfId="88" applyNumberFormat="1" applyFont="1" applyFill="1" applyBorder="1"/>
    <xf numFmtId="192" fontId="3" fillId="0" borderId="0" xfId="88" applyNumberFormat="1" applyFont="1" applyFill="1" applyAlignment="1">
      <alignment horizontal="center" vertical="center"/>
    </xf>
    <xf numFmtId="191" fontId="3" fillId="0" borderId="0" xfId="88" applyNumberFormat="1" applyFont="1" applyFill="1"/>
    <xf numFmtId="191" fontId="4" fillId="0" borderId="0" xfId="88" applyNumberFormat="1" applyFont="1" applyFill="1" applyAlignment="1">
      <alignment horizontal="right"/>
    </xf>
    <xf numFmtId="191" fontId="3" fillId="0" borderId="0" xfId="88" applyNumberFormat="1" applyFont="1" applyFill="1" applyBorder="1" applyAlignment="1">
      <alignment horizontal="right"/>
    </xf>
    <xf numFmtId="191" fontId="3" fillId="0" borderId="0" xfId="88" applyNumberFormat="1" applyFont="1" applyFill="1" applyBorder="1"/>
    <xf numFmtId="191" fontId="4" fillId="0" borderId="0" xfId="88" applyNumberFormat="1" applyFont="1" applyFill="1" applyBorder="1" applyAlignment="1">
      <alignment horizontal="right"/>
    </xf>
    <xf numFmtId="191" fontId="3" fillId="0" borderId="0" xfId="88" applyNumberFormat="1" applyFont="1" applyFill="1" applyAlignment="1">
      <alignment horizontal="right"/>
    </xf>
    <xf numFmtId="191" fontId="3" fillId="0" borderId="3" xfId="88" applyNumberFormat="1" applyFont="1" applyFill="1" applyBorder="1"/>
    <xf numFmtId="191" fontId="3" fillId="0" borderId="3" xfId="88" applyNumberFormat="1" applyFont="1" applyFill="1" applyBorder="1" applyAlignment="1">
      <alignment horizontal="right"/>
    </xf>
    <xf numFmtId="192" fontId="3" fillId="0" borderId="1" xfId="11" applyNumberFormat="1" applyFont="1" applyFill="1" applyBorder="1" applyAlignment="1">
      <alignment horizontal="right"/>
    </xf>
    <xf numFmtId="192" fontId="26" fillId="0" borderId="0" xfId="0" applyNumberFormat="1" applyFont="1" applyAlignment="1">
      <alignment vertical="center"/>
    </xf>
    <xf numFmtId="192" fontId="3" fillId="0" borderId="0" xfId="0" applyNumberFormat="1" applyFont="1"/>
    <xf numFmtId="192" fontId="26" fillId="0" borderId="0" xfId="0" applyNumberFormat="1" applyFont="1" applyAlignment="1">
      <alignment horizontal="left"/>
    </xf>
    <xf numFmtId="192" fontId="23" fillId="0" borderId="0" xfId="0" applyNumberFormat="1" applyFont="1"/>
    <xf numFmtId="192" fontId="26" fillId="0" borderId="0" xfId="0" applyNumberFormat="1" applyFont="1"/>
    <xf numFmtId="192" fontId="26" fillId="0" borderId="0" xfId="0" applyNumberFormat="1" applyFont="1" applyAlignment="1">
      <alignment horizontal="right"/>
    </xf>
    <xf numFmtId="192" fontId="26" fillId="0" borderId="0" xfId="2" quotePrefix="1" applyNumberFormat="1" applyFont="1" applyFill="1" applyBorder="1" applyAlignment="1">
      <alignment horizontal="center" vertical="center"/>
    </xf>
    <xf numFmtId="192" fontId="23" fillId="0" borderId="0" xfId="0" applyNumberFormat="1" applyFont="1" applyAlignment="1">
      <alignment horizontal="right"/>
    </xf>
    <xf numFmtId="192" fontId="23" fillId="0" borderId="0" xfId="0" applyNumberFormat="1" applyFont="1" applyAlignment="1">
      <alignment horizontal="center"/>
    </xf>
    <xf numFmtId="192" fontId="23" fillId="0" borderId="1" xfId="11" applyNumberFormat="1" applyFont="1" applyFill="1" applyBorder="1" applyAlignment="1">
      <alignment horizontal="right"/>
    </xf>
    <xf numFmtId="192" fontId="23" fillId="0" borderId="3" xfId="11" applyNumberFormat="1" applyFont="1" applyFill="1" applyBorder="1" applyAlignment="1">
      <alignment horizontal="right"/>
    </xf>
    <xf numFmtId="192" fontId="26" fillId="0" borderId="0" xfId="0" applyNumberFormat="1" applyFont="1" applyAlignment="1">
      <alignment horizontal="center"/>
    </xf>
    <xf numFmtId="192" fontId="23" fillId="0" borderId="0" xfId="88" applyNumberFormat="1" applyFont="1" applyFill="1" applyBorder="1"/>
    <xf numFmtId="192" fontId="23" fillId="0" borderId="0" xfId="88" applyNumberFormat="1" applyFont="1" applyFill="1" applyBorder="1" applyAlignment="1">
      <alignment horizontal="center"/>
    </xf>
    <xf numFmtId="192" fontId="23" fillId="0" borderId="0" xfId="88" applyNumberFormat="1" applyFont="1" applyFill="1" applyAlignment="1">
      <alignment horizontal="center"/>
    </xf>
    <xf numFmtId="192" fontId="26" fillId="0" borderId="0" xfId="88" applyNumberFormat="1" applyFont="1" applyFill="1" applyAlignment="1">
      <alignment horizontal="center"/>
    </xf>
    <xf numFmtId="192" fontId="23" fillId="0" borderId="2" xfId="11" applyNumberFormat="1" applyFont="1" applyFill="1" applyBorder="1" applyAlignment="1">
      <alignment horizontal="right"/>
    </xf>
    <xf numFmtId="192" fontId="23" fillId="0" borderId="0" xfId="88" applyNumberFormat="1" applyFont="1" applyFill="1" applyBorder="1" applyAlignment="1">
      <alignment vertical="center"/>
    </xf>
    <xf numFmtId="192" fontId="23" fillId="0" borderId="0" xfId="0" applyNumberFormat="1" applyFont="1" applyAlignment="1">
      <alignment vertical="center"/>
    </xf>
    <xf numFmtId="192" fontId="23" fillId="0" borderId="0" xfId="0" applyNumberFormat="1" applyFont="1" applyAlignment="1">
      <alignment horizontal="center" vertical="center"/>
    </xf>
    <xf numFmtId="192" fontId="24" fillId="0" borderId="0" xfId="0" applyNumberFormat="1" applyFont="1" applyAlignment="1">
      <alignment vertical="center"/>
    </xf>
    <xf numFmtId="192" fontId="26" fillId="0" borderId="0" xfId="88" applyNumberFormat="1" applyFont="1" applyFill="1" applyBorder="1"/>
    <xf numFmtId="39" fontId="13" fillId="0" borderId="0" xfId="0" applyNumberFormat="1" applyFont="1" applyAlignment="1">
      <alignment horizontal="left" vertical="center"/>
    </xf>
    <xf numFmtId="192" fontId="13" fillId="0" borderId="0" xfId="0" applyNumberFormat="1" applyFont="1" applyAlignment="1">
      <alignment horizontal="left" vertical="center"/>
    </xf>
    <xf numFmtId="192" fontId="5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192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top"/>
    </xf>
    <xf numFmtId="192" fontId="25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/>
    </xf>
    <xf numFmtId="192" fontId="4" fillId="0" borderId="0" xfId="0" applyNumberFormat="1" applyFont="1"/>
    <xf numFmtId="39" fontId="4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192" fontId="11" fillId="0" borderId="0" xfId="0" applyNumberFormat="1" applyFont="1" applyAlignment="1">
      <alignment horizontal="center" vertical="center"/>
    </xf>
    <xf numFmtId="39" fontId="3" fillId="0" borderId="0" xfId="66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92" fontId="3" fillId="0" borderId="0" xfId="0" applyNumberFormat="1" applyFont="1" applyAlignment="1">
      <alignment horizontal="center" vertical="center"/>
    </xf>
    <xf numFmtId="192" fontId="0" fillId="0" borderId="0" xfId="0" applyNumberFormat="1"/>
    <xf numFmtId="39" fontId="0" fillId="0" borderId="0" xfId="0" applyNumberFormat="1"/>
    <xf numFmtId="39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193" fontId="3" fillId="0" borderId="0" xfId="66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95" fontId="4" fillId="0" borderId="0" xfId="88" applyNumberFormat="1" applyFont="1" applyFill="1" applyBorder="1" applyAlignment="1">
      <alignment horizontal="right"/>
    </xf>
    <xf numFmtId="191" fontId="3" fillId="0" borderId="0" xfId="88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1" fontId="5" fillId="0" borderId="0" xfId="88" quotePrefix="1" applyNumberFormat="1" applyFont="1" applyFill="1" applyBorder="1" applyAlignment="1">
      <alignment horizontal="center"/>
    </xf>
    <xf numFmtId="39" fontId="28" fillId="0" borderId="0" xfId="0" applyNumberFormat="1" applyFont="1" applyAlignment="1">
      <alignment vertical="center"/>
    </xf>
    <xf numFmtId="37" fontId="29" fillId="0" borderId="0" xfId="0" applyNumberFormat="1" applyFont="1"/>
    <xf numFmtId="37" fontId="30" fillId="0" borderId="0" xfId="0" applyNumberFormat="1" applyFont="1" applyAlignment="1">
      <alignment vertical="center"/>
    </xf>
    <xf numFmtId="39" fontId="29" fillId="0" borderId="0" xfId="0" applyNumberFormat="1" applyFont="1"/>
    <xf numFmtId="39" fontId="30" fillId="0" borderId="0" xfId="0" applyNumberFormat="1" applyFont="1" applyAlignment="1">
      <alignment horizontal="left"/>
    </xf>
    <xf numFmtId="37" fontId="29" fillId="0" borderId="0" xfId="0" applyNumberFormat="1" applyFont="1" applyAlignment="1">
      <alignment horizontal="right"/>
    </xf>
    <xf numFmtId="39" fontId="29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39" fontId="30" fillId="0" borderId="0" xfId="0" applyNumberFormat="1" applyFont="1" applyAlignment="1">
      <alignment horizontal="left" vertical="center"/>
    </xf>
    <xf numFmtId="39" fontId="31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right"/>
    </xf>
    <xf numFmtId="37" fontId="30" fillId="0" borderId="0" xfId="0" applyNumberFormat="1" applyFont="1"/>
    <xf numFmtId="37" fontId="30" fillId="0" borderId="1" xfId="0" applyNumberFormat="1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39" fontId="32" fillId="0" borderId="0" xfId="0" applyNumberFormat="1" applyFont="1" applyAlignment="1">
      <alignment horizontal="center"/>
    </xf>
    <xf numFmtId="37" fontId="30" fillId="0" borderId="1" xfId="2" quotePrefix="1" applyNumberFormat="1" applyFont="1" applyFill="1" applyBorder="1" applyAlignment="1">
      <alignment horizontal="center" vertical="center" wrapText="1"/>
    </xf>
    <xf numFmtId="37" fontId="30" fillId="0" borderId="0" xfId="0" quotePrefix="1" applyNumberFormat="1" applyFont="1" applyAlignment="1">
      <alignment horizontal="center"/>
    </xf>
    <xf numFmtId="39" fontId="30" fillId="0" borderId="0" xfId="0" quotePrefix="1" applyNumberFormat="1" applyFont="1" applyAlignment="1">
      <alignment horizontal="center"/>
    </xf>
    <xf numFmtId="39" fontId="28" fillId="0" borderId="0" xfId="0" applyNumberFormat="1" applyFont="1" applyAlignment="1">
      <alignment horizontal="left"/>
    </xf>
    <xf numFmtId="39" fontId="33" fillId="0" borderId="0" xfId="0" applyNumberFormat="1" applyFont="1" applyAlignment="1">
      <alignment horizontal="center"/>
    </xf>
    <xf numFmtId="192" fontId="29" fillId="0" borderId="0" xfId="11" applyNumberFormat="1" applyFont="1" applyFill="1" applyBorder="1" applyAlignment="1">
      <alignment horizontal="right"/>
    </xf>
    <xf numFmtId="192" fontId="29" fillId="0" borderId="0" xfId="0" applyNumberFormat="1" applyFont="1" applyAlignment="1">
      <alignment horizontal="center"/>
    </xf>
    <xf numFmtId="39" fontId="29" fillId="0" borderId="0" xfId="0" applyNumberFormat="1" applyFont="1" applyAlignment="1">
      <alignment horizontal="center"/>
    </xf>
    <xf numFmtId="192" fontId="29" fillId="0" borderId="1" xfId="11" applyNumberFormat="1" applyFont="1" applyFill="1" applyBorder="1" applyAlignment="1">
      <alignment horizontal="right"/>
    </xf>
    <xf numFmtId="39" fontId="28" fillId="0" borderId="0" xfId="0" applyNumberFormat="1" applyFont="1"/>
    <xf numFmtId="39" fontId="33" fillId="0" borderId="0" xfId="0" applyNumberFormat="1" applyFont="1" applyAlignment="1">
      <alignment horizontal="left"/>
    </xf>
    <xf numFmtId="39" fontId="29" fillId="0" borderId="0" xfId="33" applyNumberFormat="1" applyFont="1" applyAlignment="1">
      <alignment vertical="center"/>
    </xf>
    <xf numFmtId="192" fontId="29" fillId="0" borderId="0" xfId="2" applyNumberFormat="1" applyFont="1" applyFill="1" applyBorder="1"/>
    <xf numFmtId="39" fontId="29" fillId="0" borderId="0" xfId="33" applyNumberFormat="1" applyFont="1" applyAlignment="1">
      <alignment horizontal="left" vertical="center"/>
    </xf>
    <xf numFmtId="39" fontId="30" fillId="0" borderId="0" xfId="33" applyNumberFormat="1" applyFont="1" applyAlignment="1">
      <alignment vertical="center"/>
    </xf>
    <xf numFmtId="192" fontId="29" fillId="0" borderId="3" xfId="11" applyNumberFormat="1" applyFont="1" applyFill="1" applyBorder="1" applyAlignment="1">
      <alignment horizontal="right"/>
    </xf>
    <xf numFmtId="39" fontId="30" fillId="0" borderId="0" xfId="33" applyNumberFormat="1" applyFont="1" applyAlignment="1">
      <alignment horizontal="left" vertical="center"/>
    </xf>
    <xf numFmtId="192" fontId="29" fillId="0" borderId="4" xfId="11" applyNumberFormat="1" applyFont="1" applyFill="1" applyBorder="1" applyAlignment="1">
      <alignment horizontal="right"/>
    </xf>
    <xf numFmtId="39" fontId="34" fillId="0" borderId="0" xfId="0" applyNumberFormat="1" applyFont="1" applyAlignment="1">
      <alignment horizontal="center" vertical="center"/>
    </xf>
    <xf numFmtId="39" fontId="29" fillId="0" borderId="0" xfId="89" applyNumberFormat="1" applyFont="1" applyFill="1" applyBorder="1" applyAlignment="1"/>
    <xf numFmtId="0" fontId="34" fillId="0" borderId="0" xfId="11" applyNumberFormat="1" applyFont="1" applyFill="1" applyBorder="1" applyAlignment="1">
      <alignment horizontal="center"/>
    </xf>
    <xf numFmtId="39" fontId="35" fillId="0" borderId="0" xfId="0" applyNumberFormat="1" applyFont="1"/>
    <xf numFmtId="192" fontId="29" fillId="0" borderId="0" xfId="88" applyNumberFormat="1" applyFont="1" applyFill="1" applyBorder="1" applyAlignment="1">
      <alignment horizontal="right"/>
    </xf>
    <xf numFmtId="192" fontId="29" fillId="0" borderId="0" xfId="88" applyNumberFormat="1" applyFont="1" applyFill="1" applyAlignment="1">
      <alignment horizontal="center"/>
    </xf>
    <xf numFmtId="192" fontId="29" fillId="0" borderId="0" xfId="2" applyNumberFormat="1" applyFont="1" applyFill="1" applyBorder="1" applyAlignment="1">
      <alignment horizontal="right"/>
    </xf>
    <xf numFmtId="39" fontId="36" fillId="0" borderId="0" xfId="0" applyNumberFormat="1" applyFont="1"/>
    <xf numFmtId="39" fontId="37" fillId="0" borderId="0" xfId="0" applyNumberFormat="1" applyFont="1"/>
    <xf numFmtId="192" fontId="29" fillId="0" borderId="5" xfId="11" applyNumberFormat="1" applyFont="1" applyFill="1" applyBorder="1" applyAlignment="1">
      <alignment horizontal="right"/>
    </xf>
    <xf numFmtId="37" fontId="35" fillId="0" borderId="0" xfId="35" applyNumberFormat="1" applyFont="1" applyAlignment="1">
      <alignment horizontal="left" vertical="center"/>
    </xf>
    <xf numFmtId="196" fontId="35" fillId="0" borderId="0" xfId="35" applyNumberFormat="1" applyFont="1" applyAlignment="1">
      <alignment horizontal="right"/>
    </xf>
    <xf numFmtId="37" fontId="35" fillId="0" borderId="0" xfId="35" applyNumberFormat="1" applyFont="1" applyAlignment="1">
      <alignment vertical="center"/>
    </xf>
    <xf numFmtId="196" fontId="35" fillId="0" borderId="6" xfId="35" applyNumberFormat="1" applyFont="1" applyBorder="1" applyAlignment="1">
      <alignment horizontal="right" vertical="center"/>
    </xf>
    <xf numFmtId="37" fontId="35" fillId="0" borderId="0" xfId="35" applyNumberFormat="1" applyFont="1" applyAlignment="1">
      <alignment horizontal="left"/>
    </xf>
    <xf numFmtId="39" fontId="33" fillId="0" borderId="0" xfId="0" applyNumberFormat="1" applyFont="1"/>
    <xf numFmtId="39" fontId="29" fillId="0" borderId="0" xfId="0" applyNumberFormat="1" applyFont="1" applyAlignment="1">
      <alignment vertical="center"/>
    </xf>
    <xf numFmtId="196" fontId="35" fillId="0" borderId="0" xfId="35" applyNumberFormat="1" applyFont="1" applyAlignment="1">
      <alignment horizontal="right" vertical="center"/>
    </xf>
    <xf numFmtId="39" fontId="33" fillId="0" borderId="0" xfId="0" applyNumberFormat="1" applyFont="1" applyAlignment="1">
      <alignment vertical="center"/>
    </xf>
    <xf numFmtId="0" fontId="34" fillId="0" borderId="0" xfId="11" quotePrefix="1" applyNumberFormat="1" applyFont="1" applyFill="1" applyBorder="1" applyAlignment="1">
      <alignment horizontal="center"/>
    </xf>
    <xf numFmtId="194" fontId="29" fillId="0" borderId="2" xfId="11" applyNumberFormat="1" applyFont="1" applyFill="1" applyBorder="1" applyAlignment="1">
      <alignment horizontal="right"/>
    </xf>
    <xf numFmtId="194" fontId="29" fillId="0" borderId="0" xfId="0" applyNumberFormat="1" applyFont="1" applyAlignment="1">
      <alignment horizontal="center"/>
    </xf>
    <xf numFmtId="39" fontId="28" fillId="0" borderId="0" xfId="88" applyNumberFormat="1" applyFont="1" applyFill="1" applyAlignment="1">
      <alignment vertical="center"/>
    </xf>
    <xf numFmtId="37" fontId="29" fillId="0" borderId="0" xfId="0" applyNumberFormat="1" applyFont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29" fillId="0" borderId="0" xfId="88" applyNumberFormat="1" applyFont="1" applyFill="1" applyAlignment="1">
      <alignment vertical="center"/>
    </xf>
    <xf numFmtId="39" fontId="34" fillId="0" borderId="0" xfId="88" applyNumberFormat="1" applyFont="1" applyFill="1" applyAlignment="1">
      <alignment horizontal="center" vertical="center"/>
    </xf>
    <xf numFmtId="192" fontId="29" fillId="0" borderId="0" xfId="0" applyNumberFormat="1" applyFont="1" applyAlignment="1">
      <alignment vertical="center"/>
    </xf>
    <xf numFmtId="37" fontId="26" fillId="0" borderId="0" xfId="35" applyNumberFormat="1" applyFont="1"/>
    <xf numFmtId="37" fontId="26" fillId="0" borderId="0" xfId="35" applyNumberFormat="1" applyFont="1" applyAlignment="1">
      <alignment vertical="center"/>
    </xf>
    <xf numFmtId="190" fontId="4" fillId="0" borderId="0" xfId="88" applyFont="1" applyFill="1" applyAlignment="1">
      <alignment horizontal="right"/>
    </xf>
    <xf numFmtId="192" fontId="30" fillId="0" borderId="1" xfId="2" quotePrefix="1" applyNumberFormat="1" applyFont="1" applyFill="1" applyBorder="1" applyAlignment="1">
      <alignment horizontal="center" vertical="center" wrapText="1"/>
    </xf>
    <xf numFmtId="192" fontId="11" fillId="0" borderId="0" xfId="88" applyNumberFormat="1" applyFont="1" applyFill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1" xfId="2" quotePrefix="1" applyNumberFormat="1" applyFont="1" applyBorder="1" applyAlignment="1">
      <alignment horizontal="center" vertical="center" wrapText="1"/>
    </xf>
    <xf numFmtId="37" fontId="5" fillId="0" borderId="0" xfId="0" quotePrefix="1" applyNumberFormat="1" applyFont="1" applyAlignment="1">
      <alignment horizontal="center"/>
    </xf>
    <xf numFmtId="192" fontId="3" fillId="0" borderId="0" xfId="11" applyNumberFormat="1" applyFont="1" applyAlignment="1">
      <alignment horizontal="right"/>
    </xf>
    <xf numFmtId="192" fontId="3" fillId="0" borderId="1" xfId="11" applyNumberFormat="1" applyFont="1" applyBorder="1" applyAlignment="1">
      <alignment horizontal="right"/>
    </xf>
    <xf numFmtId="192" fontId="3" fillId="0" borderId="0" xfId="2" applyNumberFormat="1" applyFont="1"/>
    <xf numFmtId="192" fontId="3" fillId="0" borderId="3" xfId="11" applyNumberFormat="1" applyFont="1" applyBorder="1" applyAlignment="1">
      <alignment horizontal="right"/>
    </xf>
    <xf numFmtId="192" fontId="3" fillId="0" borderId="4" xfId="11" applyNumberFormat="1" applyFont="1" applyBorder="1" applyAlignment="1">
      <alignment horizontal="right"/>
    </xf>
    <xf numFmtId="192" fontId="3" fillId="0" borderId="0" xfId="2" applyNumberFormat="1" applyFont="1" applyAlignment="1">
      <alignment horizontal="right"/>
    </xf>
    <xf numFmtId="192" fontId="3" fillId="0" borderId="5" xfId="11" applyNumberFormat="1" applyFont="1" applyBorder="1" applyAlignment="1">
      <alignment horizontal="right"/>
    </xf>
    <xf numFmtId="196" fontId="23" fillId="0" borderId="0" xfId="35" applyNumberFormat="1" applyFont="1" applyAlignment="1">
      <alignment horizontal="right"/>
    </xf>
    <xf numFmtId="196" fontId="23" fillId="0" borderId="6" xfId="35" applyNumberFormat="1" applyFont="1" applyBorder="1" applyAlignment="1">
      <alignment horizontal="right" vertical="center"/>
    </xf>
    <xf numFmtId="196" fontId="23" fillId="0" borderId="0" xfId="35" applyNumberFormat="1" applyFont="1" applyAlignment="1">
      <alignment horizontal="right" vertical="center"/>
    </xf>
    <xf numFmtId="194" fontId="3" fillId="0" borderId="2" xfId="1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 vertical="center"/>
    </xf>
    <xf numFmtId="190" fontId="2" fillId="0" borderId="0" xfId="88" applyFont="1" applyFill="1" applyAlignment="1">
      <alignment horizontal="center"/>
    </xf>
    <xf numFmtId="39" fontId="24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192" fontId="5" fillId="0" borderId="1" xfId="0" applyNumberFormat="1" applyFont="1" applyBorder="1" applyAlignment="1">
      <alignment horizontal="center"/>
    </xf>
    <xf numFmtId="37" fontId="30" fillId="0" borderId="1" xfId="0" applyNumberFormat="1" applyFont="1" applyBorder="1" applyAlignment="1">
      <alignment horizontal="center"/>
    </xf>
    <xf numFmtId="39" fontId="14" fillId="0" borderId="0" xfId="0" applyNumberFormat="1" applyFont="1" applyAlignment="1">
      <alignment horizontal="left"/>
    </xf>
    <xf numFmtId="195" fontId="5" fillId="0" borderId="1" xfId="0" applyNumberFormat="1" applyFont="1" applyBorder="1" applyAlignment="1">
      <alignment horizontal="right" vertical="center"/>
    </xf>
    <xf numFmtId="195" fontId="5" fillId="0" borderId="1" xfId="0" applyNumberFormat="1" applyFont="1" applyBorder="1" applyAlignment="1">
      <alignment horizontal="center"/>
    </xf>
    <xf numFmtId="195" fontId="5" fillId="0" borderId="3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</cellXfs>
  <cellStyles count="90"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  <cellStyle name="จุลภาค" xfId="88" builtinId="3"/>
    <cellStyle name="ปกติ" xfId="0" builtinId="0"/>
    <cellStyle name="เปอร์เซ็นต์" xfId="89" builtin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47625</xdr:rowOff>
    </xdr:from>
    <xdr:to>
      <xdr:col>15</xdr:col>
      <xdr:colOff>600338</xdr:colOff>
      <xdr:row>0</xdr:row>
      <xdr:rowOff>47625</xdr:rowOff>
    </xdr:to>
    <xdr:pic>
      <xdr:nvPicPr>
        <xdr:cNvPr id="13360" name="Picture 167">
          <a:extLst>
            <a:ext uri="{FF2B5EF4-FFF2-40B4-BE49-F238E27FC236}">
              <a16:creationId xmlns:a16="http://schemas.microsoft.com/office/drawing/2014/main" id="{60459A1F-3DA8-E2D3-F0F4-9DD1B752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625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77"/>
  <sheetViews>
    <sheetView view="pageBreakPreview" topLeftCell="A54" zoomScaleNormal="100" zoomScaleSheetLayoutView="100" workbookViewId="0">
      <selection activeCell="P72" sqref="P72"/>
    </sheetView>
  </sheetViews>
  <sheetFormatPr defaultColWidth="11.42578125" defaultRowHeight="23.25" customHeight="1"/>
  <cols>
    <col min="1" max="2" width="2.140625" style="1" customWidth="1"/>
    <col min="3" max="4" width="9.140625" style="1" customWidth="1"/>
    <col min="5" max="5" width="11" style="1" customWidth="1"/>
    <col min="6" max="6" width="1.140625" style="1" customWidth="1"/>
    <col min="7" max="7" width="0.7109375" style="1" customWidth="1"/>
    <col min="8" max="8" width="7.28515625" style="16" customWidth="1"/>
    <col min="9" max="9" width="1.7109375" style="16" customWidth="1"/>
    <col min="10" max="10" width="15.140625" style="98" customWidth="1"/>
    <col min="11" max="11" width="1.42578125" style="98" customWidth="1"/>
    <col min="12" max="12" width="15.140625" style="98" customWidth="1"/>
    <col min="13" max="13" width="1.42578125" style="98" customWidth="1"/>
    <col min="14" max="14" width="15.140625" style="98" customWidth="1"/>
    <col min="15" max="15" width="1.42578125" style="98" customWidth="1"/>
    <col min="16" max="16" width="15.140625" style="98" customWidth="1"/>
    <col min="17" max="17" width="2.5703125" style="1" customWidth="1"/>
    <col min="18" max="16384" width="11.42578125" style="1"/>
  </cols>
  <sheetData>
    <row r="1" spans="1:16" ht="24" customHeight="1">
      <c r="A1" s="266" t="s">
        <v>111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6" ht="24" customHeight="1">
      <c r="A2" s="266" t="s">
        <v>112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6" ht="24" customHeight="1">
      <c r="A3" s="266" t="s">
        <v>151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6" ht="24" customHeight="1">
      <c r="A4" s="149"/>
      <c r="B4" s="149"/>
      <c r="C4" s="149"/>
      <c r="D4" s="149"/>
      <c r="E4" s="149"/>
      <c r="F4" s="149"/>
      <c r="G4" s="149"/>
      <c r="H4" s="149"/>
      <c r="I4" s="149"/>
      <c r="J4" s="150"/>
      <c r="L4" s="150"/>
      <c r="N4" s="150"/>
      <c r="O4" s="150"/>
      <c r="P4" s="150"/>
    </row>
    <row r="5" spans="1:16" ht="24" customHeight="1">
      <c r="B5" s="2"/>
      <c r="C5" s="2"/>
      <c r="D5" s="2"/>
      <c r="E5" s="2"/>
      <c r="F5" s="2"/>
      <c r="G5" s="2"/>
      <c r="H5" s="3"/>
      <c r="I5" s="3"/>
      <c r="J5" s="151"/>
      <c r="L5" s="99"/>
      <c r="N5" s="99"/>
      <c r="O5" s="99"/>
      <c r="P5" s="151" t="s">
        <v>0</v>
      </c>
    </row>
    <row r="6" spans="1:16" ht="24" customHeight="1">
      <c r="B6" s="2"/>
      <c r="C6" s="2"/>
      <c r="D6" s="2"/>
      <c r="E6" s="2"/>
      <c r="F6" s="2"/>
      <c r="G6" s="2"/>
      <c r="H6" s="3"/>
      <c r="I6" s="3"/>
      <c r="J6" s="267" t="s">
        <v>109</v>
      </c>
      <c r="K6" s="267"/>
      <c r="L6" s="267"/>
      <c r="M6" s="152"/>
      <c r="N6" s="267" t="s">
        <v>110</v>
      </c>
      <c r="O6" s="267"/>
      <c r="P6" s="267"/>
    </row>
    <row r="7" spans="1:16" s="5" customFormat="1" ht="24" customHeight="1">
      <c r="A7" s="13"/>
      <c r="B7" s="13"/>
      <c r="C7" s="13"/>
      <c r="D7" s="6" t="s">
        <v>1</v>
      </c>
      <c r="E7" s="6"/>
      <c r="F7" s="6"/>
      <c r="G7" s="13"/>
      <c r="H7" s="153" t="s">
        <v>2</v>
      </c>
      <c r="I7" s="153"/>
      <c r="J7" s="101" t="s">
        <v>152</v>
      </c>
      <c r="K7" s="154"/>
      <c r="L7" s="101" t="s">
        <v>3</v>
      </c>
      <c r="M7" s="155"/>
      <c r="N7" s="101" t="s">
        <v>152</v>
      </c>
      <c r="O7" s="154"/>
      <c r="P7" s="101" t="s">
        <v>3</v>
      </c>
    </row>
    <row r="8" spans="1:16" s="5" customFormat="1" ht="24" customHeight="1">
      <c r="A8" s="13"/>
      <c r="B8" s="13"/>
      <c r="C8" s="13"/>
      <c r="D8" s="6"/>
      <c r="E8" s="6"/>
      <c r="F8" s="6"/>
      <c r="G8" s="13"/>
      <c r="H8" s="156"/>
      <c r="I8" s="153"/>
      <c r="J8" s="175" t="s">
        <v>128</v>
      </c>
      <c r="K8" s="155"/>
      <c r="L8" s="175" t="s">
        <v>130</v>
      </c>
      <c r="M8" s="155"/>
      <c r="N8" s="175" t="s">
        <v>128</v>
      </c>
      <c r="O8" s="176"/>
      <c r="P8" s="175" t="s">
        <v>130</v>
      </c>
    </row>
    <row r="9" spans="1:16" s="5" customFormat="1" ht="24" customHeight="1">
      <c r="A9" s="13"/>
      <c r="B9" s="13"/>
      <c r="C9" s="13"/>
      <c r="D9" s="6"/>
      <c r="E9" s="6"/>
      <c r="F9" s="6"/>
      <c r="G9" s="13"/>
      <c r="H9" s="156"/>
      <c r="I9" s="153"/>
      <c r="J9" s="175" t="s">
        <v>129</v>
      </c>
      <c r="K9" s="155"/>
      <c r="L9" s="157"/>
      <c r="M9" s="155"/>
      <c r="N9" s="175" t="s">
        <v>129</v>
      </c>
      <c r="O9" s="176"/>
      <c r="P9" s="175"/>
    </row>
    <row r="10" spans="1:16" s="9" customFormat="1" ht="24" customHeight="1">
      <c r="A10" s="158" t="s">
        <v>4</v>
      </c>
      <c r="B10" s="11"/>
      <c r="C10" s="11"/>
      <c r="D10" s="11"/>
      <c r="E10" s="11"/>
      <c r="F10" s="11"/>
      <c r="G10" s="11"/>
      <c r="H10" s="63"/>
      <c r="I10" s="7"/>
      <c r="J10" s="159"/>
      <c r="K10" s="99"/>
      <c r="L10" s="102"/>
      <c r="M10" s="99"/>
      <c r="N10" s="102"/>
      <c r="O10" s="159"/>
      <c r="P10" s="159"/>
    </row>
    <row r="11" spans="1:16" ht="24" customHeight="1">
      <c r="A11" s="8" t="s">
        <v>5</v>
      </c>
      <c r="B11" s="8"/>
      <c r="C11" s="8"/>
      <c r="D11" s="8"/>
      <c r="E11" s="160"/>
      <c r="F11" s="160"/>
      <c r="G11" s="2"/>
      <c r="H11" s="64"/>
      <c r="I11" s="21"/>
      <c r="J11" s="52">
        <v>628024986</v>
      </c>
      <c r="L11" s="52">
        <v>247905737</v>
      </c>
      <c r="N11" s="52">
        <v>425902811</v>
      </c>
      <c r="O11" s="52"/>
      <c r="P11" s="52">
        <v>139946699</v>
      </c>
    </row>
    <row r="12" spans="1:16" ht="24" customHeight="1">
      <c r="A12" s="8" t="s">
        <v>6</v>
      </c>
      <c r="B12" s="8"/>
      <c r="C12" s="8"/>
      <c r="D12" s="8"/>
      <c r="E12" s="160"/>
      <c r="F12" s="160"/>
      <c r="G12" s="2"/>
      <c r="H12" s="64">
        <v>6</v>
      </c>
      <c r="I12" s="21"/>
      <c r="J12" s="52">
        <v>161229427</v>
      </c>
      <c r="L12" s="52">
        <v>530634115</v>
      </c>
      <c r="N12" s="52">
        <v>161229427</v>
      </c>
      <c r="O12" s="52"/>
      <c r="P12" s="52">
        <v>530634115</v>
      </c>
    </row>
    <row r="13" spans="1:16" ht="24" customHeight="1">
      <c r="A13" s="8" t="s">
        <v>116</v>
      </c>
      <c r="B13" s="8"/>
      <c r="C13" s="8"/>
      <c r="D13" s="8"/>
      <c r="E13" s="160"/>
      <c r="F13" s="160"/>
      <c r="G13" s="2"/>
      <c r="H13" s="64">
        <v>8</v>
      </c>
      <c r="I13" s="21"/>
      <c r="J13" s="52">
        <v>7949532</v>
      </c>
      <c r="L13" s="52">
        <v>7362313</v>
      </c>
      <c r="N13" s="52">
        <v>8951656</v>
      </c>
      <c r="O13" s="103"/>
      <c r="P13" s="52">
        <v>16130572</v>
      </c>
    </row>
    <row r="14" spans="1:16" ht="24" customHeight="1">
      <c r="A14" s="1" t="s">
        <v>7</v>
      </c>
      <c r="G14" s="2"/>
      <c r="H14" s="64">
        <v>9</v>
      </c>
      <c r="I14" s="21"/>
      <c r="J14" s="77">
        <v>306681733</v>
      </c>
      <c r="L14" s="52">
        <v>271630587</v>
      </c>
      <c r="N14" s="52">
        <v>284599442</v>
      </c>
      <c r="O14" s="103"/>
      <c r="P14" s="77">
        <v>251060811</v>
      </c>
    </row>
    <row r="15" spans="1:16" ht="24" customHeight="1">
      <c r="A15" s="1" t="s">
        <v>8</v>
      </c>
      <c r="G15" s="2"/>
      <c r="H15" s="64">
        <v>10</v>
      </c>
      <c r="I15" s="21"/>
      <c r="J15" s="77">
        <v>43574702</v>
      </c>
      <c r="L15" s="52">
        <v>41134390</v>
      </c>
      <c r="N15" s="52">
        <v>41647281</v>
      </c>
      <c r="O15" s="103"/>
      <c r="P15" s="77">
        <v>40001558</v>
      </c>
    </row>
    <row r="16" spans="1:16" ht="24" customHeight="1">
      <c r="A16" s="1" t="s">
        <v>9</v>
      </c>
      <c r="G16" s="2"/>
      <c r="H16" s="64"/>
      <c r="I16" s="21"/>
      <c r="J16" s="77">
        <v>29829465</v>
      </c>
      <c r="L16" s="52">
        <v>29458735</v>
      </c>
      <c r="N16" s="52">
        <v>27061229</v>
      </c>
      <c r="O16" s="103"/>
      <c r="P16" s="77">
        <v>26300963</v>
      </c>
    </row>
    <row r="17" spans="1:16" ht="24" customHeight="1">
      <c r="A17" s="1" t="s">
        <v>10</v>
      </c>
      <c r="G17" s="2"/>
      <c r="H17" s="63"/>
      <c r="I17" s="10"/>
      <c r="J17" s="52">
        <v>21279656</v>
      </c>
      <c r="L17" s="52">
        <v>16075090</v>
      </c>
      <c r="N17" s="52">
        <v>18569069</v>
      </c>
      <c r="P17" s="52">
        <v>13969698</v>
      </c>
    </row>
    <row r="18" spans="1:16" ht="24" customHeight="1">
      <c r="A18" s="5" t="s">
        <v>11</v>
      </c>
      <c r="G18" s="2"/>
      <c r="H18" s="63"/>
      <c r="I18" s="10"/>
      <c r="J18" s="104">
        <f>SUM(J11:J17)</f>
        <v>1198569501</v>
      </c>
      <c r="L18" s="104">
        <f>SUM(L11:L17)</f>
        <v>1144200967</v>
      </c>
      <c r="N18" s="104">
        <f>SUM(N11:N17)</f>
        <v>967960915</v>
      </c>
      <c r="P18" s="104">
        <f>SUM(P11:P17)</f>
        <v>1018044416</v>
      </c>
    </row>
    <row r="19" spans="1:16" ht="24" customHeight="1">
      <c r="A19" s="11" t="s">
        <v>12</v>
      </c>
      <c r="D19" s="2"/>
      <c r="E19" s="2"/>
      <c r="F19" s="2"/>
      <c r="G19" s="2"/>
      <c r="H19" s="161"/>
      <c r="I19" s="12"/>
      <c r="L19" s="162"/>
      <c r="N19" s="162"/>
    </row>
    <row r="20" spans="1:16" ht="24" customHeight="1">
      <c r="A20" s="8" t="s">
        <v>13</v>
      </c>
      <c r="B20" s="8"/>
      <c r="C20" s="8"/>
      <c r="D20" s="2"/>
      <c r="E20" s="2"/>
      <c r="F20" s="2"/>
      <c r="G20" s="2"/>
      <c r="H20" s="161">
        <v>7</v>
      </c>
      <c r="I20" s="12"/>
      <c r="J20" s="52">
        <v>20800000</v>
      </c>
      <c r="L20" s="52">
        <v>15100000</v>
      </c>
      <c r="N20" s="52">
        <v>16700000</v>
      </c>
      <c r="P20" s="52">
        <v>15100000</v>
      </c>
    </row>
    <row r="21" spans="1:16" ht="24" customHeight="1">
      <c r="A21" s="8" t="s">
        <v>14</v>
      </c>
      <c r="B21" s="8"/>
      <c r="C21" s="8"/>
      <c r="D21" s="2"/>
      <c r="E21" s="2"/>
      <c r="F21" s="2"/>
      <c r="G21" s="2"/>
      <c r="H21" s="161">
        <v>11</v>
      </c>
      <c r="I21" s="12"/>
      <c r="J21" s="52">
        <v>0</v>
      </c>
      <c r="L21" s="52">
        <v>0</v>
      </c>
      <c r="N21" s="52">
        <v>149999600</v>
      </c>
      <c r="P21" s="52">
        <v>149999600</v>
      </c>
    </row>
    <row r="22" spans="1:16" ht="24" customHeight="1">
      <c r="A22" s="1" t="s">
        <v>15</v>
      </c>
      <c r="G22" s="8"/>
      <c r="H22" s="64">
        <v>12</v>
      </c>
      <c r="I22" s="21"/>
      <c r="J22" s="77">
        <v>1151200199</v>
      </c>
      <c r="L22" s="52">
        <v>1158263054</v>
      </c>
      <c r="N22" s="52">
        <v>1093396906</v>
      </c>
      <c r="O22" s="103"/>
      <c r="P22" s="77">
        <v>1110216155</v>
      </c>
    </row>
    <row r="23" spans="1:16" ht="24" customHeight="1">
      <c r="A23" s="1" t="s">
        <v>16</v>
      </c>
      <c r="G23" s="8"/>
      <c r="H23" s="64">
        <v>13</v>
      </c>
      <c r="I23" s="21"/>
      <c r="J23" s="52">
        <v>638400089</v>
      </c>
      <c r="L23" s="52">
        <v>636635373</v>
      </c>
      <c r="N23" s="52">
        <v>572292884</v>
      </c>
      <c r="O23" s="103"/>
      <c r="P23" s="52">
        <v>565944470</v>
      </c>
    </row>
    <row r="24" spans="1:16" ht="24" customHeight="1">
      <c r="A24" s="163" t="s">
        <v>17</v>
      </c>
      <c r="G24" s="8"/>
      <c r="H24" s="64"/>
      <c r="I24" s="21"/>
      <c r="J24" s="52">
        <v>3949166</v>
      </c>
      <c r="L24" s="52">
        <v>4509241</v>
      </c>
      <c r="N24" s="52">
        <v>3802381</v>
      </c>
      <c r="O24" s="103"/>
      <c r="P24" s="52">
        <v>4389035</v>
      </c>
    </row>
    <row r="25" spans="1:16" ht="24" customHeight="1">
      <c r="A25" s="163" t="s">
        <v>18</v>
      </c>
      <c r="B25" s="163"/>
      <c r="C25" s="163"/>
      <c r="D25" s="163"/>
      <c r="E25" s="163"/>
      <c r="F25" s="163"/>
      <c r="G25" s="8"/>
      <c r="H25" s="64"/>
      <c r="I25" s="21"/>
      <c r="J25" s="52">
        <v>9560707</v>
      </c>
      <c r="L25" s="52">
        <v>10915109</v>
      </c>
      <c r="N25" s="52">
        <v>9560707</v>
      </c>
      <c r="O25" s="103"/>
      <c r="P25" s="52">
        <v>11106578</v>
      </c>
    </row>
    <row r="26" spans="1:16" ht="24" customHeight="1">
      <c r="A26" s="163" t="s">
        <v>19</v>
      </c>
      <c r="B26" s="163"/>
      <c r="C26" s="163"/>
      <c r="D26" s="163"/>
      <c r="E26" s="163"/>
      <c r="F26" s="163"/>
      <c r="G26" s="8"/>
      <c r="H26" s="64"/>
      <c r="I26" s="21"/>
      <c r="J26" s="52">
        <v>164892965</v>
      </c>
      <c r="L26" s="52">
        <v>148518988</v>
      </c>
      <c r="N26" s="52">
        <v>160536865</v>
      </c>
      <c r="O26" s="105"/>
      <c r="P26" s="52">
        <v>144162888</v>
      </c>
    </row>
    <row r="27" spans="1:16" ht="24" customHeight="1">
      <c r="A27" s="13" t="s">
        <v>20</v>
      </c>
      <c r="B27" s="13"/>
      <c r="C27" s="13"/>
      <c r="D27" s="13"/>
      <c r="E27" s="13"/>
      <c r="F27" s="13"/>
      <c r="G27" s="8"/>
      <c r="H27" s="63"/>
      <c r="I27" s="10"/>
      <c r="J27" s="104">
        <f>SUM(J20:J26)</f>
        <v>1988803126</v>
      </c>
      <c r="L27" s="104">
        <f>SUM(L20:L26)</f>
        <v>1973941765</v>
      </c>
      <c r="N27" s="104">
        <f>SUM(N20:N26)</f>
        <v>2006289343</v>
      </c>
      <c r="P27" s="104">
        <f>SUM(P20:P26)</f>
        <v>2000918726</v>
      </c>
    </row>
    <row r="28" spans="1:16" ht="24" customHeight="1" thickBot="1">
      <c r="A28" s="11" t="s">
        <v>21</v>
      </c>
      <c r="B28" s="11"/>
      <c r="C28" s="11"/>
      <c r="D28" s="11"/>
      <c r="E28" s="11"/>
      <c r="F28" s="11"/>
      <c r="G28" s="8"/>
      <c r="H28" s="63"/>
      <c r="I28" s="10"/>
      <c r="J28" s="106">
        <f>J18+J27</f>
        <v>3187372627</v>
      </c>
      <c r="L28" s="106">
        <f>L18+L27</f>
        <v>3118142732</v>
      </c>
      <c r="N28" s="106">
        <f>N18+N27</f>
        <v>2974250258</v>
      </c>
      <c r="O28" s="107"/>
      <c r="P28" s="106">
        <f>P18+P27</f>
        <v>3018963142</v>
      </c>
    </row>
    <row r="29" spans="1:16" ht="24" customHeight="1" thickTop="1">
      <c r="A29" s="13"/>
      <c r="B29" s="13"/>
      <c r="C29" s="13"/>
      <c r="D29" s="13"/>
      <c r="E29" s="13"/>
      <c r="F29" s="13"/>
      <c r="G29" s="13"/>
      <c r="H29" s="14"/>
      <c r="I29" s="14"/>
    </row>
    <row r="30" spans="1:16" ht="24" customHeight="1">
      <c r="B30" s="13"/>
      <c r="C30" s="13"/>
      <c r="F30" s="2"/>
      <c r="G30" s="13"/>
    </row>
    <row r="31" spans="1:16" ht="24" customHeight="1">
      <c r="A31" s="1" t="s">
        <v>143</v>
      </c>
      <c r="B31" s="13"/>
      <c r="C31" s="13"/>
      <c r="F31" s="2"/>
      <c r="G31" s="13"/>
    </row>
    <row r="32" spans="1:16" ht="24" customHeight="1">
      <c r="B32" s="13"/>
      <c r="C32" s="13"/>
      <c r="D32" s="2"/>
      <c r="E32" s="2"/>
      <c r="F32" s="2"/>
      <c r="G32" s="13"/>
      <c r="H32" s="15"/>
      <c r="I32" s="15"/>
    </row>
    <row r="33" spans="1:17" ht="23.45" customHeight="1">
      <c r="A33" s="266" t="str">
        <f>A1</f>
        <v>บริษัท เดอะคลีนิกค์ คลินิคเวชกรรม จำกัด (มหาชน) และบริษัทย่อย</v>
      </c>
      <c r="B33" s="266"/>
      <c r="C33" s="266"/>
      <c r="D33" s="266"/>
      <c r="E33" s="266"/>
      <c r="F33" s="266"/>
      <c r="G33" s="266"/>
      <c r="H33" s="266"/>
      <c r="I33" s="266"/>
      <c r="J33" s="266"/>
    </row>
    <row r="34" spans="1:17" ht="23.45" customHeight="1">
      <c r="A34" s="266" t="s">
        <v>131</v>
      </c>
      <c r="B34" s="266"/>
      <c r="C34" s="266"/>
      <c r="D34" s="266"/>
      <c r="E34" s="266"/>
      <c r="F34" s="266"/>
      <c r="G34" s="266"/>
      <c r="H34" s="266"/>
      <c r="I34" s="266"/>
      <c r="J34" s="266"/>
    </row>
    <row r="35" spans="1:17" ht="23.45" customHeight="1">
      <c r="A35" s="266" t="str">
        <f>A3</f>
        <v>ณ วันที่ 30 มิถุนายน 2568</v>
      </c>
      <c r="B35" s="266"/>
      <c r="C35" s="266"/>
      <c r="D35" s="266"/>
      <c r="E35" s="266"/>
      <c r="F35" s="266"/>
      <c r="G35" s="266"/>
      <c r="H35" s="266"/>
      <c r="I35" s="266"/>
      <c r="J35" s="266"/>
    </row>
    <row r="36" spans="1:17" ht="21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50"/>
      <c r="L36" s="99"/>
      <c r="N36" s="99"/>
      <c r="O36" s="99"/>
      <c r="P36" s="151" t="s">
        <v>0</v>
      </c>
    </row>
    <row r="37" spans="1:17" ht="21" customHeight="1">
      <c r="B37" s="2"/>
      <c r="C37" s="2"/>
      <c r="D37" s="2"/>
      <c r="E37" s="2"/>
      <c r="F37" s="2"/>
      <c r="G37" s="2"/>
      <c r="H37" s="3"/>
      <c r="I37" s="3"/>
      <c r="J37" s="267" t="s">
        <v>109</v>
      </c>
      <c r="K37" s="267"/>
      <c r="L37" s="267"/>
      <c r="N37" s="267" t="s">
        <v>110</v>
      </c>
      <c r="O37" s="267"/>
      <c r="P37" s="267"/>
    </row>
    <row r="38" spans="1:17" ht="21" customHeight="1">
      <c r="A38" s="2"/>
      <c r="B38" s="2"/>
      <c r="C38" s="265" t="s">
        <v>22</v>
      </c>
      <c r="D38" s="265"/>
      <c r="E38" s="265"/>
      <c r="F38" s="2"/>
      <c r="G38" s="2"/>
      <c r="H38" s="153" t="s">
        <v>2</v>
      </c>
      <c r="I38" s="153"/>
      <c r="J38" s="101" t="s">
        <v>152</v>
      </c>
      <c r="K38" s="154"/>
      <c r="L38" s="101" t="s">
        <v>3</v>
      </c>
      <c r="M38" s="155"/>
      <c r="N38" s="101" t="s">
        <v>152</v>
      </c>
      <c r="O38" s="154"/>
      <c r="P38" s="101" t="s">
        <v>3</v>
      </c>
    </row>
    <row r="39" spans="1:17" ht="21" customHeight="1">
      <c r="A39" s="2"/>
      <c r="B39" s="2"/>
      <c r="C39" s="2"/>
      <c r="D39" s="5"/>
      <c r="E39" s="2"/>
      <c r="F39" s="2"/>
      <c r="G39" s="2"/>
      <c r="H39" s="153"/>
      <c r="I39" s="153"/>
      <c r="J39" s="175" t="s">
        <v>128</v>
      </c>
      <c r="K39" s="177"/>
      <c r="L39" s="175" t="s">
        <v>130</v>
      </c>
      <c r="M39" s="178"/>
      <c r="N39" s="175" t="s">
        <v>128</v>
      </c>
      <c r="O39" s="176"/>
      <c r="P39" s="175" t="s">
        <v>130</v>
      </c>
    </row>
    <row r="40" spans="1:17" ht="21" customHeight="1">
      <c r="A40" s="2"/>
      <c r="B40" s="2"/>
      <c r="C40" s="2"/>
      <c r="D40" s="5"/>
      <c r="E40" s="2"/>
      <c r="F40" s="2"/>
      <c r="G40" s="2"/>
      <c r="H40" s="153"/>
      <c r="I40" s="153"/>
      <c r="J40" s="175" t="s">
        <v>129</v>
      </c>
      <c r="K40" s="177"/>
      <c r="L40" s="179"/>
      <c r="M40" s="178"/>
      <c r="N40" s="175" t="s">
        <v>129</v>
      </c>
      <c r="O40" s="176"/>
      <c r="P40" s="175"/>
    </row>
    <row r="41" spans="1:17" ht="21" customHeight="1">
      <c r="A41" s="158" t="s">
        <v>23</v>
      </c>
      <c r="B41" s="164"/>
      <c r="C41" s="164"/>
      <c r="D41" s="164"/>
      <c r="E41" s="164"/>
      <c r="F41" s="164"/>
      <c r="G41" s="2"/>
      <c r="H41" s="20"/>
      <c r="I41" s="3"/>
      <c r="J41" s="165"/>
      <c r="L41" s="108"/>
      <c r="N41" s="108"/>
      <c r="O41" s="165"/>
      <c r="P41" s="165"/>
    </row>
    <row r="42" spans="1:17" ht="21" customHeight="1">
      <c r="A42" s="1" t="s">
        <v>24</v>
      </c>
      <c r="D42" s="163"/>
      <c r="E42" s="163"/>
      <c r="F42" s="163"/>
      <c r="G42" s="8"/>
      <c r="H42" s="63">
        <v>14</v>
      </c>
      <c r="I42" s="21"/>
      <c r="J42" s="109">
        <v>281793070</v>
      </c>
      <c r="K42" s="166"/>
      <c r="L42" s="109">
        <v>277315114</v>
      </c>
      <c r="M42" s="166"/>
      <c r="N42" s="109">
        <v>234264714</v>
      </c>
      <c r="O42" s="110"/>
      <c r="P42" s="109">
        <v>295919609</v>
      </c>
      <c r="Q42" s="167"/>
    </row>
    <row r="43" spans="1:17" ht="21" customHeight="1">
      <c r="A43" s="1" t="s">
        <v>25</v>
      </c>
      <c r="D43" s="163"/>
      <c r="E43" s="163"/>
      <c r="F43" s="163"/>
      <c r="G43" s="8"/>
      <c r="H43" s="64"/>
      <c r="I43" s="21"/>
      <c r="J43" s="111">
        <v>44436423</v>
      </c>
      <c r="K43" s="166"/>
      <c r="L43" s="111">
        <v>39165002</v>
      </c>
      <c r="M43" s="166"/>
      <c r="N43" s="111">
        <v>39630376</v>
      </c>
      <c r="O43" s="110"/>
      <c r="P43" s="111">
        <v>37288683</v>
      </c>
      <c r="Q43" s="167"/>
    </row>
    <row r="44" spans="1:17" ht="21" customHeight="1">
      <c r="A44" s="1" t="s">
        <v>26</v>
      </c>
      <c r="D44" s="163"/>
      <c r="E44" s="163"/>
      <c r="F44" s="163"/>
      <c r="G44" s="8"/>
      <c r="H44" s="63">
        <v>15</v>
      </c>
      <c r="I44" s="21"/>
      <c r="J44" s="111">
        <v>438528519</v>
      </c>
      <c r="K44" s="166"/>
      <c r="L44" s="111">
        <v>405763417</v>
      </c>
      <c r="M44" s="166"/>
      <c r="N44" s="111">
        <v>394733851</v>
      </c>
      <c r="O44" s="110"/>
      <c r="P44" s="111">
        <v>372467606</v>
      </c>
      <c r="Q44" s="167"/>
    </row>
    <row r="45" spans="1:17" ht="21" customHeight="1">
      <c r="A45" s="1" t="s">
        <v>133</v>
      </c>
      <c r="D45" s="163"/>
      <c r="E45" s="163"/>
      <c r="F45" s="163"/>
      <c r="G45" s="8"/>
      <c r="H45" s="63"/>
      <c r="I45" s="21"/>
      <c r="J45" s="111"/>
      <c r="K45" s="166"/>
      <c r="L45" s="111"/>
      <c r="M45" s="166"/>
      <c r="N45" s="111"/>
      <c r="O45" s="110"/>
      <c r="P45" s="111"/>
      <c r="Q45" s="167"/>
    </row>
    <row r="46" spans="1:17" ht="21" customHeight="1">
      <c r="B46" s="1" t="s">
        <v>134</v>
      </c>
      <c r="D46" s="163"/>
      <c r="E46" s="163"/>
      <c r="F46" s="163"/>
      <c r="G46" s="8"/>
      <c r="H46" s="64">
        <v>13</v>
      </c>
      <c r="I46" s="21"/>
      <c r="J46" s="111">
        <v>133564391</v>
      </c>
      <c r="K46" s="166"/>
      <c r="L46" s="111">
        <v>127717711</v>
      </c>
      <c r="M46" s="166"/>
      <c r="N46" s="111">
        <v>122669989</v>
      </c>
      <c r="O46" s="110"/>
      <c r="P46" s="111">
        <v>117292723</v>
      </c>
      <c r="Q46" s="167"/>
    </row>
    <row r="47" spans="1:17" ht="21" customHeight="1">
      <c r="A47" s="1" t="s">
        <v>27</v>
      </c>
      <c r="G47" s="2"/>
      <c r="H47" s="63"/>
      <c r="I47" s="10"/>
      <c r="J47" s="111">
        <v>10325216</v>
      </c>
      <c r="K47" s="166"/>
      <c r="L47" s="111">
        <v>15021577</v>
      </c>
      <c r="M47" s="166"/>
      <c r="N47" s="111">
        <v>8606010</v>
      </c>
      <c r="O47" s="110"/>
      <c r="P47" s="111">
        <v>13979836</v>
      </c>
      <c r="Q47" s="167"/>
    </row>
    <row r="48" spans="1:17" ht="21" customHeight="1">
      <c r="A48" s="47" t="s">
        <v>28</v>
      </c>
      <c r="B48" s="158"/>
      <c r="C48" s="168"/>
      <c r="D48" s="158"/>
      <c r="E48" s="158"/>
      <c r="F48" s="158"/>
      <c r="G48" s="13"/>
      <c r="H48" s="63"/>
      <c r="I48" s="10"/>
      <c r="J48" s="104">
        <f>SUM(J42:J47)</f>
        <v>908647619</v>
      </c>
      <c r="K48" s="166"/>
      <c r="L48" s="104">
        <f>SUM(L42:L47)</f>
        <v>864982821</v>
      </c>
      <c r="M48" s="166"/>
      <c r="N48" s="104">
        <f>SUM(N42:N47)</f>
        <v>799904940</v>
      </c>
      <c r="O48" s="107"/>
      <c r="P48" s="104">
        <f>SUM(P42:P47)</f>
        <v>836948457</v>
      </c>
      <c r="Q48" s="167"/>
    </row>
    <row r="49" spans="1:16" ht="21" customHeight="1">
      <c r="A49" s="5" t="s">
        <v>29</v>
      </c>
      <c r="G49" s="2"/>
      <c r="H49" s="65"/>
      <c r="I49" s="3"/>
      <c r="J49" s="112"/>
      <c r="L49" s="108"/>
      <c r="N49" s="108"/>
      <c r="O49" s="112"/>
      <c r="P49" s="112"/>
    </row>
    <row r="50" spans="1:16" ht="21" customHeight="1">
      <c r="A50" s="1" t="s">
        <v>30</v>
      </c>
      <c r="G50" s="2"/>
      <c r="H50" s="64">
        <v>13</v>
      </c>
      <c r="I50" s="21"/>
      <c r="J50" s="52">
        <v>526054036</v>
      </c>
      <c r="L50" s="52">
        <v>530326812</v>
      </c>
      <c r="N50" s="52">
        <v>470250406</v>
      </c>
      <c r="O50" s="113"/>
      <c r="P50" s="52">
        <v>469925320</v>
      </c>
    </row>
    <row r="51" spans="1:16" ht="21" customHeight="1">
      <c r="A51" s="1" t="s">
        <v>135</v>
      </c>
      <c r="G51" s="2"/>
      <c r="H51" s="64"/>
      <c r="I51" s="21"/>
      <c r="J51" s="52"/>
      <c r="L51" s="52"/>
      <c r="N51" s="52"/>
      <c r="O51" s="113"/>
      <c r="P51" s="52"/>
    </row>
    <row r="52" spans="1:16" ht="21" customHeight="1">
      <c r="B52" s="1" t="s">
        <v>136</v>
      </c>
      <c r="G52" s="2"/>
      <c r="H52" s="63"/>
      <c r="I52" s="10"/>
      <c r="J52" s="52">
        <v>2820748</v>
      </c>
      <c r="L52" s="52">
        <v>2560519</v>
      </c>
      <c r="N52" s="52">
        <v>2771927</v>
      </c>
      <c r="O52" s="113"/>
      <c r="P52" s="52">
        <v>2522878</v>
      </c>
    </row>
    <row r="53" spans="1:16" ht="21" customHeight="1">
      <c r="A53" s="1" t="s">
        <v>123</v>
      </c>
      <c r="G53" s="2"/>
      <c r="H53" s="63"/>
      <c r="I53" s="10"/>
      <c r="J53" s="52">
        <v>185468</v>
      </c>
      <c r="L53" s="52">
        <v>0</v>
      </c>
      <c r="N53" s="52">
        <v>0</v>
      </c>
      <c r="O53" s="113"/>
      <c r="P53" s="52">
        <v>0</v>
      </c>
    </row>
    <row r="54" spans="1:16" ht="21" customHeight="1">
      <c r="A54" s="1" t="s">
        <v>31</v>
      </c>
      <c r="G54" s="2"/>
      <c r="H54" s="66"/>
      <c r="I54" s="10"/>
      <c r="J54" s="52">
        <v>3343100</v>
      </c>
      <c r="L54" s="52">
        <v>3343100</v>
      </c>
      <c r="N54" s="52">
        <v>3343100</v>
      </c>
      <c r="O54" s="113"/>
      <c r="P54" s="52">
        <v>3343100</v>
      </c>
    </row>
    <row r="55" spans="1:16" ht="21" customHeight="1">
      <c r="A55" s="5" t="s">
        <v>32</v>
      </c>
      <c r="G55" s="2"/>
      <c r="H55" s="66"/>
      <c r="I55" s="10"/>
      <c r="J55" s="104">
        <f>SUM(J50:J54)</f>
        <v>532403352</v>
      </c>
      <c r="L55" s="104">
        <f>SUM(L50:L54)</f>
        <v>536230431</v>
      </c>
      <c r="N55" s="104">
        <f>SUM(N50:N54)</f>
        <v>476365433</v>
      </c>
      <c r="O55" s="112"/>
      <c r="P55" s="104">
        <f>SUM(P50:P54)</f>
        <v>475791298</v>
      </c>
    </row>
    <row r="56" spans="1:16" ht="21" customHeight="1">
      <c r="A56" s="5" t="s">
        <v>33</v>
      </c>
      <c r="G56" s="2"/>
      <c r="H56" s="66"/>
      <c r="I56" s="10"/>
      <c r="J56" s="104">
        <f>J48+J55</f>
        <v>1441050971</v>
      </c>
      <c r="L56" s="104">
        <f>L48+L55</f>
        <v>1401213252</v>
      </c>
      <c r="N56" s="104">
        <f>N48+N55</f>
        <v>1276270373</v>
      </c>
      <c r="O56" s="112"/>
      <c r="P56" s="104">
        <f>P48+P55</f>
        <v>1312739755</v>
      </c>
    </row>
    <row r="57" spans="1:16" ht="21" customHeight="1">
      <c r="A57" s="5" t="s">
        <v>34</v>
      </c>
      <c r="B57" s="164"/>
      <c r="C57" s="164"/>
      <c r="D57" s="164"/>
      <c r="E57" s="164"/>
      <c r="F57" s="164"/>
      <c r="G57" s="17"/>
      <c r="H57" s="169"/>
      <c r="I57" s="12"/>
    </row>
    <row r="58" spans="1:16" ht="21" customHeight="1">
      <c r="A58" s="18" t="s">
        <v>35</v>
      </c>
      <c r="B58" s="164"/>
      <c r="C58" s="164"/>
      <c r="D58" s="164"/>
      <c r="E58" s="164"/>
      <c r="F58" s="164"/>
      <c r="G58" s="17"/>
      <c r="H58" s="169"/>
      <c r="I58" s="12"/>
    </row>
    <row r="59" spans="1:16" ht="21" customHeight="1">
      <c r="A59" s="18" t="s">
        <v>137</v>
      </c>
      <c r="B59" s="164"/>
      <c r="C59" s="164"/>
      <c r="D59" s="164"/>
      <c r="E59" s="164"/>
      <c r="F59" s="164"/>
      <c r="G59" s="17"/>
      <c r="H59" s="169"/>
      <c r="I59" s="12"/>
    </row>
    <row r="60" spans="1:16" ht="21" customHeight="1" thickBot="1">
      <c r="B60" s="164"/>
      <c r="C60" s="164" t="s">
        <v>138</v>
      </c>
      <c r="D60" s="164"/>
      <c r="E60" s="164"/>
      <c r="F60" s="164"/>
      <c r="G60" s="17"/>
      <c r="H60" s="66"/>
      <c r="I60" s="12"/>
      <c r="J60" s="114">
        <v>110000000</v>
      </c>
      <c r="L60" s="114">
        <v>110000000</v>
      </c>
      <c r="N60" s="114">
        <v>110000000</v>
      </c>
      <c r="P60" s="114">
        <v>110000000</v>
      </c>
    </row>
    <row r="61" spans="1:16" ht="21" customHeight="1" thickTop="1">
      <c r="A61" s="18" t="s">
        <v>36</v>
      </c>
      <c r="B61" s="164"/>
      <c r="C61" s="19"/>
      <c r="D61" s="19"/>
      <c r="E61" s="19"/>
      <c r="F61" s="19"/>
      <c r="G61" s="164"/>
      <c r="H61" s="169"/>
      <c r="I61" s="12"/>
    </row>
    <row r="62" spans="1:16" ht="21" customHeight="1">
      <c r="A62" s="18" t="s">
        <v>137</v>
      </c>
      <c r="B62" s="164"/>
      <c r="C62" s="19"/>
      <c r="D62" s="19"/>
      <c r="E62" s="19"/>
      <c r="F62" s="19"/>
      <c r="G62" s="164"/>
      <c r="H62" s="169"/>
      <c r="I62" s="12"/>
    </row>
    <row r="63" spans="1:16" ht="21" customHeight="1">
      <c r="B63" s="164"/>
      <c r="C63" s="19" t="s">
        <v>138</v>
      </c>
      <c r="D63" s="19"/>
      <c r="E63" s="19"/>
      <c r="F63" s="19"/>
      <c r="G63" s="164"/>
      <c r="H63" s="64"/>
      <c r="I63" s="10"/>
      <c r="J63" s="52">
        <f>+'6'!E15</f>
        <v>110000000</v>
      </c>
      <c r="L63" s="52">
        <v>110000000</v>
      </c>
      <c r="N63" s="52">
        <f>+'7'!E21</f>
        <v>110000000</v>
      </c>
      <c r="O63" s="115"/>
      <c r="P63" s="52">
        <v>110000000</v>
      </c>
    </row>
    <row r="64" spans="1:16" ht="21" customHeight="1">
      <c r="A64" s="18" t="s">
        <v>37</v>
      </c>
      <c r="B64" s="164"/>
      <c r="C64" s="19"/>
      <c r="D64" s="19"/>
      <c r="E64" s="19"/>
      <c r="F64" s="19"/>
      <c r="G64" s="164"/>
      <c r="H64" s="66"/>
      <c r="I64" s="10"/>
      <c r="J64" s="52">
        <f>+'6'!G15</f>
        <v>12287719</v>
      </c>
      <c r="L64" s="52">
        <v>12287719</v>
      </c>
      <c r="N64" s="52">
        <f>+'7'!G21</f>
        <v>12287719</v>
      </c>
      <c r="O64" s="115"/>
      <c r="P64" s="52">
        <v>12287719</v>
      </c>
    </row>
    <row r="65" spans="1:16" ht="21" customHeight="1">
      <c r="A65" s="18" t="s">
        <v>38</v>
      </c>
      <c r="B65" s="164"/>
      <c r="C65" s="19"/>
      <c r="D65" s="19"/>
      <c r="E65" s="19"/>
      <c r="F65" s="19"/>
      <c r="G65" s="164"/>
      <c r="H65" s="64"/>
      <c r="I65" s="10"/>
      <c r="J65" s="52">
        <f>+'6'!I15</f>
        <v>1402883061</v>
      </c>
      <c r="L65" s="52">
        <v>1402883061</v>
      </c>
      <c r="N65" s="52">
        <f>+'7'!I21</f>
        <v>1402883061</v>
      </c>
      <c r="O65" s="115"/>
      <c r="P65" s="52">
        <v>1402883061</v>
      </c>
    </row>
    <row r="66" spans="1:16" ht="21" customHeight="1">
      <c r="A66" s="18" t="s">
        <v>159</v>
      </c>
      <c r="B66" s="164"/>
      <c r="C66" s="19"/>
      <c r="D66" s="19"/>
      <c r="E66" s="19"/>
      <c r="F66" s="19"/>
      <c r="G66" s="164"/>
      <c r="H66" s="64"/>
      <c r="I66" s="10"/>
      <c r="J66" s="52">
        <f>'6'!K15</f>
        <v>12401753</v>
      </c>
      <c r="L66" s="52">
        <v>0</v>
      </c>
      <c r="N66" s="52">
        <v>0</v>
      </c>
      <c r="O66" s="115"/>
      <c r="P66" s="52">
        <v>0</v>
      </c>
    </row>
    <row r="67" spans="1:16" ht="21" customHeight="1">
      <c r="A67" s="163" t="s">
        <v>39</v>
      </c>
      <c r="B67" s="163"/>
      <c r="C67" s="163"/>
      <c r="D67" s="163"/>
      <c r="E67" s="163"/>
      <c r="F67" s="163"/>
      <c r="G67" s="164"/>
      <c r="H67" s="66"/>
      <c r="I67" s="10"/>
      <c r="J67" s="107"/>
      <c r="L67" s="116"/>
      <c r="N67" s="116"/>
      <c r="O67" s="107"/>
      <c r="P67" s="107"/>
    </row>
    <row r="68" spans="1:16" ht="21" customHeight="1">
      <c r="A68" s="163" t="s">
        <v>40</v>
      </c>
      <c r="B68" s="163"/>
      <c r="C68" s="163"/>
      <c r="D68" s="2"/>
      <c r="E68" s="2"/>
      <c r="F68" s="2"/>
      <c r="G68" s="2"/>
      <c r="H68" s="63">
        <v>17</v>
      </c>
      <c r="I68" s="10"/>
      <c r="J68" s="52">
        <f>'6'!M15</f>
        <v>11000000</v>
      </c>
      <c r="L68" s="52">
        <f>'6'!M11</f>
        <v>11000000</v>
      </c>
      <c r="N68" s="52">
        <f>'7'!K21</f>
        <v>11000000</v>
      </c>
      <c r="P68" s="52">
        <f>'7'!K15</f>
        <v>11000000</v>
      </c>
    </row>
    <row r="69" spans="1:16" s="172" customFormat="1" ht="21" customHeight="1">
      <c r="A69" s="170" t="s">
        <v>41</v>
      </c>
      <c r="B69" s="170"/>
      <c r="C69" s="170"/>
      <c r="D69" s="171"/>
      <c r="E69" s="171"/>
      <c r="F69" s="171"/>
      <c r="G69" s="171"/>
      <c r="H69" s="60"/>
      <c r="I69" s="60"/>
      <c r="J69" s="52">
        <f>'6'!O15</f>
        <v>201089059</v>
      </c>
      <c r="K69" s="98"/>
      <c r="L69" s="52">
        <f>'6'!O11</f>
        <v>192030523</v>
      </c>
      <c r="M69" s="98"/>
      <c r="N69" s="52">
        <f>'7'!M21</f>
        <v>173081328</v>
      </c>
      <c r="O69" s="98"/>
      <c r="P69" s="52">
        <v>181324830</v>
      </c>
    </row>
    <row r="70" spans="1:16" s="172" customFormat="1" ht="21" customHeight="1">
      <c r="A70" s="170" t="s">
        <v>139</v>
      </c>
      <c r="B70" s="170"/>
      <c r="C70" s="170"/>
      <c r="D70" s="171"/>
      <c r="E70" s="171"/>
      <c r="F70" s="171"/>
      <c r="G70" s="171"/>
      <c r="H70" s="60"/>
      <c r="I70" s="60"/>
      <c r="J70" s="52"/>
      <c r="K70" s="98"/>
      <c r="L70" s="52"/>
      <c r="M70" s="98"/>
      <c r="N70" s="52"/>
      <c r="O70" s="98"/>
      <c r="P70" s="52"/>
    </row>
    <row r="71" spans="1:16" s="172" customFormat="1" ht="21" customHeight="1">
      <c r="B71" s="170" t="s">
        <v>140</v>
      </c>
      <c r="C71" s="170"/>
      <c r="D71" s="171"/>
      <c r="E71" s="171"/>
      <c r="F71" s="171"/>
      <c r="G71" s="171"/>
      <c r="H71" s="60"/>
      <c r="I71" s="60"/>
      <c r="J71" s="126">
        <f>+'6'!Q15</f>
        <v>-11272223</v>
      </c>
      <c r="K71" s="98"/>
      <c r="L71" s="126">
        <f>'6'!Q11</f>
        <v>-11272223</v>
      </c>
      <c r="M71" s="98"/>
      <c r="N71" s="126">
        <f>'7'!O21</f>
        <v>-11272223</v>
      </c>
      <c r="O71" s="98"/>
      <c r="P71" s="126">
        <f>'7'!O15</f>
        <v>-11272223</v>
      </c>
    </row>
    <row r="72" spans="1:16" s="172" customFormat="1" ht="21" customHeight="1">
      <c r="A72" s="170"/>
      <c r="C72" s="173" t="s">
        <v>120</v>
      </c>
      <c r="D72" s="171"/>
      <c r="E72" s="171"/>
      <c r="F72" s="171"/>
      <c r="G72" s="171"/>
      <c r="H72" s="60"/>
      <c r="I72" s="60"/>
      <c r="J72" s="52">
        <f>SUM(J63:J71)</f>
        <v>1738389369</v>
      </c>
      <c r="K72" s="98"/>
      <c r="L72" s="52">
        <f>SUM(L63:L71)</f>
        <v>1716929080</v>
      </c>
      <c r="M72" s="98"/>
      <c r="N72" s="52">
        <f>SUM(N63:N71)</f>
        <v>1697979885</v>
      </c>
      <c r="O72" s="98"/>
      <c r="P72" s="52">
        <f>SUM(P63:P71)</f>
        <v>1706223387</v>
      </c>
    </row>
    <row r="73" spans="1:16" s="172" customFormat="1" ht="21" customHeight="1">
      <c r="A73" s="170" t="s">
        <v>118</v>
      </c>
      <c r="B73" s="170"/>
      <c r="C73" s="170"/>
      <c r="D73" s="171"/>
      <c r="E73" s="171"/>
      <c r="F73" s="171"/>
      <c r="G73" s="171"/>
      <c r="H73" s="60"/>
      <c r="I73" s="60"/>
      <c r="J73" s="52">
        <f>'6'!U15</f>
        <v>7932287</v>
      </c>
      <c r="K73" s="98"/>
      <c r="L73" s="52">
        <v>400</v>
      </c>
      <c r="M73" s="98"/>
      <c r="N73" s="52">
        <v>0</v>
      </c>
      <c r="O73" s="98"/>
      <c r="P73" s="52">
        <v>0</v>
      </c>
    </row>
    <row r="74" spans="1:16" ht="21" customHeight="1">
      <c r="A74" s="13" t="s">
        <v>42</v>
      </c>
      <c r="B74" s="2"/>
      <c r="C74" s="2"/>
      <c r="D74" s="2"/>
      <c r="E74" s="2"/>
      <c r="F74" s="2"/>
      <c r="G74" s="2"/>
      <c r="H74" s="10"/>
      <c r="I74" s="10"/>
      <c r="J74" s="104">
        <f>SUM(J72:J73)</f>
        <v>1746321656</v>
      </c>
      <c r="L74" s="104">
        <f>SUM(L72:L73)</f>
        <v>1716929480</v>
      </c>
      <c r="N74" s="104">
        <f>SUM(N72:N73)</f>
        <v>1697979885</v>
      </c>
      <c r="O74" s="107"/>
      <c r="P74" s="104">
        <f>SUM(P72:P73)</f>
        <v>1706223387</v>
      </c>
    </row>
    <row r="75" spans="1:16" ht="21" customHeight="1" thickBot="1">
      <c r="A75" s="13" t="s">
        <v>43</v>
      </c>
      <c r="B75" s="2"/>
      <c r="C75" s="2"/>
      <c r="D75" s="2"/>
      <c r="E75" s="2"/>
      <c r="F75" s="2"/>
      <c r="G75" s="2"/>
      <c r="H75" s="10"/>
      <c r="I75" s="10"/>
      <c r="J75" s="106">
        <f>J56+J74</f>
        <v>3187372627</v>
      </c>
      <c r="L75" s="106">
        <f>L56+L74</f>
        <v>3118142732</v>
      </c>
      <c r="N75" s="106">
        <f>N56+N74</f>
        <v>2974250258</v>
      </c>
      <c r="P75" s="106">
        <f>P56+P74</f>
        <v>3018963142</v>
      </c>
    </row>
    <row r="76" spans="1:16" ht="4.5" customHeight="1" thickTop="1">
      <c r="B76" s="2"/>
      <c r="C76" s="2"/>
      <c r="D76" s="2"/>
      <c r="E76" s="2"/>
      <c r="F76" s="2"/>
      <c r="G76" s="2"/>
      <c r="H76" s="20"/>
      <c r="I76" s="20"/>
      <c r="J76" s="107"/>
      <c r="L76" s="107"/>
      <c r="N76" s="107"/>
      <c r="O76" s="107"/>
      <c r="P76" s="107"/>
    </row>
    <row r="77" spans="1:16" ht="21.75" customHeight="1">
      <c r="A77" s="1" t="s">
        <v>143</v>
      </c>
      <c r="B77" s="13"/>
      <c r="C77" s="13"/>
      <c r="F77" s="2"/>
      <c r="G77" s="13"/>
      <c r="L77" s="117"/>
      <c r="N77" s="117"/>
      <c r="O77" s="117"/>
      <c r="P77" s="117"/>
    </row>
  </sheetData>
  <mergeCells count="11">
    <mergeCell ref="C38:E38"/>
    <mergeCell ref="A1:J1"/>
    <mergeCell ref="A2:J2"/>
    <mergeCell ref="A3:J3"/>
    <mergeCell ref="N37:P37"/>
    <mergeCell ref="A35:J35"/>
    <mergeCell ref="A34:J34"/>
    <mergeCell ref="N6:P6"/>
    <mergeCell ref="A33:J33"/>
    <mergeCell ref="J6:L6"/>
    <mergeCell ref="J37:L37"/>
  </mergeCells>
  <phoneticPr fontId="19" type="noConversion"/>
  <pageMargins left="0.9055118110236221" right="0.31496062992125984" top="0.59055118110236227" bottom="0.45" header="0.39370078740157483" footer="0.27"/>
  <pageSetup paperSize="9" scale="84" firstPageNumber="2" orientation="portrait" useFirstPageNumber="1" r:id="rId1"/>
  <headerFooter alignWithMargins="0">
    <oddFooter>&amp;R&amp;"Angsana New,ธรรมดา"&amp;P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E6E3C-9FE7-45D8-AEEA-C28E5792A83F}">
  <dimension ref="A1:O38"/>
  <sheetViews>
    <sheetView topLeftCell="A28" zoomScale="90" zoomScaleNormal="90" zoomScaleSheetLayoutView="100" workbookViewId="0">
      <selection activeCell="A38" sqref="A1:XFD38"/>
    </sheetView>
  </sheetViews>
  <sheetFormatPr defaultColWidth="11.42578125" defaultRowHeight="24" customHeight="1"/>
  <cols>
    <col min="1" max="2" width="2.140625" style="183" customWidth="1"/>
    <col min="3" max="3" width="3.5703125" style="183" customWidth="1"/>
    <col min="4" max="4" width="9.140625" style="183" customWidth="1"/>
    <col min="5" max="5" width="5.7109375" style="183" customWidth="1"/>
    <col min="6" max="6" width="6.7109375" style="183" customWidth="1"/>
    <col min="7" max="7" width="7.28515625" style="183" customWidth="1"/>
    <col min="8" max="8" width="15.7109375" style="183" customWidth="1"/>
    <col min="9" max="9" width="9.42578125" style="183" customWidth="1"/>
    <col min="10" max="10" width="15.7109375" style="181" customWidth="1"/>
    <col min="11" max="11" width="1.85546875" style="181" customWidth="1"/>
    <col min="12" max="12" width="15.7109375" style="181" customWidth="1"/>
    <col min="13" max="13" width="2" style="181" customWidth="1"/>
    <col min="14" max="14" width="15.7109375" style="246" customWidth="1"/>
    <col min="15" max="15" width="2" style="183" customWidth="1"/>
    <col min="16" max="16384" width="11.42578125" style="183"/>
  </cols>
  <sheetData>
    <row r="1" spans="1:15" ht="25.5" customHeight="1">
      <c r="A1" s="180" t="str">
        <f>'2-3'!A1</f>
        <v>บริษัท เดอะคลีนิกค์ คลินิคเวชกรรม จำกัด (มหาชน) และบริษัทย่อย</v>
      </c>
      <c r="B1" s="180"/>
      <c r="C1" s="180"/>
      <c r="D1" s="180"/>
      <c r="E1" s="180"/>
      <c r="F1" s="180"/>
      <c r="G1" s="180"/>
      <c r="H1" s="180"/>
      <c r="I1" s="180"/>
      <c r="L1" s="182"/>
      <c r="M1" s="182"/>
    </row>
    <row r="2" spans="1:15" ht="25.5" customHeight="1">
      <c r="A2" s="184" t="s">
        <v>44</v>
      </c>
      <c r="B2" s="184"/>
      <c r="C2" s="184"/>
      <c r="D2" s="184"/>
      <c r="E2" s="184"/>
      <c r="F2" s="184"/>
      <c r="G2" s="184"/>
      <c r="H2" s="184"/>
      <c r="I2" s="184"/>
      <c r="J2" s="185"/>
      <c r="K2" s="185"/>
      <c r="N2" s="247"/>
      <c r="O2" s="186"/>
    </row>
    <row r="3" spans="1:15" ht="25.5" customHeight="1">
      <c r="A3" s="187" t="s">
        <v>153</v>
      </c>
      <c r="B3" s="184"/>
      <c r="C3" s="184"/>
      <c r="D3" s="184"/>
      <c r="E3" s="184"/>
      <c r="F3" s="184"/>
      <c r="G3" s="184"/>
      <c r="H3" s="184"/>
      <c r="I3" s="184"/>
    </row>
    <row r="4" spans="1:15" ht="25.5" customHeight="1">
      <c r="A4" s="188"/>
      <c r="B4" s="184"/>
      <c r="C4" s="184"/>
      <c r="D4" s="184"/>
      <c r="E4" s="184"/>
      <c r="F4" s="184"/>
      <c r="G4" s="184"/>
      <c r="H4" s="184"/>
      <c r="I4" s="184"/>
      <c r="J4" s="189"/>
    </row>
    <row r="5" spans="1:15" ht="25.5" customHeight="1">
      <c r="A5" s="188"/>
      <c r="B5" s="184"/>
      <c r="C5" s="184"/>
      <c r="D5" s="184"/>
      <c r="E5" s="184"/>
      <c r="F5" s="184"/>
      <c r="G5" s="184"/>
      <c r="H5" s="184"/>
      <c r="I5" s="184"/>
      <c r="J5" s="190"/>
      <c r="L5" s="191"/>
      <c r="M5" s="191"/>
      <c r="N5" s="248" t="s">
        <v>0</v>
      </c>
    </row>
    <row r="6" spans="1:15" ht="25.5" customHeight="1">
      <c r="A6" s="188"/>
      <c r="B6" s="184"/>
      <c r="C6" s="184"/>
      <c r="D6" s="184"/>
      <c r="E6" s="184"/>
      <c r="F6" s="184"/>
      <c r="G6" s="184"/>
      <c r="H6" s="184"/>
      <c r="I6" s="184"/>
      <c r="J6" s="192" t="s">
        <v>109</v>
      </c>
      <c r="K6" s="193"/>
      <c r="L6" s="268" t="s">
        <v>110</v>
      </c>
      <c r="M6" s="268"/>
      <c r="N6" s="268"/>
    </row>
    <row r="7" spans="1:15" ht="25.5" customHeight="1">
      <c r="I7" s="194" t="s">
        <v>2</v>
      </c>
      <c r="J7" s="195" t="s">
        <v>152</v>
      </c>
      <c r="K7" s="196"/>
      <c r="L7" s="195" t="s">
        <v>152</v>
      </c>
      <c r="M7" s="196"/>
      <c r="N7" s="249" t="s">
        <v>154</v>
      </c>
      <c r="O7" s="197"/>
    </row>
    <row r="8" spans="1:15" ht="25.5" customHeight="1">
      <c r="G8" s="198"/>
      <c r="H8" s="198"/>
      <c r="I8" s="189"/>
      <c r="J8" s="196"/>
      <c r="K8" s="196"/>
      <c r="L8" s="196"/>
      <c r="M8" s="196"/>
      <c r="N8" s="250"/>
      <c r="O8" s="197"/>
    </row>
    <row r="9" spans="1:15" ht="25.5" customHeight="1">
      <c r="A9" s="183" t="s">
        <v>45</v>
      </c>
      <c r="G9" s="198"/>
      <c r="H9" s="198"/>
      <c r="I9" s="199"/>
      <c r="J9" s="200">
        <v>851122424</v>
      </c>
      <c r="K9" s="201"/>
      <c r="L9" s="200">
        <v>703666059</v>
      </c>
      <c r="M9" s="201"/>
      <c r="N9" s="251">
        <v>701606828</v>
      </c>
      <c r="O9" s="202"/>
    </row>
    <row r="10" spans="1:15" ht="25.5" customHeight="1">
      <c r="A10" s="183" t="s">
        <v>46</v>
      </c>
      <c r="C10" s="198"/>
      <c r="D10" s="198"/>
      <c r="E10" s="198"/>
      <c r="F10" s="198"/>
      <c r="G10" s="198"/>
      <c r="H10" s="198"/>
      <c r="I10" s="199"/>
      <c r="J10" s="203">
        <v>-418809627</v>
      </c>
      <c r="K10" s="201"/>
      <c r="L10" s="203">
        <v>-332198466</v>
      </c>
      <c r="M10" s="201"/>
      <c r="N10" s="252">
        <v>-347194042</v>
      </c>
      <c r="O10" s="202"/>
    </row>
    <row r="11" spans="1:15" ht="25.5" customHeight="1">
      <c r="A11" s="204" t="s">
        <v>47</v>
      </c>
      <c r="B11" s="204"/>
      <c r="C11" s="204"/>
      <c r="D11" s="204"/>
      <c r="E11" s="198"/>
      <c r="F11" s="198"/>
      <c r="G11" s="198"/>
      <c r="H11" s="198"/>
      <c r="I11" s="199"/>
      <c r="J11" s="203">
        <f>SUM(J9:J10)</f>
        <v>432312797</v>
      </c>
      <c r="K11" s="201"/>
      <c r="L11" s="203">
        <f>SUM(L9:L10)</f>
        <v>371467593</v>
      </c>
      <c r="M11" s="201"/>
      <c r="N11" s="252">
        <f>SUM(N9:N10)</f>
        <v>354412786</v>
      </c>
      <c r="O11" s="202"/>
    </row>
    <row r="12" spans="1:15" ht="25.5" customHeight="1">
      <c r="A12" s="198" t="s">
        <v>48</v>
      </c>
      <c r="B12" s="205"/>
      <c r="C12" s="205"/>
      <c r="D12" s="205"/>
      <c r="E12" s="198"/>
      <c r="F12" s="198"/>
      <c r="G12" s="206"/>
      <c r="H12" s="206"/>
      <c r="I12" s="189"/>
      <c r="J12" s="207"/>
      <c r="K12" s="201"/>
      <c r="L12" s="207"/>
      <c r="M12" s="201"/>
      <c r="N12" s="253"/>
      <c r="O12" s="202"/>
    </row>
    <row r="13" spans="1:15" ht="25.5" customHeight="1">
      <c r="B13" s="205" t="s">
        <v>48</v>
      </c>
      <c r="C13" s="198"/>
      <c r="D13" s="198"/>
      <c r="E13" s="198"/>
      <c r="F13" s="198"/>
      <c r="H13" s="208"/>
      <c r="J13" s="200">
        <v>1039126</v>
      </c>
      <c r="K13" s="201"/>
      <c r="L13" s="200">
        <v>2104959</v>
      </c>
      <c r="M13" s="201"/>
      <c r="N13" s="251">
        <v>1930689</v>
      </c>
      <c r="O13" s="202"/>
    </row>
    <row r="14" spans="1:15" ht="25.5" customHeight="1">
      <c r="B14" s="209" t="s">
        <v>49</v>
      </c>
      <c r="C14" s="206"/>
      <c r="D14" s="206"/>
      <c r="E14" s="206"/>
      <c r="F14" s="206"/>
      <c r="G14" s="206"/>
      <c r="H14" s="206"/>
      <c r="I14" s="199"/>
      <c r="J14" s="210">
        <f>SUM(J13:J13)</f>
        <v>1039126</v>
      </c>
      <c r="K14" s="201"/>
      <c r="L14" s="210">
        <f>SUM(L13:L13)</f>
        <v>2104959</v>
      </c>
      <c r="M14" s="201"/>
      <c r="N14" s="254">
        <f>SUM(N13:N13)</f>
        <v>1930689</v>
      </c>
      <c r="O14" s="202"/>
    </row>
    <row r="15" spans="1:15" ht="25.5" customHeight="1">
      <c r="A15" s="211" t="s">
        <v>50</v>
      </c>
      <c r="B15" s="208"/>
      <c r="C15" s="208"/>
      <c r="D15" s="208"/>
      <c r="E15" s="208"/>
      <c r="F15" s="208"/>
      <c r="G15" s="206"/>
      <c r="H15" s="206"/>
      <c r="I15" s="199"/>
      <c r="J15" s="212">
        <f>J11+J14</f>
        <v>433351923</v>
      </c>
      <c r="K15" s="201"/>
      <c r="L15" s="212">
        <f>L11+L14</f>
        <v>373572552</v>
      </c>
      <c r="M15" s="201"/>
      <c r="N15" s="255">
        <f>N11+N14</f>
        <v>356343475</v>
      </c>
      <c r="O15" s="202"/>
    </row>
    <row r="16" spans="1:15" ht="25.5" customHeight="1">
      <c r="A16" s="206" t="s">
        <v>51</v>
      </c>
      <c r="B16" s="206"/>
      <c r="C16" s="206"/>
      <c r="D16" s="206"/>
      <c r="E16" s="206"/>
      <c r="F16" s="206"/>
      <c r="G16" s="206"/>
      <c r="H16" s="206"/>
      <c r="I16" s="199"/>
      <c r="J16" s="200">
        <v>-216196906</v>
      </c>
      <c r="K16" s="201"/>
      <c r="L16" s="200">
        <v>-182499463</v>
      </c>
      <c r="M16" s="201"/>
      <c r="N16" s="251">
        <v>-187902842</v>
      </c>
      <c r="O16" s="202"/>
    </row>
    <row r="17" spans="1:15" ht="25.5" customHeight="1">
      <c r="A17" s="206" t="s">
        <v>52</v>
      </c>
      <c r="B17" s="206"/>
      <c r="C17" s="206"/>
      <c r="D17" s="206"/>
      <c r="E17" s="206"/>
      <c r="F17" s="206"/>
      <c r="G17" s="198"/>
      <c r="H17" s="198"/>
      <c r="I17" s="199"/>
      <c r="J17" s="200">
        <v>-99704846</v>
      </c>
      <c r="K17" s="201"/>
      <c r="L17" s="200">
        <v>-84953007</v>
      </c>
      <c r="M17" s="201"/>
      <c r="N17" s="251">
        <v>-79538106</v>
      </c>
      <c r="O17" s="202"/>
    </row>
    <row r="18" spans="1:15" ht="25.5" customHeight="1">
      <c r="A18" s="211" t="s">
        <v>53</v>
      </c>
      <c r="B18" s="206"/>
      <c r="C18" s="206"/>
      <c r="D18" s="206"/>
      <c r="E18" s="206"/>
      <c r="F18" s="206"/>
      <c r="G18" s="198"/>
      <c r="H18" s="198"/>
      <c r="I18" s="199"/>
      <c r="J18" s="210">
        <f>SUM(J16:J17)</f>
        <v>-315901752</v>
      </c>
      <c r="K18" s="201"/>
      <c r="L18" s="210">
        <f>SUM(L16:L17)</f>
        <v>-267452470</v>
      </c>
      <c r="M18" s="201"/>
      <c r="N18" s="254">
        <f>SUM(N16:N17)</f>
        <v>-267440948</v>
      </c>
      <c r="O18" s="202"/>
    </row>
    <row r="19" spans="1:15" ht="25.5" customHeight="1">
      <c r="A19" s="198" t="s">
        <v>54</v>
      </c>
      <c r="B19" s="198"/>
      <c r="C19" s="198"/>
      <c r="D19" s="198"/>
      <c r="E19" s="198"/>
      <c r="F19" s="198"/>
      <c r="G19" s="206"/>
      <c r="H19" s="206"/>
      <c r="I19" s="213"/>
      <c r="J19" s="212">
        <f>+J15+J18</f>
        <v>117450171</v>
      </c>
      <c r="K19" s="201"/>
      <c r="L19" s="212">
        <f>+L15+L18</f>
        <v>106120082</v>
      </c>
      <c r="M19" s="201"/>
      <c r="N19" s="255">
        <f>+N15+N18</f>
        <v>88902527</v>
      </c>
      <c r="O19" s="202"/>
    </row>
    <row r="20" spans="1:15" ht="25.5" customHeight="1">
      <c r="A20" s="205" t="s">
        <v>55</v>
      </c>
      <c r="B20" s="198"/>
      <c r="C20" s="198"/>
      <c r="D20" s="198"/>
      <c r="E20" s="198"/>
      <c r="F20" s="198"/>
      <c r="G20" s="209"/>
      <c r="H20" s="209"/>
      <c r="J20" s="200">
        <v>3068645</v>
      </c>
      <c r="K20" s="201"/>
      <c r="L20" s="200">
        <v>2739535</v>
      </c>
      <c r="M20" s="201"/>
      <c r="N20" s="251">
        <v>4908622</v>
      </c>
      <c r="O20" s="202"/>
    </row>
    <row r="21" spans="1:15" ht="25.5" customHeight="1">
      <c r="A21" s="206" t="s">
        <v>56</v>
      </c>
      <c r="B21" s="206"/>
      <c r="C21" s="206"/>
      <c r="D21" s="206"/>
      <c r="E21" s="206"/>
      <c r="F21" s="206"/>
      <c r="H21" s="214"/>
      <c r="J21" s="200">
        <v>-6513108</v>
      </c>
      <c r="K21" s="201"/>
      <c r="L21" s="200">
        <v>-5836133</v>
      </c>
      <c r="M21" s="201"/>
      <c r="N21" s="251">
        <v>-5963504</v>
      </c>
      <c r="O21" s="202"/>
    </row>
    <row r="22" spans="1:15" ht="25.5" customHeight="1">
      <c r="A22" s="209" t="s">
        <v>57</v>
      </c>
      <c r="B22" s="209"/>
      <c r="C22" s="209"/>
      <c r="D22" s="209"/>
      <c r="E22" s="209"/>
      <c r="F22" s="209"/>
      <c r="G22" s="206"/>
      <c r="H22" s="206"/>
      <c r="J22" s="212">
        <f>SUM(J19:J21)</f>
        <v>114005708</v>
      </c>
      <c r="K22" s="201"/>
      <c r="L22" s="212">
        <f>SUM(L19:L21)</f>
        <v>103023484</v>
      </c>
      <c r="M22" s="201"/>
      <c r="N22" s="255">
        <f>SUM(N19:N21)</f>
        <v>87847645</v>
      </c>
      <c r="O22" s="202"/>
    </row>
    <row r="23" spans="1:15" ht="25.5" customHeight="1">
      <c r="A23" s="206" t="s">
        <v>58</v>
      </c>
      <c r="G23" s="206"/>
      <c r="H23" s="206"/>
      <c r="I23" s="215">
        <v>16</v>
      </c>
      <c r="J23" s="200">
        <v>-24430948</v>
      </c>
      <c r="K23" s="201"/>
      <c r="L23" s="200">
        <v>-21863915</v>
      </c>
      <c r="M23" s="201"/>
      <c r="N23" s="251">
        <v>-13730658</v>
      </c>
      <c r="O23" s="202"/>
    </row>
    <row r="24" spans="1:15" ht="25.5" customHeight="1">
      <c r="A24" s="209" t="s">
        <v>125</v>
      </c>
      <c r="B24" s="206"/>
      <c r="C24" s="206"/>
      <c r="D24" s="206"/>
      <c r="E24" s="206"/>
      <c r="F24" s="206"/>
      <c r="G24" s="206"/>
      <c r="H24" s="206"/>
      <c r="J24" s="210">
        <f>SUM(J22:J23)</f>
        <v>89574760</v>
      </c>
      <c r="K24" s="201"/>
      <c r="L24" s="210">
        <f>SUM(L22:L23)</f>
        <v>81159569</v>
      </c>
      <c r="M24" s="201"/>
      <c r="N24" s="254">
        <f>SUM(N22:N23)</f>
        <v>74116987</v>
      </c>
      <c r="O24" s="202"/>
    </row>
    <row r="25" spans="1:15" s="220" customFormat="1" ht="25.5" customHeight="1">
      <c r="A25" s="209" t="s">
        <v>166</v>
      </c>
      <c r="B25" s="206"/>
      <c r="C25" s="206"/>
      <c r="D25" s="206"/>
      <c r="E25" s="206"/>
      <c r="F25" s="206"/>
      <c r="G25" s="216"/>
      <c r="H25" s="216"/>
      <c r="I25" s="216"/>
      <c r="J25" s="217">
        <v>0</v>
      </c>
      <c r="K25" s="218"/>
      <c r="L25" s="217">
        <v>0</v>
      </c>
      <c r="M25" s="201"/>
      <c r="N25" s="256">
        <v>0</v>
      </c>
      <c r="O25" s="202"/>
    </row>
    <row r="26" spans="1:15" ht="25.5" customHeight="1" thickBot="1">
      <c r="A26" s="221" t="s">
        <v>126</v>
      </c>
      <c r="B26" s="221"/>
      <c r="C26" s="221"/>
      <c r="D26" s="221"/>
      <c r="E26" s="221"/>
      <c r="F26" s="216"/>
      <c r="J26" s="222">
        <f>+J24+J25</f>
        <v>89574760</v>
      </c>
      <c r="K26" s="201"/>
      <c r="L26" s="222">
        <f>+L24+L25</f>
        <v>81159569</v>
      </c>
      <c r="M26" s="201"/>
      <c r="N26" s="257">
        <f>+N24+N25</f>
        <v>74116987</v>
      </c>
      <c r="O26" s="202"/>
    </row>
    <row r="27" spans="1:15" ht="25.5" customHeight="1" thickTop="1">
      <c r="A27" s="241" t="s">
        <v>145</v>
      </c>
      <c r="B27" s="48"/>
      <c r="C27" s="48"/>
      <c r="D27" s="48"/>
      <c r="E27" s="216"/>
      <c r="F27" s="216"/>
      <c r="J27" s="200"/>
      <c r="K27" s="201"/>
      <c r="L27" s="200"/>
      <c r="M27" s="201"/>
      <c r="N27" s="251"/>
      <c r="O27" s="202"/>
    </row>
    <row r="28" spans="1:15" ht="25.5" customHeight="1">
      <c r="A28" s="223" t="s">
        <v>121</v>
      </c>
      <c r="B28" s="221"/>
      <c r="C28" s="216"/>
      <c r="D28" s="216"/>
      <c r="E28" s="216"/>
      <c r="F28" s="216"/>
      <c r="J28" s="224">
        <f>J26-J29</f>
        <v>89262504</v>
      </c>
      <c r="K28" s="201"/>
      <c r="L28" s="224">
        <f>L24-L29</f>
        <v>81159569</v>
      </c>
      <c r="M28" s="201"/>
      <c r="N28" s="258">
        <f>N24-N29</f>
        <v>74116987</v>
      </c>
      <c r="O28" s="202"/>
    </row>
    <row r="29" spans="1:15" ht="25.5" customHeight="1">
      <c r="A29" s="223" t="s">
        <v>122</v>
      </c>
      <c r="B29" s="221"/>
      <c r="C29" s="216"/>
      <c r="D29" s="216"/>
      <c r="E29" s="216"/>
      <c r="F29" s="216"/>
      <c r="J29" s="203">
        <v>312256</v>
      </c>
      <c r="K29" s="201"/>
      <c r="L29" s="203">
        <v>0</v>
      </c>
      <c r="M29" s="201"/>
      <c r="N29" s="252">
        <v>0</v>
      </c>
      <c r="O29" s="202"/>
    </row>
    <row r="30" spans="1:15" ht="25.5" customHeight="1" thickBot="1">
      <c r="A30" s="225"/>
      <c r="B30" s="221"/>
      <c r="C30" s="216"/>
      <c r="D30" s="216"/>
      <c r="E30" s="216"/>
      <c r="F30" s="216"/>
      <c r="J30" s="226">
        <f>SUM(J28:J29)</f>
        <v>89574760</v>
      </c>
      <c r="K30" s="201"/>
      <c r="L30" s="226">
        <f>SUM(L27:L28)</f>
        <v>81159569</v>
      </c>
      <c r="M30" s="201"/>
      <c r="N30" s="259">
        <f>SUM(N27:N28)</f>
        <v>74116987</v>
      </c>
      <c r="O30" s="202"/>
    </row>
    <row r="31" spans="1:15" ht="25.5" customHeight="1" thickTop="1">
      <c r="A31" s="242" t="s">
        <v>146</v>
      </c>
      <c r="B31" s="48"/>
      <c r="C31" s="48"/>
      <c r="D31" s="48"/>
      <c r="E31" s="48"/>
      <c r="F31" s="216"/>
      <c r="J31" s="200"/>
      <c r="K31" s="201"/>
      <c r="L31" s="200"/>
      <c r="M31" s="201"/>
      <c r="N31" s="251"/>
      <c r="O31" s="202"/>
    </row>
    <row r="32" spans="1:15" ht="25.5" customHeight="1">
      <c r="A32" s="227" t="s">
        <v>121</v>
      </c>
      <c r="B32" s="221"/>
      <c r="C32" s="216"/>
      <c r="D32" s="216"/>
      <c r="E32" s="216"/>
      <c r="F32" s="216"/>
      <c r="J32" s="200">
        <f>J26-J33</f>
        <v>89262504</v>
      </c>
      <c r="K32" s="201"/>
      <c r="L32" s="200">
        <f>L26-L33</f>
        <v>81159569</v>
      </c>
      <c r="M32" s="201"/>
      <c r="N32" s="251">
        <f>N26-N33</f>
        <v>74116987</v>
      </c>
      <c r="O32" s="202"/>
    </row>
    <row r="33" spans="1:15" ht="25.5" customHeight="1">
      <c r="A33" s="227" t="s">
        <v>122</v>
      </c>
      <c r="B33" s="221"/>
      <c r="C33" s="216"/>
      <c r="D33" s="216"/>
      <c r="E33" s="216"/>
      <c r="F33" s="216"/>
      <c r="J33" s="203">
        <v>312256</v>
      </c>
      <c r="K33" s="201"/>
      <c r="L33" s="203">
        <v>0</v>
      </c>
      <c r="M33" s="201"/>
      <c r="N33" s="252">
        <v>0</v>
      </c>
      <c r="O33" s="202"/>
    </row>
    <row r="34" spans="1:15" ht="25.5" customHeight="1" thickBot="1">
      <c r="A34" s="216"/>
      <c r="B34" s="216"/>
      <c r="C34" s="216"/>
      <c r="D34" s="216"/>
      <c r="E34" s="216"/>
      <c r="F34" s="216"/>
      <c r="G34" s="228"/>
      <c r="H34" s="228"/>
      <c r="I34" s="228"/>
      <c r="J34" s="226">
        <f>SUM(J32:J33)</f>
        <v>89574760</v>
      </c>
      <c r="K34" s="201"/>
      <c r="L34" s="226">
        <f>SUM(L31:L32)</f>
        <v>81159569</v>
      </c>
      <c r="M34" s="201"/>
      <c r="N34" s="259">
        <f>SUM(N31:N32)</f>
        <v>74116987</v>
      </c>
      <c r="O34" s="202"/>
    </row>
    <row r="35" spans="1:15" ht="25.5" customHeight="1" thickTop="1">
      <c r="A35" s="5" t="s">
        <v>164</v>
      </c>
      <c r="B35" s="48"/>
      <c r="C35" s="48"/>
      <c r="D35" s="48"/>
      <c r="E35" s="216"/>
      <c r="F35" s="216"/>
      <c r="G35" s="228"/>
      <c r="H35" s="228"/>
      <c r="I35" s="228"/>
      <c r="J35" s="230"/>
      <c r="K35" s="201"/>
      <c r="L35" s="230"/>
      <c r="M35" s="201"/>
      <c r="N35" s="260"/>
      <c r="O35" s="202"/>
    </row>
    <row r="36" spans="1:15" ht="25.5" customHeight="1" thickBot="1">
      <c r="A36" s="223" t="s">
        <v>165</v>
      </c>
      <c r="B36" s="229"/>
      <c r="G36" s="180"/>
      <c r="H36" s="231"/>
      <c r="I36" s="232"/>
      <c r="J36" s="233">
        <f>J24/220000000</f>
        <v>0.40715800000000002</v>
      </c>
      <c r="K36" s="234"/>
      <c r="L36" s="233">
        <f>L24/220000000</f>
        <v>0.3689071318181818</v>
      </c>
      <c r="M36" s="234"/>
      <c r="N36" s="261">
        <f>N24/220000000</f>
        <v>0.33689539545454544</v>
      </c>
      <c r="O36" s="202"/>
    </row>
    <row r="37" spans="1:15" ht="25.5" customHeight="1" thickTop="1">
      <c r="A37" s="228"/>
      <c r="B37" s="228"/>
      <c r="C37" s="228"/>
      <c r="D37" s="228"/>
      <c r="E37" s="228"/>
      <c r="F37" s="228"/>
      <c r="G37" s="180"/>
      <c r="H37" s="231"/>
      <c r="I37" s="235"/>
      <c r="J37" s="236"/>
      <c r="K37" s="237"/>
      <c r="L37" s="237"/>
      <c r="M37" s="238"/>
      <c r="N37" s="262"/>
      <c r="O37" s="229"/>
    </row>
    <row r="38" spans="1:15" ht="25.5" customHeight="1">
      <c r="A38" s="229" t="s">
        <v>143</v>
      </c>
      <c r="B38" s="180"/>
      <c r="C38" s="180"/>
      <c r="D38" s="229"/>
      <c r="E38" s="229"/>
      <c r="F38" s="231"/>
      <c r="G38" s="180"/>
      <c r="H38" s="239"/>
      <c r="I38" s="239"/>
      <c r="J38" s="240"/>
    </row>
  </sheetData>
  <mergeCells count="1">
    <mergeCell ref="L6:N6"/>
  </mergeCells>
  <pageMargins left="0.9055118110236221" right="0.31496062992125984" top="0.59055118110236227" bottom="0.59055118110236227" header="0.39370078740157483" footer="0.39370078740157483"/>
  <pageSetup paperSize="9" scale="80" firstPageNumber="4" orientation="portrait" useFirstPageNumber="1" r:id="rId1"/>
  <headerFooter alignWithMargins="0"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O38"/>
  <sheetViews>
    <sheetView view="pageBreakPreview" topLeftCell="A29" zoomScaleNormal="80" zoomScaleSheetLayoutView="100" workbookViewId="0">
      <selection activeCell="A38" sqref="A1:XFD38"/>
    </sheetView>
  </sheetViews>
  <sheetFormatPr defaultColWidth="11.42578125" defaultRowHeight="24" customHeight="1"/>
  <cols>
    <col min="1" max="2" width="2.140625" style="183" customWidth="1"/>
    <col min="3" max="3" width="3.5703125" style="183" customWidth="1"/>
    <col min="4" max="4" width="9.140625" style="183" customWidth="1"/>
    <col min="5" max="5" width="5.7109375" style="183" customWidth="1"/>
    <col min="6" max="6" width="6.7109375" style="183" customWidth="1"/>
    <col min="7" max="7" width="7.28515625" style="183" customWidth="1"/>
    <col min="8" max="8" width="15.7109375" style="183" customWidth="1"/>
    <col min="9" max="9" width="9.42578125" style="183" customWidth="1"/>
    <col min="10" max="10" width="15.7109375" style="181" customWidth="1"/>
    <col min="11" max="11" width="1.85546875" style="181" customWidth="1"/>
    <col min="12" max="12" width="15.7109375" style="181" customWidth="1"/>
    <col min="13" max="13" width="2" style="181" customWidth="1"/>
    <col min="14" max="14" width="15.7109375" style="181" customWidth="1"/>
    <col min="15" max="15" width="2" style="183" customWidth="1"/>
    <col min="16" max="16384" width="11.42578125" style="183"/>
  </cols>
  <sheetData>
    <row r="1" spans="1:15" ht="25.5" customHeight="1">
      <c r="A1" s="180" t="str">
        <f>'2-3'!A1</f>
        <v>บริษัท เดอะคลีนิกค์ คลินิคเวชกรรม จำกัด (มหาชน) และบริษัทย่อย</v>
      </c>
      <c r="B1" s="180"/>
      <c r="C1" s="180"/>
      <c r="D1" s="180"/>
      <c r="E1" s="180"/>
      <c r="F1" s="180"/>
      <c r="G1" s="180"/>
      <c r="H1" s="180"/>
      <c r="I1" s="180"/>
      <c r="L1" s="182"/>
      <c r="M1" s="182"/>
    </row>
    <row r="2" spans="1:15" ht="25.5" customHeight="1">
      <c r="A2" s="184" t="s">
        <v>44</v>
      </c>
      <c r="B2" s="184"/>
      <c r="C2" s="184"/>
      <c r="D2" s="184"/>
      <c r="E2" s="184"/>
      <c r="F2" s="184"/>
      <c r="G2" s="184"/>
      <c r="H2" s="184"/>
      <c r="I2" s="184"/>
      <c r="J2" s="185"/>
      <c r="K2" s="185"/>
      <c r="N2" s="185"/>
      <c r="O2" s="186"/>
    </row>
    <row r="3" spans="1:15" ht="25.5" customHeight="1">
      <c r="A3" s="187" t="s">
        <v>155</v>
      </c>
      <c r="B3" s="184"/>
      <c r="C3" s="184"/>
      <c r="D3" s="184"/>
      <c r="E3" s="184"/>
      <c r="F3" s="184"/>
      <c r="G3" s="184"/>
      <c r="H3" s="184"/>
      <c r="I3" s="184"/>
    </row>
    <row r="4" spans="1:15" ht="25.5" customHeight="1">
      <c r="A4" s="188"/>
      <c r="B4" s="184"/>
      <c r="C4" s="184"/>
      <c r="D4" s="184"/>
      <c r="E4" s="184"/>
      <c r="F4" s="184"/>
      <c r="G4" s="184"/>
      <c r="H4" s="184"/>
      <c r="I4" s="184"/>
      <c r="J4" s="189"/>
    </row>
    <row r="5" spans="1:15" ht="25.5" customHeight="1">
      <c r="A5" s="188"/>
      <c r="B5" s="184"/>
      <c r="C5" s="184"/>
      <c r="D5" s="184"/>
      <c r="E5" s="184"/>
      <c r="F5" s="184"/>
      <c r="G5" s="184"/>
      <c r="H5" s="184"/>
      <c r="I5" s="184"/>
      <c r="J5" s="190"/>
      <c r="L5" s="191"/>
      <c r="M5" s="191"/>
      <c r="N5" s="190" t="s">
        <v>0</v>
      </c>
    </row>
    <row r="6" spans="1:15" ht="25.5" customHeight="1">
      <c r="A6" s="188"/>
      <c r="B6" s="184"/>
      <c r="C6" s="184"/>
      <c r="D6" s="184"/>
      <c r="E6" s="184"/>
      <c r="F6" s="184"/>
      <c r="G6" s="184"/>
      <c r="H6" s="184"/>
      <c r="I6" s="184"/>
      <c r="J6" s="192" t="s">
        <v>109</v>
      </c>
      <c r="K6" s="193"/>
      <c r="L6" s="268" t="s">
        <v>110</v>
      </c>
      <c r="M6" s="268"/>
      <c r="N6" s="268"/>
    </row>
    <row r="7" spans="1:15" ht="25.5" customHeight="1">
      <c r="I7" s="194" t="s">
        <v>2</v>
      </c>
      <c r="J7" s="195" t="s">
        <v>152</v>
      </c>
      <c r="K7" s="196"/>
      <c r="L7" s="195" t="s">
        <v>152</v>
      </c>
      <c r="M7" s="196"/>
      <c r="N7" s="195" t="s">
        <v>154</v>
      </c>
      <c r="O7" s="197"/>
    </row>
    <row r="8" spans="1:15" ht="25.5" customHeight="1">
      <c r="G8" s="198"/>
      <c r="H8" s="198"/>
      <c r="I8" s="189"/>
      <c r="J8" s="196"/>
      <c r="K8" s="196"/>
      <c r="L8" s="196"/>
      <c r="M8" s="196"/>
      <c r="N8" s="196"/>
      <c r="O8" s="197"/>
    </row>
    <row r="9" spans="1:15" ht="25.5" customHeight="1">
      <c r="A9" s="183" t="s">
        <v>45</v>
      </c>
      <c r="G9" s="198"/>
      <c r="H9" s="198"/>
      <c r="I9" s="199"/>
      <c r="J9" s="200">
        <v>1665012807</v>
      </c>
      <c r="K9" s="201"/>
      <c r="L9" s="200">
        <v>1388257646</v>
      </c>
      <c r="M9" s="201"/>
      <c r="N9" s="200">
        <v>1389492306</v>
      </c>
      <c r="O9" s="202"/>
    </row>
    <row r="10" spans="1:15" ht="25.5" customHeight="1">
      <c r="A10" s="183" t="s">
        <v>46</v>
      </c>
      <c r="C10" s="198"/>
      <c r="D10" s="198"/>
      <c r="E10" s="198"/>
      <c r="F10" s="198"/>
      <c r="G10" s="198"/>
      <c r="H10" s="198"/>
      <c r="I10" s="199"/>
      <c r="J10" s="203">
        <v>-819552999</v>
      </c>
      <c r="K10" s="201"/>
      <c r="L10" s="203">
        <v>-660663163</v>
      </c>
      <c r="M10" s="201"/>
      <c r="N10" s="203">
        <v>-688492724</v>
      </c>
      <c r="O10" s="202"/>
    </row>
    <row r="11" spans="1:15" ht="25.5" customHeight="1">
      <c r="A11" s="204" t="s">
        <v>47</v>
      </c>
      <c r="B11" s="204"/>
      <c r="C11" s="204"/>
      <c r="D11" s="204"/>
      <c r="E11" s="198"/>
      <c r="F11" s="198"/>
      <c r="G11" s="198"/>
      <c r="H11" s="198"/>
      <c r="I11" s="199"/>
      <c r="J11" s="203">
        <f>SUM(J9:J10)</f>
        <v>845459808</v>
      </c>
      <c r="K11" s="201"/>
      <c r="L11" s="203">
        <f>SUM(L9:L10)</f>
        <v>727594483</v>
      </c>
      <c r="M11" s="201"/>
      <c r="N11" s="203">
        <f>SUM(N9:N10)</f>
        <v>700999582</v>
      </c>
      <c r="O11" s="202"/>
    </row>
    <row r="12" spans="1:15" ht="25.5" customHeight="1">
      <c r="A12" s="198" t="s">
        <v>48</v>
      </c>
      <c r="B12" s="205"/>
      <c r="C12" s="205"/>
      <c r="D12" s="205"/>
      <c r="E12" s="198"/>
      <c r="F12" s="198"/>
      <c r="G12" s="206"/>
      <c r="H12" s="206"/>
      <c r="I12" s="189"/>
      <c r="J12" s="207"/>
      <c r="K12" s="201"/>
      <c r="L12" s="207"/>
      <c r="M12" s="201"/>
      <c r="N12" s="207"/>
      <c r="O12" s="202"/>
    </row>
    <row r="13" spans="1:15" ht="25.5" customHeight="1">
      <c r="B13" s="205" t="s">
        <v>48</v>
      </c>
      <c r="C13" s="198"/>
      <c r="D13" s="198"/>
      <c r="E13" s="198"/>
      <c r="F13" s="198"/>
      <c r="H13" s="208"/>
      <c r="J13" s="200">
        <v>4046498</v>
      </c>
      <c r="K13" s="201"/>
      <c r="L13" s="200">
        <v>6294674</v>
      </c>
      <c r="M13" s="201"/>
      <c r="N13" s="200">
        <v>3620576</v>
      </c>
      <c r="O13" s="202"/>
    </row>
    <row r="14" spans="1:15" ht="25.5" customHeight="1">
      <c r="B14" s="209" t="s">
        <v>49</v>
      </c>
      <c r="C14" s="206"/>
      <c r="D14" s="206"/>
      <c r="E14" s="206"/>
      <c r="F14" s="206"/>
      <c r="G14" s="206"/>
      <c r="H14" s="206"/>
      <c r="I14" s="199"/>
      <c r="J14" s="210">
        <f>SUM(J13:J13)</f>
        <v>4046498</v>
      </c>
      <c r="K14" s="201"/>
      <c r="L14" s="210">
        <f>SUM(L13:L13)</f>
        <v>6294674</v>
      </c>
      <c r="M14" s="201"/>
      <c r="N14" s="210">
        <f>SUM(N13:N13)</f>
        <v>3620576</v>
      </c>
      <c r="O14" s="202"/>
    </row>
    <row r="15" spans="1:15" ht="25.5" customHeight="1">
      <c r="A15" s="211" t="s">
        <v>50</v>
      </c>
      <c r="B15" s="208"/>
      <c r="C15" s="208"/>
      <c r="D15" s="208"/>
      <c r="E15" s="208"/>
      <c r="F15" s="208"/>
      <c r="G15" s="206"/>
      <c r="H15" s="206"/>
      <c r="I15" s="199"/>
      <c r="J15" s="212">
        <f>J11+J14</f>
        <v>849506306</v>
      </c>
      <c r="K15" s="201"/>
      <c r="L15" s="212">
        <f>L11+L14</f>
        <v>733889157</v>
      </c>
      <c r="M15" s="201"/>
      <c r="N15" s="212">
        <f>N11+N14</f>
        <v>704620158</v>
      </c>
      <c r="O15" s="202"/>
    </row>
    <row r="16" spans="1:15" ht="25.5" customHeight="1">
      <c r="A16" s="206" t="s">
        <v>51</v>
      </c>
      <c r="B16" s="206"/>
      <c r="C16" s="206"/>
      <c r="D16" s="206"/>
      <c r="E16" s="206"/>
      <c r="F16" s="206"/>
      <c r="G16" s="206"/>
      <c r="H16" s="206"/>
      <c r="I16" s="199"/>
      <c r="J16" s="200">
        <v>-430177091</v>
      </c>
      <c r="K16" s="201"/>
      <c r="L16" s="200">
        <v>-367134140</v>
      </c>
      <c r="M16" s="201"/>
      <c r="N16" s="200">
        <v>-371849966</v>
      </c>
      <c r="O16" s="202"/>
    </row>
    <row r="17" spans="1:15" ht="25.5" customHeight="1">
      <c r="A17" s="206" t="s">
        <v>52</v>
      </c>
      <c r="B17" s="206"/>
      <c r="C17" s="206"/>
      <c r="D17" s="206"/>
      <c r="E17" s="206"/>
      <c r="F17" s="206"/>
      <c r="G17" s="198"/>
      <c r="H17" s="198"/>
      <c r="I17" s="199"/>
      <c r="J17" s="200">
        <v>-191689641</v>
      </c>
      <c r="K17" s="201"/>
      <c r="L17" s="200">
        <v>-162493784</v>
      </c>
      <c r="M17" s="201"/>
      <c r="N17" s="200">
        <v>-152600826</v>
      </c>
      <c r="O17" s="202"/>
    </row>
    <row r="18" spans="1:15" ht="25.5" customHeight="1">
      <c r="A18" s="211" t="s">
        <v>53</v>
      </c>
      <c r="B18" s="206"/>
      <c r="C18" s="206"/>
      <c r="D18" s="206"/>
      <c r="E18" s="206"/>
      <c r="F18" s="206"/>
      <c r="G18" s="198"/>
      <c r="H18" s="198"/>
      <c r="I18" s="199"/>
      <c r="J18" s="210">
        <f>SUM(J16:J17)</f>
        <v>-621866732</v>
      </c>
      <c r="K18" s="201"/>
      <c r="L18" s="210">
        <f>SUM(L16:L17)</f>
        <v>-529627924</v>
      </c>
      <c r="M18" s="201"/>
      <c r="N18" s="210">
        <f>SUM(N16:N17)</f>
        <v>-524450792</v>
      </c>
      <c r="O18" s="202"/>
    </row>
    <row r="19" spans="1:15" ht="25.5" customHeight="1">
      <c r="A19" s="198" t="s">
        <v>54</v>
      </c>
      <c r="B19" s="198"/>
      <c r="C19" s="198"/>
      <c r="D19" s="198"/>
      <c r="E19" s="198"/>
      <c r="F19" s="198"/>
      <c r="G19" s="206"/>
      <c r="H19" s="206"/>
      <c r="I19" s="213"/>
      <c r="J19" s="212">
        <f>+J15+J18</f>
        <v>227639574</v>
      </c>
      <c r="K19" s="201"/>
      <c r="L19" s="212">
        <f>+L15+L18</f>
        <v>204261233</v>
      </c>
      <c r="M19" s="201"/>
      <c r="N19" s="212">
        <f>+N15+N18</f>
        <v>180169366</v>
      </c>
      <c r="O19" s="202"/>
    </row>
    <row r="20" spans="1:15" ht="25.5" customHeight="1">
      <c r="A20" s="205" t="s">
        <v>55</v>
      </c>
      <c r="B20" s="198"/>
      <c r="C20" s="198"/>
      <c r="D20" s="198"/>
      <c r="E20" s="198"/>
      <c r="F20" s="198"/>
      <c r="G20" s="209"/>
      <c r="H20" s="209"/>
      <c r="J20" s="200">
        <v>5754495</v>
      </c>
      <c r="K20" s="201"/>
      <c r="L20" s="200">
        <v>5328486</v>
      </c>
      <c r="M20" s="201"/>
      <c r="N20" s="200">
        <v>9337399</v>
      </c>
      <c r="O20" s="202"/>
    </row>
    <row r="21" spans="1:15" ht="25.5" customHeight="1">
      <c r="A21" s="206" t="s">
        <v>56</v>
      </c>
      <c r="B21" s="206"/>
      <c r="C21" s="206"/>
      <c r="D21" s="206"/>
      <c r="E21" s="206"/>
      <c r="F21" s="206"/>
      <c r="H21" s="214"/>
      <c r="J21" s="200">
        <v>-12698263</v>
      </c>
      <c r="K21" s="201"/>
      <c r="L21" s="200">
        <v>-11321562</v>
      </c>
      <c r="M21" s="201"/>
      <c r="N21" s="200">
        <v>-11406433</v>
      </c>
      <c r="O21" s="202"/>
    </row>
    <row r="22" spans="1:15" ht="25.5" customHeight="1">
      <c r="A22" s="209" t="s">
        <v>57</v>
      </c>
      <c r="B22" s="209"/>
      <c r="C22" s="209"/>
      <c r="D22" s="209"/>
      <c r="E22" s="209"/>
      <c r="F22" s="209"/>
      <c r="G22" s="206"/>
      <c r="H22" s="206"/>
      <c r="J22" s="212">
        <f>SUM(J19:J21)</f>
        <v>220695806</v>
      </c>
      <c r="K22" s="201"/>
      <c r="L22" s="212">
        <f>SUM(L19:L21)</f>
        <v>198268157</v>
      </c>
      <c r="M22" s="201"/>
      <c r="N22" s="212">
        <f>SUM(N19:N21)</f>
        <v>178100332</v>
      </c>
      <c r="O22" s="202"/>
    </row>
    <row r="23" spans="1:15" ht="25.5" customHeight="1">
      <c r="A23" s="206" t="s">
        <v>58</v>
      </c>
      <c r="G23" s="206"/>
      <c r="H23" s="206"/>
      <c r="I23" s="215">
        <v>16</v>
      </c>
      <c r="J23" s="200">
        <v>-46302655</v>
      </c>
      <c r="K23" s="201"/>
      <c r="L23" s="200">
        <v>-41511884</v>
      </c>
      <c r="M23" s="201"/>
      <c r="N23" s="200">
        <v>-28712630</v>
      </c>
      <c r="O23" s="202"/>
    </row>
    <row r="24" spans="1:15" ht="25.5" customHeight="1">
      <c r="A24" s="209" t="s">
        <v>125</v>
      </c>
      <c r="B24" s="206"/>
      <c r="C24" s="206"/>
      <c r="D24" s="206"/>
      <c r="E24" s="206"/>
      <c r="F24" s="206"/>
      <c r="G24" s="206"/>
      <c r="H24" s="206"/>
      <c r="J24" s="210">
        <f>SUM(J22:J23)</f>
        <v>174393151</v>
      </c>
      <c r="K24" s="201"/>
      <c r="L24" s="210">
        <f>SUM(L22:L23)</f>
        <v>156756273</v>
      </c>
      <c r="M24" s="201"/>
      <c r="N24" s="210">
        <f>SUM(N22:N23)</f>
        <v>149387702</v>
      </c>
      <c r="O24" s="202"/>
    </row>
    <row r="25" spans="1:15" s="220" customFormat="1" ht="25.5" customHeight="1">
      <c r="A25" s="209" t="s">
        <v>166</v>
      </c>
      <c r="B25" s="206"/>
      <c r="C25" s="206"/>
      <c r="D25" s="206"/>
      <c r="E25" s="206"/>
      <c r="F25" s="206"/>
      <c r="G25" s="216"/>
      <c r="H25" s="216"/>
      <c r="I25" s="216"/>
      <c r="J25" s="217">
        <v>0</v>
      </c>
      <c r="K25" s="218"/>
      <c r="L25" s="217">
        <v>0</v>
      </c>
      <c r="M25" s="201"/>
      <c r="N25" s="219">
        <v>0</v>
      </c>
      <c r="O25" s="202"/>
    </row>
    <row r="26" spans="1:15" ht="25.5" customHeight="1" thickBot="1">
      <c r="A26" s="221" t="s">
        <v>126</v>
      </c>
      <c r="B26" s="221"/>
      <c r="C26" s="221"/>
      <c r="D26" s="221"/>
      <c r="E26" s="221"/>
      <c r="F26" s="216"/>
      <c r="J26" s="222">
        <f>+J24+J25</f>
        <v>174393151</v>
      </c>
      <c r="K26" s="201"/>
      <c r="L26" s="222">
        <f>+L24+L25</f>
        <v>156756273</v>
      </c>
      <c r="M26" s="201"/>
      <c r="N26" s="222">
        <f>+N24+N25</f>
        <v>149387702</v>
      </c>
      <c r="O26" s="202"/>
    </row>
    <row r="27" spans="1:15" ht="25.5" customHeight="1" thickTop="1">
      <c r="A27" s="241" t="s">
        <v>145</v>
      </c>
      <c r="B27" s="48"/>
      <c r="C27" s="48"/>
      <c r="D27" s="48"/>
      <c r="E27" s="216"/>
      <c r="F27" s="216"/>
      <c r="J27" s="200"/>
      <c r="K27" s="201"/>
      <c r="L27" s="200"/>
      <c r="M27" s="201"/>
      <c r="N27" s="200"/>
      <c r="O27" s="202"/>
    </row>
    <row r="28" spans="1:15" ht="25.5" customHeight="1">
      <c r="A28" s="223" t="s">
        <v>121</v>
      </c>
      <c r="B28" s="221"/>
      <c r="C28" s="216"/>
      <c r="D28" s="216"/>
      <c r="E28" s="216"/>
      <c r="F28" s="216"/>
      <c r="J28" s="224">
        <f>J26-J29</f>
        <v>174058311</v>
      </c>
      <c r="K28" s="201"/>
      <c r="L28" s="224">
        <f>L24-L29</f>
        <v>156756273</v>
      </c>
      <c r="M28" s="201"/>
      <c r="N28" s="224">
        <f>N24-N29</f>
        <v>149387702</v>
      </c>
      <c r="O28" s="202"/>
    </row>
    <row r="29" spans="1:15" ht="25.5" customHeight="1">
      <c r="A29" s="223" t="s">
        <v>122</v>
      </c>
      <c r="B29" s="221"/>
      <c r="C29" s="216"/>
      <c r="D29" s="216"/>
      <c r="E29" s="216"/>
      <c r="F29" s="216"/>
      <c r="J29" s="203">
        <v>334840</v>
      </c>
      <c r="K29" s="201"/>
      <c r="L29" s="203">
        <v>0</v>
      </c>
      <c r="M29" s="201"/>
      <c r="N29" s="203">
        <v>0</v>
      </c>
      <c r="O29" s="202"/>
    </row>
    <row r="30" spans="1:15" ht="25.5" customHeight="1" thickBot="1">
      <c r="A30" s="225"/>
      <c r="B30" s="221"/>
      <c r="C30" s="216"/>
      <c r="D30" s="216"/>
      <c r="E30" s="216"/>
      <c r="F30" s="216"/>
      <c r="J30" s="226">
        <f>SUM(J28:J29)</f>
        <v>174393151</v>
      </c>
      <c r="K30" s="201"/>
      <c r="L30" s="226">
        <f>SUM(L27:L28)</f>
        <v>156756273</v>
      </c>
      <c r="M30" s="201"/>
      <c r="N30" s="226">
        <f>SUM(N27:N28)</f>
        <v>149387702</v>
      </c>
      <c r="O30" s="202"/>
    </row>
    <row r="31" spans="1:15" ht="25.5" customHeight="1" thickTop="1">
      <c r="A31" s="242" t="s">
        <v>146</v>
      </c>
      <c r="B31" s="48"/>
      <c r="C31" s="48"/>
      <c r="D31" s="48"/>
      <c r="E31" s="48"/>
      <c r="F31" s="216"/>
      <c r="J31" s="200"/>
      <c r="K31" s="201"/>
      <c r="L31" s="200"/>
      <c r="M31" s="201"/>
      <c r="N31" s="200"/>
      <c r="O31" s="202"/>
    </row>
    <row r="32" spans="1:15" ht="25.5" customHeight="1">
      <c r="A32" s="227" t="s">
        <v>121</v>
      </c>
      <c r="B32" s="221"/>
      <c r="C32" s="216"/>
      <c r="D32" s="216"/>
      <c r="E32" s="216"/>
      <c r="F32" s="216"/>
      <c r="J32" s="200">
        <f>J26-J33</f>
        <v>174058311</v>
      </c>
      <c r="K32" s="201"/>
      <c r="L32" s="200">
        <f>L26-L33</f>
        <v>156756273</v>
      </c>
      <c r="M32" s="201"/>
      <c r="N32" s="200">
        <f>N26-N33</f>
        <v>149387702</v>
      </c>
      <c r="O32" s="202"/>
    </row>
    <row r="33" spans="1:15" ht="25.5" customHeight="1">
      <c r="A33" s="227" t="s">
        <v>122</v>
      </c>
      <c r="B33" s="221"/>
      <c r="C33" s="216"/>
      <c r="D33" s="216"/>
      <c r="E33" s="216"/>
      <c r="F33" s="216"/>
      <c r="J33" s="203">
        <v>334840</v>
      </c>
      <c r="K33" s="201"/>
      <c r="L33" s="203">
        <v>0</v>
      </c>
      <c r="M33" s="201"/>
      <c r="N33" s="203">
        <v>0</v>
      </c>
      <c r="O33" s="202"/>
    </row>
    <row r="34" spans="1:15" ht="25.5" customHeight="1" thickBot="1">
      <c r="A34" s="216"/>
      <c r="B34" s="216"/>
      <c r="C34" s="216"/>
      <c r="D34" s="216"/>
      <c r="E34" s="216"/>
      <c r="F34" s="216"/>
      <c r="G34" s="228"/>
      <c r="H34" s="228"/>
      <c r="I34" s="228"/>
      <c r="J34" s="226">
        <f>SUM(J32:J33)</f>
        <v>174393151</v>
      </c>
      <c r="K34" s="201"/>
      <c r="L34" s="226">
        <f>SUM(L31:L32)</f>
        <v>156756273</v>
      </c>
      <c r="M34" s="201"/>
      <c r="N34" s="226">
        <f>SUM(N31:N32)</f>
        <v>149387702</v>
      </c>
      <c r="O34" s="202"/>
    </row>
    <row r="35" spans="1:15" ht="25.5" customHeight="1" thickTop="1">
      <c r="A35" s="5" t="s">
        <v>164</v>
      </c>
      <c r="B35" s="48"/>
      <c r="C35" s="48"/>
      <c r="D35" s="48"/>
      <c r="E35" s="216"/>
      <c r="F35" s="216"/>
      <c r="G35" s="228"/>
      <c r="H35" s="228"/>
      <c r="I35" s="228"/>
      <c r="J35" s="230"/>
      <c r="K35" s="201"/>
      <c r="L35" s="230"/>
      <c r="M35" s="201"/>
      <c r="N35" s="230"/>
      <c r="O35" s="202"/>
    </row>
    <row r="36" spans="1:15" ht="25.5" customHeight="1" thickBot="1">
      <c r="A36" s="223" t="s">
        <v>165</v>
      </c>
      <c r="B36" s="229"/>
      <c r="G36" s="180"/>
      <c r="H36" s="231"/>
      <c r="I36" s="232"/>
      <c r="J36" s="233">
        <f>J24/220000000</f>
        <v>0.79269614090909091</v>
      </c>
      <c r="K36" s="234"/>
      <c r="L36" s="233">
        <f>L24/220000000</f>
        <v>0.7125285136363636</v>
      </c>
      <c r="M36" s="234"/>
      <c r="N36" s="233">
        <f>N24/220000000</f>
        <v>0.67903500909090908</v>
      </c>
      <c r="O36" s="202"/>
    </row>
    <row r="37" spans="1:15" ht="25.5" customHeight="1" thickTop="1">
      <c r="A37" s="228"/>
      <c r="B37" s="228"/>
      <c r="C37" s="228"/>
      <c r="D37" s="228"/>
      <c r="E37" s="228"/>
      <c r="F37" s="228"/>
      <c r="G37" s="180"/>
      <c r="H37" s="231"/>
      <c r="I37" s="235"/>
      <c r="J37" s="236"/>
      <c r="K37" s="237"/>
      <c r="L37" s="237"/>
      <c r="M37" s="238"/>
      <c r="N37" s="236"/>
      <c r="O37" s="229"/>
    </row>
    <row r="38" spans="1:15" ht="25.5" customHeight="1">
      <c r="A38" s="229" t="s">
        <v>143</v>
      </c>
      <c r="B38" s="180"/>
      <c r="C38" s="180"/>
      <c r="D38" s="229"/>
      <c r="E38" s="229"/>
      <c r="F38" s="231"/>
      <c r="G38" s="180"/>
      <c r="H38" s="239"/>
      <c r="I38" s="239"/>
      <c r="J38" s="240"/>
    </row>
  </sheetData>
  <mergeCells count="1">
    <mergeCell ref="L6:N6"/>
  </mergeCells>
  <pageMargins left="0.9055118110236221" right="0.31496062992125984" top="0.59055118110236227" bottom="0.59055118110236227" header="0.39370078740157483" footer="0.39370078740157483"/>
  <pageSetup paperSize="9" scale="80" firstPageNumber="5" orientation="portrait" useFirstPageNumber="1" r:id="rId1"/>
  <headerFooter alignWithMargins="0"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X21"/>
  <sheetViews>
    <sheetView view="pageBreakPreview" zoomScaleNormal="80" zoomScaleSheetLayoutView="100" workbookViewId="0">
      <selection activeCell="E14" sqref="E14"/>
    </sheetView>
  </sheetViews>
  <sheetFormatPr defaultColWidth="11.42578125" defaultRowHeight="21.95" customHeight="1"/>
  <cols>
    <col min="1" max="1" width="2.140625" style="18" customWidth="1"/>
    <col min="2" max="2" width="26.5703125" style="18" customWidth="1"/>
    <col min="3" max="3" width="8.7109375" style="18" customWidth="1"/>
    <col min="4" max="4" width="1.140625" style="18" customWidth="1"/>
    <col min="5" max="5" width="15.85546875" style="80" bestFit="1" customWidth="1"/>
    <col min="6" max="6" width="1" style="80" customWidth="1"/>
    <col min="7" max="7" width="18" style="80" customWidth="1"/>
    <col min="8" max="8" width="0.7109375" style="80" customWidth="1"/>
    <col min="9" max="9" width="14.140625" style="80" bestFit="1" customWidth="1"/>
    <col min="10" max="10" width="1.140625" style="80" customWidth="1"/>
    <col min="11" max="11" width="17.42578125" style="80" bestFit="1" customWidth="1"/>
    <col min="12" max="12" width="1.140625" style="80" customWidth="1"/>
    <col min="13" max="13" width="15.42578125" style="80" bestFit="1" customWidth="1"/>
    <col min="14" max="14" width="1" style="80" customWidth="1"/>
    <col min="15" max="15" width="12.28515625" style="80" bestFit="1" customWidth="1"/>
    <col min="16" max="16" width="1" style="80" customWidth="1"/>
    <col min="17" max="17" width="16.5703125" style="80" customWidth="1"/>
    <col min="18" max="18" width="0.85546875" style="80" customWidth="1"/>
    <col min="19" max="19" width="14" style="80" customWidth="1"/>
    <col min="20" max="20" width="0.85546875" style="80" customWidth="1"/>
    <col min="21" max="21" width="16.140625" style="80" bestFit="1" customWidth="1"/>
    <col min="22" max="22" width="0.85546875" style="80" customWidth="1"/>
    <col min="23" max="23" width="14" style="80" bestFit="1" customWidth="1"/>
    <col min="24" max="24" width="0.5703125" style="18" customWidth="1"/>
    <col min="25" max="16384" width="11.42578125" style="18"/>
  </cols>
  <sheetData>
    <row r="1" spans="1:24" ht="24" customHeight="1">
      <c r="A1" s="49" t="str">
        <f>'5 PL 6 เดือน'!A1</f>
        <v>บริษัท เดอะคลีนิกค์ คลินิคเวชกรรม จำกัด (มหาชน) และบริษัทย่อย</v>
      </c>
      <c r="B1" s="53"/>
      <c r="C1" s="53"/>
      <c r="D1" s="53"/>
      <c r="E1" s="85"/>
      <c r="F1" s="85"/>
      <c r="G1" s="85"/>
      <c r="H1" s="85"/>
      <c r="I1" s="85"/>
      <c r="J1" s="85"/>
      <c r="K1" s="85"/>
      <c r="L1" s="85"/>
      <c r="M1" s="85"/>
      <c r="N1" s="85"/>
      <c r="O1" s="86"/>
      <c r="W1" s="87"/>
    </row>
    <row r="2" spans="1:24" ht="24" customHeight="1">
      <c r="A2" s="53" t="s">
        <v>132</v>
      </c>
      <c r="B2" s="53"/>
      <c r="C2" s="53"/>
      <c r="D2" s="53"/>
      <c r="E2" s="85"/>
      <c r="F2" s="85"/>
      <c r="G2" s="85"/>
      <c r="H2" s="85"/>
      <c r="I2" s="85"/>
      <c r="J2" s="85"/>
      <c r="K2" s="85"/>
      <c r="L2" s="85"/>
      <c r="M2" s="85"/>
      <c r="N2" s="85"/>
      <c r="O2" s="88"/>
      <c r="P2" s="87"/>
      <c r="Q2" s="87"/>
      <c r="R2" s="87"/>
      <c r="S2" s="87"/>
      <c r="T2" s="87"/>
      <c r="U2" s="87"/>
      <c r="V2" s="87"/>
      <c r="W2" s="87"/>
    </row>
    <row r="3" spans="1:24" s="54" customFormat="1" ht="24" customHeight="1">
      <c r="A3" s="269" t="s">
        <v>155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89"/>
      <c r="R3" s="89"/>
      <c r="S3" s="89"/>
      <c r="T3" s="89"/>
      <c r="U3" s="89"/>
      <c r="V3" s="89"/>
      <c r="W3" s="88"/>
    </row>
    <row r="4" spans="1:24" s="54" customFormat="1" ht="24" customHeight="1">
      <c r="A4" s="55"/>
      <c r="B4" s="55"/>
      <c r="C4" s="55"/>
      <c r="D4" s="5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8"/>
    </row>
    <row r="5" spans="1:24" s="1" customFormat="1" ht="24" customHeight="1">
      <c r="E5" s="270" t="s">
        <v>59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</row>
    <row r="6" spans="1:24" s="1" customFormat="1" ht="24" customHeight="1">
      <c r="E6" s="272" t="s">
        <v>109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</row>
    <row r="7" spans="1:24" s="4" customFormat="1" ht="24" customHeight="1">
      <c r="E7" s="90"/>
      <c r="F7" s="91"/>
      <c r="G7" s="91"/>
      <c r="H7" s="91"/>
      <c r="I7" s="91"/>
      <c r="J7" s="91"/>
      <c r="K7" s="91" t="s">
        <v>158</v>
      </c>
      <c r="L7" s="91"/>
      <c r="M7" s="271" t="s">
        <v>39</v>
      </c>
      <c r="N7" s="271"/>
      <c r="O7" s="271"/>
      <c r="P7" s="91"/>
      <c r="Q7" s="91" t="s">
        <v>60</v>
      </c>
      <c r="R7" s="91"/>
      <c r="S7" s="91" t="s">
        <v>149</v>
      </c>
      <c r="T7" s="91"/>
      <c r="U7" s="91"/>
      <c r="V7" s="91"/>
      <c r="W7" s="91"/>
    </row>
    <row r="8" spans="1:24" s="4" customFormat="1" ht="24" customHeight="1">
      <c r="E8" s="90" t="s">
        <v>61</v>
      </c>
      <c r="F8" s="91"/>
      <c r="G8" s="91" t="s">
        <v>62</v>
      </c>
      <c r="H8" s="91"/>
      <c r="I8" s="91"/>
      <c r="J8" s="91"/>
      <c r="K8" s="91" t="s">
        <v>160</v>
      </c>
      <c r="L8" s="91"/>
      <c r="M8" s="91" t="s">
        <v>63</v>
      </c>
      <c r="N8" s="91"/>
      <c r="O8" s="91"/>
      <c r="P8" s="91"/>
      <c r="Q8" s="91" t="s">
        <v>64</v>
      </c>
      <c r="R8" s="91"/>
      <c r="S8" s="91" t="s">
        <v>148</v>
      </c>
      <c r="T8" s="91"/>
      <c r="U8" s="91" t="s">
        <v>119</v>
      </c>
      <c r="V8" s="91"/>
      <c r="W8" s="91" t="s">
        <v>65</v>
      </c>
    </row>
    <row r="9" spans="1:24" s="4" customFormat="1" ht="24" customHeight="1">
      <c r="C9" s="56" t="s">
        <v>2</v>
      </c>
      <c r="E9" s="81" t="s">
        <v>66</v>
      </c>
      <c r="F9" s="91"/>
      <c r="G9" s="92" t="s">
        <v>67</v>
      </c>
      <c r="H9" s="91"/>
      <c r="I9" s="92" t="s">
        <v>38</v>
      </c>
      <c r="J9" s="91"/>
      <c r="K9" s="92" t="s">
        <v>14</v>
      </c>
      <c r="L9" s="91"/>
      <c r="M9" s="92" t="s">
        <v>68</v>
      </c>
      <c r="N9" s="91"/>
      <c r="O9" s="92" t="s">
        <v>69</v>
      </c>
      <c r="P9" s="91"/>
      <c r="Q9" s="92" t="s">
        <v>70</v>
      </c>
      <c r="R9" s="91"/>
      <c r="S9" s="92" t="s">
        <v>147</v>
      </c>
      <c r="T9" s="91"/>
      <c r="U9" s="92" t="s">
        <v>117</v>
      </c>
      <c r="V9" s="91"/>
      <c r="W9" s="92" t="s">
        <v>34</v>
      </c>
    </row>
    <row r="10" spans="1:24" s="4" customFormat="1" ht="24" customHeight="1">
      <c r="E10" s="8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</row>
    <row r="11" spans="1:24" s="9" customFormat="1" ht="24" customHeight="1">
      <c r="A11" s="22" t="s">
        <v>124</v>
      </c>
      <c r="C11" s="57"/>
      <c r="D11" s="53"/>
      <c r="E11" s="118">
        <v>110000000</v>
      </c>
      <c r="F11" s="119"/>
      <c r="G11" s="118">
        <v>12287719</v>
      </c>
      <c r="H11" s="119"/>
      <c r="I11" s="118">
        <v>1402883061</v>
      </c>
      <c r="J11" s="119"/>
      <c r="K11" s="119">
        <v>0</v>
      </c>
      <c r="L11" s="119"/>
      <c r="M11" s="118">
        <v>11000000</v>
      </c>
      <c r="N11" s="119"/>
      <c r="O11" s="118">
        <v>192030523</v>
      </c>
      <c r="P11" s="119"/>
      <c r="Q11" s="118">
        <v>-11272223</v>
      </c>
      <c r="R11" s="119"/>
      <c r="S11" s="118">
        <f>SUM(E11:Q11)</f>
        <v>1716929080</v>
      </c>
      <c r="T11" s="119"/>
      <c r="U11" s="118">
        <v>400</v>
      </c>
      <c r="V11" s="119"/>
      <c r="W11" s="123">
        <f>S11+U11</f>
        <v>1716929480</v>
      </c>
      <c r="X11" s="50"/>
    </row>
    <row r="12" spans="1:24" s="9" customFormat="1" ht="24" customHeight="1">
      <c r="A12" s="58" t="s">
        <v>150</v>
      </c>
      <c r="B12" s="18"/>
      <c r="C12" s="57"/>
      <c r="D12" s="53"/>
      <c r="E12" s="118">
        <v>0</v>
      </c>
      <c r="F12" s="119"/>
      <c r="G12" s="118">
        <v>0</v>
      </c>
      <c r="H12" s="119"/>
      <c r="I12" s="119">
        <v>0</v>
      </c>
      <c r="J12" s="119"/>
      <c r="K12" s="119">
        <v>12401753</v>
      </c>
      <c r="L12" s="119"/>
      <c r="M12" s="118">
        <v>0</v>
      </c>
      <c r="N12" s="119"/>
      <c r="O12" s="118">
        <v>0</v>
      </c>
      <c r="P12" s="119"/>
      <c r="Q12" s="118">
        <v>0</v>
      </c>
      <c r="R12" s="119"/>
      <c r="S12" s="118">
        <f>SUM(E12:Q12)</f>
        <v>12401753</v>
      </c>
      <c r="T12" s="119"/>
      <c r="U12" s="118">
        <v>7597047</v>
      </c>
      <c r="V12" s="119"/>
      <c r="W12" s="123">
        <f t="shared" ref="W12:W14" si="0">S12+U12</f>
        <v>19998800</v>
      </c>
    </row>
    <row r="13" spans="1:24" s="9" customFormat="1" ht="24" customHeight="1">
      <c r="A13" s="58" t="s">
        <v>125</v>
      </c>
      <c r="B13" s="18"/>
      <c r="C13" s="57"/>
      <c r="D13" s="53"/>
      <c r="E13" s="118">
        <v>0</v>
      </c>
      <c r="F13" s="119"/>
      <c r="G13" s="118">
        <v>0</v>
      </c>
      <c r="H13" s="119"/>
      <c r="I13" s="119">
        <v>0</v>
      </c>
      <c r="J13" s="119"/>
      <c r="K13" s="119">
        <v>0</v>
      </c>
      <c r="L13" s="119"/>
      <c r="M13" s="118">
        <v>0</v>
      </c>
      <c r="N13" s="119"/>
      <c r="O13" s="123">
        <f>'5 PL 6 เดือน'!J28</f>
        <v>174058311</v>
      </c>
      <c r="P13" s="119"/>
      <c r="Q13" s="119">
        <v>0</v>
      </c>
      <c r="R13" s="119"/>
      <c r="S13" s="118">
        <f>SUM(E13:Q13)</f>
        <v>174058311</v>
      </c>
      <c r="T13" s="119"/>
      <c r="U13" s="119">
        <f>+'5 PL 6 เดือน'!J29</f>
        <v>334840</v>
      </c>
      <c r="V13" s="119"/>
      <c r="W13" s="123">
        <f t="shared" si="0"/>
        <v>174393151</v>
      </c>
    </row>
    <row r="14" spans="1:24" s="9" customFormat="1" ht="24" customHeight="1">
      <c r="A14" s="58" t="s">
        <v>71</v>
      </c>
      <c r="B14" s="18"/>
      <c r="C14" s="71">
        <v>18</v>
      </c>
      <c r="D14" s="53"/>
      <c r="E14" s="118">
        <v>0</v>
      </c>
      <c r="F14" s="119"/>
      <c r="G14" s="118">
        <v>0</v>
      </c>
      <c r="H14" s="119"/>
      <c r="I14" s="119">
        <v>0</v>
      </c>
      <c r="J14" s="119"/>
      <c r="K14" s="119">
        <v>0</v>
      </c>
      <c r="L14" s="119"/>
      <c r="M14" s="118">
        <v>0</v>
      </c>
      <c r="N14" s="119"/>
      <c r="O14" s="123">
        <v>-164999775</v>
      </c>
      <c r="P14" s="119"/>
      <c r="Q14" s="119">
        <v>0</v>
      </c>
      <c r="R14" s="119"/>
      <c r="S14" s="119">
        <f t="shared" ref="S14" si="1">SUM(E14:Q14)</f>
        <v>-164999775</v>
      </c>
      <c r="T14" s="119"/>
      <c r="U14" s="119">
        <v>0</v>
      </c>
      <c r="V14" s="119"/>
      <c r="W14" s="123">
        <f t="shared" si="0"/>
        <v>-164999775</v>
      </c>
    </row>
    <row r="15" spans="1:24" s="9" customFormat="1" ht="24" customHeight="1">
      <c r="A15" s="22" t="s">
        <v>156</v>
      </c>
      <c r="C15" s="57"/>
      <c r="D15" s="53"/>
      <c r="E15" s="125">
        <f>SUM(E11:E14)</f>
        <v>110000000</v>
      </c>
      <c r="F15" s="119"/>
      <c r="G15" s="125">
        <f>SUM(G11:G14)</f>
        <v>12287719</v>
      </c>
      <c r="H15" s="119"/>
      <c r="I15" s="125">
        <f>SUM(I11:I14)</f>
        <v>1402883061</v>
      </c>
      <c r="J15" s="119"/>
      <c r="K15" s="125">
        <f>SUM(K11:K14)</f>
        <v>12401753</v>
      </c>
      <c r="L15" s="119"/>
      <c r="M15" s="125">
        <f>SUM(M11:M14)</f>
        <v>11000000</v>
      </c>
      <c r="N15" s="119"/>
      <c r="O15" s="125">
        <f>SUM(O11:O14)</f>
        <v>201089059</v>
      </c>
      <c r="P15" s="119"/>
      <c r="Q15" s="125">
        <f>SUM(Q11:Q14)</f>
        <v>-11272223</v>
      </c>
      <c r="R15" s="119"/>
      <c r="S15" s="125">
        <f>SUM(S11:S14)</f>
        <v>1738389369</v>
      </c>
      <c r="T15" s="119"/>
      <c r="U15" s="125">
        <f>SUM(U11:U14)</f>
        <v>7932287</v>
      </c>
      <c r="V15" s="119"/>
      <c r="W15" s="125">
        <f>SUM(W11:W14)</f>
        <v>1746321656</v>
      </c>
      <c r="X15" s="50"/>
    </row>
    <row r="16" spans="1:24" ht="24" customHeight="1">
      <c r="A16" s="22"/>
      <c r="B16" s="9"/>
      <c r="C16" s="59"/>
      <c r="D16" s="59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243"/>
    </row>
    <row r="17" spans="1:23" ht="24" customHeight="1">
      <c r="A17" s="1" t="s">
        <v>143</v>
      </c>
      <c r="B17" s="13"/>
      <c r="C17" s="13"/>
      <c r="D17" s="1"/>
      <c r="E17" s="1"/>
      <c r="F17" s="2"/>
      <c r="G17" s="13"/>
      <c r="H17" s="16"/>
      <c r="I17" s="16"/>
      <c r="J17" s="98"/>
      <c r="K17" s="98"/>
      <c r="L17" s="98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243"/>
    </row>
    <row r="18" spans="1:23" ht="24.6" customHeight="1">
      <c r="A18" s="22"/>
      <c r="B18" s="9"/>
      <c r="C18" s="59"/>
      <c r="D18" s="59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ht="21.95" customHeight="1">
      <c r="A19" s="13"/>
      <c r="B19" s="2"/>
      <c r="C19" s="2"/>
      <c r="D19" s="13"/>
      <c r="E19" s="95"/>
      <c r="F19" s="95"/>
      <c r="G19" s="95"/>
      <c r="H19" s="95"/>
      <c r="I19" s="95"/>
      <c r="J19" s="95"/>
      <c r="K19" s="95"/>
      <c r="L19" s="95"/>
    </row>
    <row r="20" spans="1:23" ht="21.95" customHeight="1">
      <c r="A20" s="13"/>
      <c r="B20" s="2"/>
      <c r="C20" s="2"/>
      <c r="D20" s="13"/>
      <c r="E20" s="96"/>
      <c r="F20" s="97"/>
      <c r="G20" s="84"/>
      <c r="H20" s="95"/>
      <c r="I20" s="95"/>
      <c r="J20" s="95"/>
      <c r="K20" s="95"/>
      <c r="L20" s="95"/>
      <c r="M20" s="83"/>
    </row>
    <row r="21" spans="1:23" ht="21.95" customHeight="1">
      <c r="B21" s="1"/>
    </row>
  </sheetData>
  <mergeCells count="4">
    <mergeCell ref="A3:P3"/>
    <mergeCell ref="E5:W5"/>
    <mergeCell ref="M7:O7"/>
    <mergeCell ref="E6:W6"/>
  </mergeCells>
  <pageMargins left="0.9055118110236221" right="0.31496062992125984" top="0.59055118110236227" bottom="0.59055118110236227" header="0.39370078740157483" footer="0.39370078740157483"/>
  <pageSetup paperSize="9" scale="70" firstPageNumber="6" orientation="landscape" useFirstPageNumber="1" r:id="rId1"/>
  <headerFooter alignWithMargins="0"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3165-BBD9-456E-BB52-FCBABFB41314}">
  <dimension ref="A1:R38"/>
  <sheetViews>
    <sheetView view="pageBreakPreview" topLeftCell="A7" zoomScaleNormal="95" zoomScaleSheetLayoutView="100" workbookViewId="0">
      <selection activeCell="M11" sqref="M11"/>
    </sheetView>
  </sheetViews>
  <sheetFormatPr defaultColWidth="11.42578125" defaultRowHeight="21.95" customHeight="1"/>
  <cols>
    <col min="1" max="1" width="2.140625" style="18" customWidth="1"/>
    <col min="2" max="2" width="28.140625" style="18" customWidth="1"/>
    <col min="3" max="3" width="8.7109375" style="18" customWidth="1"/>
    <col min="4" max="4" width="1.140625" style="18" customWidth="1"/>
    <col min="5" max="5" width="16.85546875" style="80" customWidth="1"/>
    <col min="6" max="6" width="1" style="80" customWidth="1"/>
    <col min="7" max="7" width="18" style="80" customWidth="1"/>
    <col min="8" max="8" width="0.7109375" style="80" customWidth="1"/>
    <col min="9" max="9" width="16" style="80" customWidth="1"/>
    <col min="10" max="10" width="1.140625" style="80" customWidth="1"/>
    <col min="11" max="11" width="16.5703125" style="80" customWidth="1"/>
    <col min="12" max="12" width="1" style="80" customWidth="1"/>
    <col min="13" max="13" width="15.7109375" style="80" customWidth="1"/>
    <col min="14" max="14" width="1" style="80" customWidth="1"/>
    <col min="15" max="15" width="17.28515625" style="80" customWidth="1"/>
    <col min="16" max="16" width="0.85546875" style="80" customWidth="1"/>
    <col min="17" max="17" width="16.140625" style="80" customWidth="1"/>
    <col min="18" max="18" width="0.5703125" style="18" customWidth="1"/>
    <col min="19" max="16384" width="11.42578125" style="18"/>
  </cols>
  <sheetData>
    <row r="1" spans="1:18" ht="24" customHeight="1">
      <c r="A1" s="49" t="str">
        <f>'5 PL 6 เดือน'!A1</f>
        <v>บริษัท เดอะคลีนิกค์ คลินิคเวชกรรม จำกัด (มหาชน) และบริษัทย่อย</v>
      </c>
      <c r="B1" s="53"/>
      <c r="C1" s="53"/>
      <c r="D1" s="53"/>
      <c r="E1" s="85"/>
      <c r="F1" s="85"/>
      <c r="G1" s="85"/>
      <c r="H1" s="85"/>
      <c r="I1" s="85"/>
      <c r="J1" s="85"/>
      <c r="K1" s="85"/>
      <c r="L1" s="85"/>
      <c r="M1" s="86"/>
      <c r="Q1" s="87"/>
    </row>
    <row r="2" spans="1:18" ht="24" customHeight="1">
      <c r="A2" s="53" t="s">
        <v>132</v>
      </c>
      <c r="B2" s="53"/>
      <c r="C2" s="53"/>
      <c r="D2" s="53"/>
      <c r="E2" s="85"/>
      <c r="F2" s="85"/>
      <c r="G2" s="85"/>
      <c r="H2" s="85"/>
      <c r="I2" s="85"/>
      <c r="J2" s="85"/>
      <c r="K2" s="85"/>
      <c r="L2" s="85"/>
      <c r="M2" s="88"/>
      <c r="N2" s="87"/>
      <c r="O2" s="87"/>
      <c r="P2" s="87"/>
      <c r="Q2" s="87"/>
    </row>
    <row r="3" spans="1:18" s="54" customFormat="1" ht="24" customHeight="1">
      <c r="A3" s="269" t="s">
        <v>155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89"/>
      <c r="P3" s="89"/>
      <c r="Q3" s="88"/>
    </row>
    <row r="4" spans="1:18" s="54" customFormat="1" ht="24" customHeight="1">
      <c r="A4" s="55"/>
      <c r="B4" s="55"/>
      <c r="C4" s="55"/>
      <c r="D4" s="5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8"/>
    </row>
    <row r="5" spans="1:18" s="1" customFormat="1" ht="24" customHeight="1">
      <c r="E5" s="270" t="s">
        <v>59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8" s="1" customFormat="1" ht="24" customHeight="1">
      <c r="E6" s="272" t="s">
        <v>110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</row>
    <row r="7" spans="1:18" s="4" customFormat="1" ht="24" customHeight="1">
      <c r="E7" s="90"/>
      <c r="F7" s="91"/>
      <c r="G7" s="91"/>
      <c r="H7" s="91"/>
      <c r="I7" s="91"/>
      <c r="J7" s="91"/>
      <c r="K7" s="271" t="s">
        <v>39</v>
      </c>
      <c r="L7" s="271"/>
      <c r="M7" s="271"/>
      <c r="N7" s="91"/>
      <c r="O7" s="91" t="s">
        <v>60</v>
      </c>
      <c r="P7" s="91"/>
      <c r="Q7" s="91"/>
    </row>
    <row r="8" spans="1:18" s="4" customFormat="1" ht="24" customHeight="1">
      <c r="E8" s="90" t="s">
        <v>61</v>
      </c>
      <c r="F8" s="91"/>
      <c r="G8" s="91" t="s">
        <v>62</v>
      </c>
      <c r="H8" s="91"/>
      <c r="I8" s="91"/>
      <c r="J8" s="91"/>
      <c r="K8" s="91" t="s">
        <v>63</v>
      </c>
      <c r="L8" s="91"/>
      <c r="M8" s="91"/>
      <c r="N8" s="91"/>
      <c r="O8" s="91" t="s">
        <v>64</v>
      </c>
      <c r="P8" s="91"/>
      <c r="Q8" s="91" t="s">
        <v>65</v>
      </c>
    </row>
    <row r="9" spans="1:18" s="4" customFormat="1" ht="24" customHeight="1">
      <c r="C9" s="56" t="s">
        <v>2</v>
      </c>
      <c r="E9" s="81" t="s">
        <v>66</v>
      </c>
      <c r="F9" s="91"/>
      <c r="G9" s="92" t="s">
        <v>67</v>
      </c>
      <c r="H9" s="91"/>
      <c r="I9" s="92" t="s">
        <v>38</v>
      </c>
      <c r="J9" s="91"/>
      <c r="K9" s="92" t="s">
        <v>68</v>
      </c>
      <c r="L9" s="91"/>
      <c r="M9" s="92" t="s">
        <v>69</v>
      </c>
      <c r="N9" s="91"/>
      <c r="O9" s="92" t="s">
        <v>70</v>
      </c>
      <c r="P9" s="91"/>
      <c r="Q9" s="92" t="s">
        <v>34</v>
      </c>
    </row>
    <row r="10" spans="1:18" s="4" customFormat="1" ht="24" customHeight="1">
      <c r="E10" s="8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  <row r="11" spans="1:18" s="9" customFormat="1" ht="24" customHeight="1">
      <c r="A11" s="22" t="s">
        <v>113</v>
      </c>
      <c r="C11" s="57"/>
      <c r="D11" s="53"/>
      <c r="E11" s="118">
        <v>110000000</v>
      </c>
      <c r="F11" s="119"/>
      <c r="G11" s="118">
        <v>12287719</v>
      </c>
      <c r="H11" s="119"/>
      <c r="I11" s="118">
        <v>1402883061</v>
      </c>
      <c r="J11" s="119"/>
      <c r="K11" s="118">
        <v>11000000</v>
      </c>
      <c r="L11" s="119"/>
      <c r="M11" s="118">
        <v>177915645</v>
      </c>
      <c r="N11" s="122"/>
      <c r="O11" s="118">
        <v>-11272223</v>
      </c>
      <c r="P11" s="122"/>
      <c r="Q11" s="120">
        <f>SUM(E11:O11)</f>
        <v>1702814202</v>
      </c>
    </row>
    <row r="12" spans="1:18" s="9" customFormat="1" ht="24" customHeight="1">
      <c r="A12" s="58" t="s">
        <v>125</v>
      </c>
      <c r="B12" s="18"/>
      <c r="C12" s="57"/>
      <c r="D12" s="53"/>
      <c r="E12" s="121">
        <v>0</v>
      </c>
      <c r="F12" s="122"/>
      <c r="G12" s="121">
        <v>0</v>
      </c>
      <c r="H12" s="122"/>
      <c r="I12" s="122">
        <v>0</v>
      </c>
      <c r="J12" s="122"/>
      <c r="K12" s="121">
        <v>0</v>
      </c>
      <c r="L12" s="122"/>
      <c r="M12" s="120">
        <f>'5 PL 6 เดือน'!N24</f>
        <v>149387702</v>
      </c>
      <c r="N12" s="122"/>
      <c r="O12" s="122">
        <v>0</v>
      </c>
      <c r="P12" s="122"/>
      <c r="Q12" s="120">
        <f>SUM(E12:O12)</f>
        <v>149387702</v>
      </c>
    </row>
    <row r="13" spans="1:18" s="9" customFormat="1" ht="24" customHeight="1">
      <c r="A13" s="58" t="s">
        <v>71</v>
      </c>
      <c r="B13" s="18"/>
      <c r="C13" s="71">
        <v>18</v>
      </c>
      <c r="D13" s="53"/>
      <c r="E13" s="118">
        <v>0</v>
      </c>
      <c r="F13" s="119"/>
      <c r="G13" s="118">
        <v>0</v>
      </c>
      <c r="H13" s="119"/>
      <c r="I13" s="122">
        <v>0</v>
      </c>
      <c r="J13" s="119"/>
      <c r="K13" s="118">
        <v>0</v>
      </c>
      <c r="L13" s="119"/>
      <c r="M13" s="120">
        <v>-164998425</v>
      </c>
      <c r="N13" s="122"/>
      <c r="O13" s="122">
        <v>0</v>
      </c>
      <c r="P13" s="122"/>
      <c r="Q13" s="120">
        <f>SUM(E13:O13)</f>
        <v>-164998425</v>
      </c>
    </row>
    <row r="14" spans="1:18" s="9" customFormat="1" ht="24" hidden="1" customHeight="1">
      <c r="A14" s="58" t="s">
        <v>72</v>
      </c>
      <c r="B14" s="18"/>
      <c r="C14" s="71">
        <v>18</v>
      </c>
      <c r="D14" s="53"/>
      <c r="E14" s="118">
        <v>0</v>
      </c>
      <c r="F14" s="119"/>
      <c r="G14" s="118">
        <v>0</v>
      </c>
      <c r="H14" s="119"/>
      <c r="I14" s="119">
        <v>0</v>
      </c>
      <c r="J14" s="119"/>
      <c r="K14" s="118">
        <v>0</v>
      </c>
      <c r="L14" s="119"/>
      <c r="M14" s="120"/>
      <c r="N14" s="122"/>
      <c r="O14" s="122">
        <v>0</v>
      </c>
      <c r="P14" s="122"/>
      <c r="Q14" s="120">
        <f>SUM(E14:O14)</f>
        <v>0</v>
      </c>
    </row>
    <row r="15" spans="1:18" s="9" customFormat="1" ht="24" customHeight="1">
      <c r="A15" s="22" t="s">
        <v>157</v>
      </c>
      <c r="C15" s="57"/>
      <c r="D15" s="53"/>
      <c r="E15" s="124">
        <f>SUM(E11:E14)</f>
        <v>110000000</v>
      </c>
      <c r="F15" s="122"/>
      <c r="G15" s="124">
        <f>SUM(G11:G14)</f>
        <v>12287719</v>
      </c>
      <c r="H15" s="122"/>
      <c r="I15" s="124">
        <f>SUM(I11:I14)</f>
        <v>1402883061</v>
      </c>
      <c r="J15" s="122"/>
      <c r="K15" s="124">
        <f>SUM(K11:K14)</f>
        <v>11000000</v>
      </c>
      <c r="L15" s="122"/>
      <c r="M15" s="124">
        <f>SUM(M11:M14)</f>
        <v>162304922</v>
      </c>
      <c r="N15" s="122"/>
      <c r="O15" s="124">
        <f>SUM(O11:O14)</f>
        <v>-11272223</v>
      </c>
      <c r="P15" s="122"/>
      <c r="Q15" s="124">
        <f>SUM(Q11:Q14)</f>
        <v>1687203479</v>
      </c>
      <c r="R15" s="50"/>
    </row>
    <row r="16" spans="1:18" s="9" customFormat="1" ht="24" customHeight="1">
      <c r="A16" s="22"/>
      <c r="C16" s="57"/>
      <c r="D16" s="53"/>
      <c r="E16" s="121"/>
      <c r="F16" s="122"/>
      <c r="G16" s="121"/>
      <c r="H16" s="122"/>
      <c r="I16" s="121"/>
      <c r="J16" s="122"/>
      <c r="K16" s="121"/>
      <c r="L16" s="122"/>
      <c r="M16" s="121"/>
      <c r="N16" s="122"/>
      <c r="O16" s="121"/>
      <c r="P16" s="122"/>
      <c r="Q16" s="121"/>
      <c r="R16" s="50"/>
    </row>
    <row r="17" spans="1:18" s="9" customFormat="1" ht="24" customHeight="1">
      <c r="A17" s="22" t="s">
        <v>124</v>
      </c>
      <c r="C17" s="57"/>
      <c r="D17" s="53"/>
      <c r="E17" s="121">
        <v>110000000</v>
      </c>
      <c r="F17" s="122"/>
      <c r="G17" s="121">
        <v>12287719</v>
      </c>
      <c r="H17" s="122"/>
      <c r="I17" s="121">
        <v>1402883061</v>
      </c>
      <c r="J17" s="122"/>
      <c r="K17" s="121">
        <v>11000000</v>
      </c>
      <c r="L17" s="122"/>
      <c r="M17" s="121">
        <v>181324830</v>
      </c>
      <c r="N17" s="122"/>
      <c r="O17" s="121">
        <v>-11272223</v>
      </c>
      <c r="P17" s="122"/>
      <c r="Q17" s="121">
        <f>SUM(E17:O17)</f>
        <v>1706223387</v>
      </c>
      <c r="R17" s="50"/>
    </row>
    <row r="18" spans="1:18" s="9" customFormat="1" ht="24" customHeight="1">
      <c r="A18" s="58" t="s">
        <v>125</v>
      </c>
      <c r="B18" s="18"/>
      <c r="C18" s="57"/>
      <c r="D18" s="53"/>
      <c r="E18" s="118">
        <v>0</v>
      </c>
      <c r="F18" s="119"/>
      <c r="G18" s="118">
        <v>0</v>
      </c>
      <c r="H18" s="119"/>
      <c r="I18" s="119">
        <v>0</v>
      </c>
      <c r="J18" s="119"/>
      <c r="K18" s="118">
        <v>0</v>
      </c>
      <c r="L18" s="119"/>
      <c r="M18" s="120">
        <f>'5 PL 6 เดือน'!L24</f>
        <v>156756273</v>
      </c>
      <c r="N18" s="122"/>
      <c r="O18" s="122">
        <v>0</v>
      </c>
      <c r="P18" s="122"/>
      <c r="Q18" s="123">
        <f>SUM(E18:O18)</f>
        <v>156756273</v>
      </c>
    </row>
    <row r="19" spans="1:18" s="9" customFormat="1" ht="24" customHeight="1">
      <c r="A19" s="58" t="s">
        <v>71</v>
      </c>
      <c r="B19" s="18"/>
      <c r="C19" s="71">
        <v>18</v>
      </c>
      <c r="D19" s="53"/>
      <c r="E19" s="118">
        <v>0</v>
      </c>
      <c r="F19" s="119"/>
      <c r="G19" s="118">
        <v>0</v>
      </c>
      <c r="H19" s="119"/>
      <c r="I19" s="119">
        <v>0</v>
      </c>
      <c r="J19" s="119"/>
      <c r="K19" s="118">
        <v>0</v>
      </c>
      <c r="L19" s="119"/>
      <c r="M19" s="120">
        <v>-164999775</v>
      </c>
      <c r="N19" s="122"/>
      <c r="O19" s="122">
        <v>0</v>
      </c>
      <c r="P19" s="122"/>
      <c r="Q19" s="120">
        <f>SUM(E19:O19)</f>
        <v>-164999775</v>
      </c>
    </row>
    <row r="20" spans="1:18" s="9" customFormat="1" ht="24" hidden="1" customHeight="1">
      <c r="A20" s="58" t="s">
        <v>72</v>
      </c>
      <c r="B20" s="18"/>
      <c r="C20" s="71">
        <v>18</v>
      </c>
      <c r="D20" s="53"/>
      <c r="E20" s="118">
        <v>0</v>
      </c>
      <c r="F20" s="119"/>
      <c r="G20" s="118">
        <v>0</v>
      </c>
      <c r="H20" s="119"/>
      <c r="I20" s="119">
        <v>0</v>
      </c>
      <c r="J20" s="119"/>
      <c r="K20" s="118">
        <v>0</v>
      </c>
      <c r="L20" s="119"/>
      <c r="M20" s="120"/>
      <c r="N20" s="122"/>
      <c r="O20" s="122">
        <v>0</v>
      </c>
      <c r="P20" s="122"/>
      <c r="Q20" s="120">
        <f>SUM(E20:O20)</f>
        <v>0</v>
      </c>
    </row>
    <row r="21" spans="1:18" s="9" customFormat="1" ht="24" customHeight="1">
      <c r="A21" s="22" t="s">
        <v>156</v>
      </c>
      <c r="C21" s="57"/>
      <c r="D21" s="53"/>
      <c r="E21" s="125">
        <f>SUM(E17:E20)</f>
        <v>110000000</v>
      </c>
      <c r="F21" s="122"/>
      <c r="G21" s="125">
        <f>SUM(G17:G20)</f>
        <v>12287719</v>
      </c>
      <c r="H21" s="122"/>
      <c r="I21" s="125">
        <f>SUM(I17:I20)</f>
        <v>1402883061</v>
      </c>
      <c r="J21" s="122"/>
      <c r="K21" s="125">
        <f>SUM(K17:K20)</f>
        <v>11000000</v>
      </c>
      <c r="L21" s="122"/>
      <c r="M21" s="125">
        <f>SUM(M17:M20)</f>
        <v>173081328</v>
      </c>
      <c r="N21" s="122"/>
      <c r="O21" s="125">
        <f>SUM(O17:O20)</f>
        <v>-11272223</v>
      </c>
      <c r="P21" s="122"/>
      <c r="Q21" s="125">
        <f>SUM(Q17:Q20)</f>
        <v>1697979885</v>
      </c>
      <c r="R21" s="50"/>
    </row>
    <row r="22" spans="1:18" ht="24" customHeight="1">
      <c r="A22" s="22"/>
      <c r="B22" s="9"/>
      <c r="C22" s="59"/>
      <c r="D22" s="59"/>
      <c r="E22" s="174"/>
      <c r="F22" s="94"/>
      <c r="G22" s="174"/>
      <c r="H22" s="94"/>
      <c r="I22" s="94"/>
      <c r="J22" s="94"/>
      <c r="K22" s="174"/>
      <c r="L22" s="94"/>
      <c r="M22" s="174"/>
      <c r="N22" s="174"/>
      <c r="O22" s="174"/>
      <c r="P22" s="174"/>
      <c r="Q22" s="174"/>
    </row>
    <row r="23" spans="1:18" ht="24" customHeight="1">
      <c r="A23" s="22"/>
      <c r="B23" s="9"/>
      <c r="C23" s="59"/>
      <c r="D23" s="59"/>
      <c r="E23" s="174"/>
      <c r="F23" s="94"/>
      <c r="G23" s="174"/>
      <c r="H23" s="94"/>
      <c r="I23" s="94"/>
      <c r="J23" s="94"/>
      <c r="K23" s="174"/>
      <c r="L23" s="94"/>
      <c r="M23" s="174"/>
      <c r="N23" s="174"/>
      <c r="O23" s="174"/>
      <c r="P23" s="174"/>
      <c r="Q23" s="174"/>
    </row>
    <row r="24" spans="1:18" ht="24" customHeight="1">
      <c r="A24" s="1" t="s">
        <v>143</v>
      </c>
      <c r="B24" s="13"/>
      <c r="C24" s="13"/>
      <c r="D24" s="1"/>
      <c r="E24" s="1"/>
      <c r="F24" s="2"/>
      <c r="G24" s="13"/>
      <c r="H24" s="16"/>
      <c r="I24" s="16"/>
      <c r="J24" s="98"/>
      <c r="K24" s="174"/>
      <c r="L24" s="94"/>
      <c r="M24" s="174"/>
      <c r="N24" s="174"/>
      <c r="O24" s="174"/>
      <c r="P24" s="174"/>
      <c r="Q24" s="174"/>
    </row>
    <row r="25" spans="1:18" ht="21.95" customHeight="1">
      <c r="A25" s="22"/>
      <c r="B25" s="9"/>
      <c r="C25" s="59"/>
      <c r="D25" s="59"/>
      <c r="E25" s="174"/>
      <c r="F25" s="94"/>
      <c r="G25" s="174"/>
      <c r="H25" s="94"/>
      <c r="I25" s="94"/>
      <c r="J25" s="94"/>
      <c r="K25" s="174"/>
      <c r="L25" s="94"/>
      <c r="M25" s="174"/>
      <c r="N25" s="174"/>
      <c r="O25" s="174"/>
      <c r="P25" s="174"/>
      <c r="Q25" s="174"/>
    </row>
    <row r="26" spans="1:18" ht="21.95" customHeight="1">
      <c r="A26" s="13"/>
      <c r="B26" s="2"/>
      <c r="C26" s="2"/>
      <c r="D26" s="13"/>
      <c r="E26" s="95"/>
      <c r="F26" s="95"/>
      <c r="G26" s="95"/>
      <c r="H26" s="95"/>
      <c r="I26" s="95"/>
      <c r="J26" s="95"/>
    </row>
    <row r="27" spans="1:18" ht="21.95" customHeight="1">
      <c r="A27" s="13"/>
      <c r="B27" s="2"/>
      <c r="C27" s="2"/>
      <c r="D27" s="13"/>
      <c r="E27" s="96"/>
      <c r="F27" s="97"/>
      <c r="G27" s="84"/>
      <c r="H27" s="95"/>
      <c r="I27" s="95"/>
      <c r="J27" s="95"/>
      <c r="K27" s="83"/>
    </row>
    <row r="28" spans="1:18" ht="21.95" customHeight="1">
      <c r="B28" s="1"/>
    </row>
    <row r="38" spans="3:5" ht="21.95" customHeight="1">
      <c r="C38" s="273"/>
      <c r="D38" s="273"/>
      <c r="E38" s="273"/>
    </row>
  </sheetData>
  <mergeCells count="5">
    <mergeCell ref="A3:N3"/>
    <mergeCell ref="E5:Q5"/>
    <mergeCell ref="K7:M7"/>
    <mergeCell ref="E6:Q6"/>
    <mergeCell ref="C38:E38"/>
  </mergeCells>
  <pageMargins left="0.9055118110236221" right="0.31496062992125984" top="0.59055118110236227" bottom="0.59055118110236227" header="0.39370078740157483" footer="0.39370078740157483"/>
  <pageSetup paperSize="9" scale="85" firstPageNumber="7" orientation="landscape" useFirstPageNumber="1" r:id="rId1"/>
  <headerFooter alignWithMargins="0"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N73"/>
  <sheetViews>
    <sheetView tabSelected="1" topLeftCell="A25" zoomScaleNormal="100" zoomScaleSheetLayoutView="80" workbookViewId="0">
      <selection activeCell="E30" sqref="E30"/>
    </sheetView>
  </sheetViews>
  <sheetFormatPr defaultColWidth="11.42578125" defaultRowHeight="21.95" customHeight="1"/>
  <cols>
    <col min="1" max="2" width="3.5703125" style="18" customWidth="1"/>
    <col min="3" max="3" width="5" style="18" customWidth="1"/>
    <col min="4" max="4" width="4.85546875" style="18" customWidth="1"/>
    <col min="5" max="5" width="16.42578125" style="18" customWidth="1"/>
    <col min="6" max="6" width="9.140625" style="17" customWidth="1"/>
    <col min="7" max="7" width="13.85546875" style="17" customWidth="1"/>
    <col min="8" max="8" width="7.28515625" style="17" customWidth="1"/>
    <col min="9" max="9" width="14.5703125" style="130" customWidth="1"/>
    <col min="10" max="10" width="1.5703125" style="128" customWidth="1"/>
    <col min="11" max="11" width="14.5703125" style="135" customWidth="1"/>
    <col min="12" max="12" width="1.7109375" style="135" customWidth="1"/>
    <col min="13" max="13" width="14.5703125" style="130" customWidth="1"/>
    <col min="14" max="14" width="1.5703125" style="18" customWidth="1"/>
    <col min="15" max="16384" width="11.42578125" style="18"/>
  </cols>
  <sheetData>
    <row r="1" spans="1:14" ht="22.5" customHeight="1">
      <c r="A1" s="47" t="str">
        <f>'5 PL 6 เดือน'!A1</f>
        <v>บริษัท เดอะคลีนิกค์ คลินิคเวชกรรม จำกัด (มหาชน) และบริษัทย่อย</v>
      </c>
      <c r="B1" s="22"/>
      <c r="C1" s="22"/>
      <c r="D1" s="22"/>
      <c r="E1" s="22"/>
      <c r="F1" s="22"/>
      <c r="G1" s="22"/>
      <c r="H1" s="22"/>
      <c r="I1" s="127"/>
      <c r="K1" s="129"/>
      <c r="L1" s="129"/>
      <c r="M1" s="127"/>
    </row>
    <row r="2" spans="1:14" ht="22.5" customHeight="1">
      <c r="A2" s="24" t="s">
        <v>73</v>
      </c>
      <c r="B2" s="22"/>
      <c r="C2" s="22"/>
      <c r="D2" s="22"/>
      <c r="E2" s="22"/>
      <c r="F2" s="22"/>
      <c r="G2" s="22"/>
      <c r="H2" s="22"/>
      <c r="J2" s="79"/>
      <c r="K2" s="129"/>
      <c r="L2" s="129"/>
      <c r="N2" s="23"/>
    </row>
    <row r="3" spans="1:14" ht="22.5" customHeight="1">
      <c r="A3" s="24" t="str">
        <f>+'7'!A3</f>
        <v>สำหรับงวดหกเดือน สิ้นสุดวันที่ 30 มิถุนายน 2568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131"/>
      <c r="J3" s="99"/>
      <c r="K3" s="131"/>
      <c r="L3" s="131"/>
      <c r="M3" s="131"/>
      <c r="N3" s="9"/>
    </row>
    <row r="4" spans="1:14" ht="21">
      <c r="A4" s="24"/>
      <c r="B4" s="9"/>
      <c r="C4" s="9"/>
      <c r="D4" s="9"/>
      <c r="E4" s="9"/>
      <c r="F4" s="9"/>
      <c r="G4" s="9"/>
      <c r="H4" s="9"/>
      <c r="I4" s="131"/>
      <c r="J4" s="99"/>
      <c r="K4" s="131"/>
      <c r="L4" s="131"/>
      <c r="M4" s="131"/>
      <c r="N4" s="9"/>
    </row>
    <row r="5" spans="1:14" ht="22.5" customHeight="1">
      <c r="A5" s="24"/>
      <c r="B5" s="9"/>
      <c r="C5" s="9"/>
      <c r="D5" s="9"/>
      <c r="E5" s="9"/>
      <c r="F5" s="9"/>
      <c r="G5" s="9"/>
      <c r="H5" s="9"/>
      <c r="I5" s="132"/>
      <c r="J5" s="99"/>
      <c r="K5" s="131"/>
      <c r="L5" s="131"/>
      <c r="M5" s="132" t="s">
        <v>0</v>
      </c>
      <c r="N5" s="9"/>
    </row>
    <row r="6" spans="1:14" ht="22.5" customHeight="1">
      <c r="A6" s="24"/>
      <c r="B6" s="9"/>
      <c r="C6" s="9"/>
      <c r="D6" s="9"/>
      <c r="E6" s="9"/>
      <c r="F6" s="9"/>
      <c r="G6" s="9"/>
      <c r="H6" s="9"/>
      <c r="I6" s="100" t="s">
        <v>109</v>
      </c>
      <c r="J6" s="99"/>
      <c r="K6" s="267" t="s">
        <v>110</v>
      </c>
      <c r="L6" s="267"/>
      <c r="M6" s="267"/>
      <c r="N6" s="9"/>
    </row>
    <row r="7" spans="1:14" s="72" customFormat="1" ht="22.5" customHeight="1">
      <c r="C7" s="73"/>
      <c r="D7" s="73"/>
      <c r="E7" s="73"/>
      <c r="G7" s="74"/>
      <c r="H7" s="75"/>
      <c r="I7" s="244" t="s">
        <v>152</v>
      </c>
      <c r="J7" s="196"/>
      <c r="K7" s="195" t="s">
        <v>152</v>
      </c>
      <c r="L7" s="196"/>
      <c r="M7" s="195" t="s">
        <v>154</v>
      </c>
      <c r="N7" s="78"/>
    </row>
    <row r="8" spans="1:14" s="72" customFormat="1" ht="7.5" customHeight="1">
      <c r="C8" s="73"/>
      <c r="D8" s="73"/>
      <c r="E8" s="73"/>
      <c r="G8" s="74"/>
      <c r="H8" s="75"/>
      <c r="I8" s="133"/>
      <c r="J8" s="130"/>
      <c r="K8" s="133"/>
      <c r="L8" s="130"/>
      <c r="M8" s="133"/>
      <c r="N8" s="78"/>
    </row>
    <row r="9" spans="1:14" s="9" customFormat="1" ht="22.5" customHeight="1">
      <c r="A9" s="9" t="s">
        <v>74</v>
      </c>
      <c r="C9" s="18"/>
      <c r="F9" s="23"/>
      <c r="G9" s="23"/>
      <c r="H9" s="23"/>
      <c r="I9" s="134"/>
      <c r="J9" s="128"/>
      <c r="K9" s="134"/>
      <c r="L9" s="134"/>
      <c r="M9" s="134"/>
      <c r="N9" s="18"/>
    </row>
    <row r="10" spans="1:14" ht="22.5" customHeight="1">
      <c r="A10" s="8"/>
      <c r="B10" s="8" t="s">
        <v>125</v>
      </c>
      <c r="D10" s="8"/>
      <c r="E10" s="8"/>
      <c r="F10" s="25"/>
      <c r="G10" s="29"/>
      <c r="H10" s="30"/>
      <c r="I10" s="77">
        <f>+'5 PL 6 เดือน'!J26</f>
        <v>174393151</v>
      </c>
      <c r="J10" s="79"/>
      <c r="K10" s="77">
        <f>'5 PL 6 เดือน'!L24</f>
        <v>156756273</v>
      </c>
      <c r="M10" s="77">
        <f>'5 PL 6 เดือน'!N24</f>
        <v>149387702</v>
      </c>
      <c r="N10" s="23"/>
    </row>
    <row r="11" spans="1:14" ht="22.5" customHeight="1">
      <c r="A11" s="9" t="s">
        <v>163</v>
      </c>
      <c r="B11" s="8"/>
      <c r="D11" s="8"/>
      <c r="E11" s="8"/>
      <c r="F11" s="25"/>
      <c r="G11" s="30"/>
      <c r="H11" s="30"/>
      <c r="I11" s="134"/>
      <c r="J11" s="79"/>
      <c r="M11" s="134"/>
      <c r="N11" s="23"/>
    </row>
    <row r="12" spans="1:14" ht="22.5" customHeight="1">
      <c r="A12" s="9"/>
      <c r="B12" s="8" t="s">
        <v>58</v>
      </c>
      <c r="D12" s="8"/>
      <c r="E12" s="8"/>
      <c r="F12" s="25"/>
      <c r="G12" s="30"/>
      <c r="H12" s="30"/>
      <c r="I12" s="77">
        <v>46302655</v>
      </c>
      <c r="J12" s="79"/>
      <c r="K12" s="77">
        <f>-'5 PL 6 เดือน'!L23</f>
        <v>41511884</v>
      </c>
      <c r="M12" s="77">
        <f>-'5 PL 6 เดือน'!N23</f>
        <v>28712630</v>
      </c>
      <c r="N12" s="23"/>
    </row>
    <row r="13" spans="1:14" ht="22.5" customHeight="1">
      <c r="A13" s="8"/>
      <c r="B13" s="8" t="s">
        <v>56</v>
      </c>
      <c r="D13" s="8"/>
      <c r="E13" s="8"/>
      <c r="F13" s="25"/>
      <c r="G13" s="32"/>
      <c r="H13" s="30"/>
      <c r="I13" s="77">
        <v>12698262</v>
      </c>
      <c r="J13" s="79"/>
      <c r="K13" s="77">
        <v>11321562</v>
      </c>
      <c r="M13" s="77">
        <v>11406433</v>
      </c>
      <c r="N13" s="23"/>
    </row>
    <row r="14" spans="1:14" ht="22.5" customHeight="1">
      <c r="A14" s="8"/>
      <c r="B14" s="8" t="s">
        <v>55</v>
      </c>
      <c r="D14" s="8"/>
      <c r="E14" s="8"/>
      <c r="F14" s="25"/>
      <c r="G14" s="32"/>
      <c r="H14" s="30"/>
      <c r="I14" s="77">
        <v>-5754494</v>
      </c>
      <c r="J14" s="79"/>
      <c r="K14" s="77">
        <v>-5328486</v>
      </c>
      <c r="M14" s="77">
        <v>-9337399</v>
      </c>
      <c r="N14" s="23"/>
    </row>
    <row r="15" spans="1:14" ht="22.5" customHeight="1">
      <c r="A15" s="8"/>
      <c r="B15" s="8" t="s">
        <v>75</v>
      </c>
      <c r="D15" s="8"/>
      <c r="E15" s="8"/>
      <c r="F15" s="25"/>
      <c r="G15" s="32"/>
      <c r="H15" s="30"/>
      <c r="I15" s="77">
        <v>156722397</v>
      </c>
      <c r="J15" s="79"/>
      <c r="K15" s="77">
        <v>144524984</v>
      </c>
      <c r="M15" s="77">
        <v>129930244</v>
      </c>
      <c r="N15" s="23"/>
    </row>
    <row r="16" spans="1:14" ht="22.5" customHeight="1">
      <c r="A16" s="8"/>
      <c r="B16" s="8" t="s">
        <v>76</v>
      </c>
      <c r="D16" s="8"/>
      <c r="E16" s="8"/>
      <c r="F16" s="25"/>
      <c r="G16" s="32"/>
      <c r="H16" s="30"/>
      <c r="I16" s="77">
        <v>-64548</v>
      </c>
      <c r="J16" s="79"/>
      <c r="K16" s="77">
        <v>-64548</v>
      </c>
      <c r="M16" s="77">
        <v>161274</v>
      </c>
      <c r="N16" s="23"/>
    </row>
    <row r="17" spans="1:14" ht="22.5" customHeight="1">
      <c r="A17" s="8"/>
      <c r="B17" s="8" t="s">
        <v>77</v>
      </c>
      <c r="D17" s="8"/>
      <c r="E17" s="8"/>
      <c r="F17" s="25"/>
      <c r="G17" s="32"/>
      <c r="H17" s="30"/>
      <c r="I17" s="77">
        <v>1062573</v>
      </c>
      <c r="J17" s="79"/>
      <c r="K17" s="77">
        <v>1060496</v>
      </c>
      <c r="M17" s="77">
        <v>-2956750</v>
      </c>
      <c r="N17" s="23"/>
    </row>
    <row r="18" spans="1:14" ht="22.5" hidden="1" customHeight="1">
      <c r="A18" s="8"/>
      <c r="B18" s="8" t="s">
        <v>78</v>
      </c>
      <c r="D18" s="8"/>
      <c r="E18" s="8"/>
      <c r="F18" s="25"/>
      <c r="G18" s="32"/>
      <c r="H18" s="30"/>
      <c r="I18" s="77"/>
      <c r="J18" s="79"/>
      <c r="K18" s="77"/>
      <c r="M18" s="77"/>
      <c r="N18" s="23"/>
    </row>
    <row r="19" spans="1:14" ht="22.5" customHeight="1">
      <c r="A19" s="8"/>
      <c r="B19" s="8" t="s">
        <v>144</v>
      </c>
      <c r="D19" s="8"/>
      <c r="E19" s="8"/>
      <c r="F19" s="25"/>
      <c r="G19" s="32"/>
      <c r="H19" s="30"/>
      <c r="I19" s="77">
        <v>-260100135</v>
      </c>
      <c r="J19" s="79"/>
      <c r="K19" s="77">
        <v>-240171634</v>
      </c>
      <c r="M19" s="77">
        <v>-246803035</v>
      </c>
      <c r="N19" s="23"/>
    </row>
    <row r="20" spans="1:14" ht="22.5" customHeight="1">
      <c r="A20" s="8"/>
      <c r="B20" s="8" t="s">
        <v>79</v>
      </c>
      <c r="D20" s="8"/>
      <c r="E20" s="8"/>
      <c r="F20" s="25"/>
      <c r="G20" s="32"/>
      <c r="H20" s="30"/>
      <c r="I20" s="77">
        <v>329529</v>
      </c>
      <c r="J20" s="79"/>
      <c r="K20" s="77">
        <v>318350</v>
      </c>
      <c r="M20" s="77">
        <v>315773</v>
      </c>
      <c r="N20" s="23"/>
    </row>
    <row r="21" spans="1:14" ht="22.5" customHeight="1">
      <c r="A21" s="9" t="s">
        <v>80</v>
      </c>
      <c r="E21" s="8"/>
      <c r="F21" s="25"/>
      <c r="G21" s="33"/>
      <c r="H21" s="30"/>
      <c r="I21" s="134"/>
      <c r="J21" s="79"/>
      <c r="K21" s="130"/>
      <c r="M21" s="134"/>
      <c r="N21" s="23"/>
    </row>
    <row r="22" spans="1:14" ht="22.5" customHeight="1">
      <c r="A22" s="1"/>
      <c r="B22" s="1" t="s">
        <v>167</v>
      </c>
      <c r="E22" s="8"/>
      <c r="F22" s="25"/>
      <c r="G22" s="32"/>
      <c r="H22" s="30"/>
      <c r="I22" s="77">
        <v>-587220</v>
      </c>
      <c r="J22" s="79"/>
      <c r="K22" s="77">
        <v>7178915</v>
      </c>
      <c r="M22" s="77">
        <v>1550339</v>
      </c>
      <c r="N22" s="23"/>
    </row>
    <row r="23" spans="1:14" ht="22.5" customHeight="1">
      <c r="A23" s="1"/>
      <c r="B23" s="8" t="s">
        <v>81</v>
      </c>
      <c r="E23" s="8"/>
      <c r="F23" s="25"/>
      <c r="G23" s="32"/>
      <c r="H23" s="30"/>
      <c r="I23" s="77">
        <v>-34986599</v>
      </c>
      <c r="J23" s="79"/>
      <c r="K23" s="77">
        <v>-33474083</v>
      </c>
      <c r="M23" s="77">
        <v>-67619667</v>
      </c>
      <c r="N23" s="23"/>
    </row>
    <row r="24" spans="1:14" ht="22.5" customHeight="1">
      <c r="A24" s="8"/>
      <c r="B24" s="8" t="s">
        <v>82</v>
      </c>
      <c r="E24" s="8"/>
      <c r="F24" s="25"/>
      <c r="G24" s="32"/>
      <c r="H24" s="30"/>
      <c r="I24" s="77">
        <v>-2440312</v>
      </c>
      <c r="J24" s="79"/>
      <c r="K24" s="77">
        <v>-1645723</v>
      </c>
      <c r="M24" s="77">
        <v>-2480972</v>
      </c>
      <c r="N24" s="23"/>
    </row>
    <row r="25" spans="1:14" ht="22.5" customHeight="1">
      <c r="A25" s="8"/>
      <c r="B25" s="27" t="s">
        <v>83</v>
      </c>
      <c r="E25" s="8"/>
      <c r="F25" s="25"/>
      <c r="G25" s="32"/>
      <c r="H25" s="30"/>
      <c r="I25" s="77">
        <v>-370729</v>
      </c>
      <c r="J25" s="79"/>
      <c r="K25" s="77">
        <v>-760266</v>
      </c>
      <c r="M25" s="77">
        <v>385434</v>
      </c>
      <c r="N25" s="23"/>
    </row>
    <row r="26" spans="1:14" ht="22.5" customHeight="1">
      <c r="A26" s="27"/>
      <c r="B26" s="27" t="s">
        <v>84</v>
      </c>
      <c r="E26" s="8"/>
      <c r="F26" s="25"/>
      <c r="G26" s="32"/>
      <c r="H26" s="30"/>
      <c r="I26" s="77">
        <v>-5147665</v>
      </c>
      <c r="J26" s="79"/>
      <c r="K26" s="77">
        <v>-4542474</v>
      </c>
      <c r="M26" s="77">
        <v>-11144814</v>
      </c>
      <c r="N26" s="23"/>
    </row>
    <row r="27" spans="1:14" ht="22.5" customHeight="1">
      <c r="A27" s="27"/>
      <c r="B27" s="27" t="s">
        <v>85</v>
      </c>
      <c r="E27" s="8"/>
      <c r="F27" s="25"/>
      <c r="G27" s="32"/>
      <c r="H27" s="30"/>
      <c r="I27" s="77">
        <v>-16373977</v>
      </c>
      <c r="J27" s="79"/>
      <c r="K27" s="77">
        <v>-16373977</v>
      </c>
      <c r="M27" s="77">
        <v>-10796458</v>
      </c>
      <c r="N27" s="23"/>
    </row>
    <row r="28" spans="1:14" ht="22.5" customHeight="1">
      <c r="A28" s="19"/>
      <c r="B28" s="19" t="s">
        <v>86</v>
      </c>
      <c r="E28" s="8"/>
      <c r="F28" s="18"/>
      <c r="G28" s="32"/>
      <c r="H28" s="30"/>
      <c r="I28" s="77">
        <v>30884657</v>
      </c>
      <c r="J28" s="79"/>
      <c r="K28" s="77">
        <v>-27657520</v>
      </c>
      <c r="M28" s="77">
        <v>8686885</v>
      </c>
      <c r="N28" s="23"/>
    </row>
    <row r="29" spans="1:14" ht="22.5" customHeight="1">
      <c r="A29" s="27"/>
      <c r="B29" s="27" t="s">
        <v>87</v>
      </c>
      <c r="E29" s="8"/>
      <c r="F29" s="25"/>
      <c r="G29" s="32"/>
      <c r="H29" s="30"/>
      <c r="I29" s="77">
        <v>292865236</v>
      </c>
      <c r="J29" s="79"/>
      <c r="K29" s="77">
        <v>262437880</v>
      </c>
      <c r="M29" s="77">
        <v>268653085</v>
      </c>
      <c r="N29" s="23"/>
    </row>
    <row r="30" spans="1:14" ht="22.5" customHeight="1">
      <c r="B30" s="18" t="s">
        <v>114</v>
      </c>
      <c r="C30" s="8"/>
      <c r="E30" s="8"/>
      <c r="F30" s="25"/>
      <c r="G30" s="31"/>
      <c r="H30" s="25"/>
      <c r="I30" s="77">
        <v>-69300</v>
      </c>
      <c r="J30" s="111"/>
      <c r="K30" s="77">
        <v>-69300</v>
      </c>
      <c r="M30" s="77">
        <v>0</v>
      </c>
      <c r="N30" s="61"/>
    </row>
    <row r="31" spans="1:14" ht="22.5" customHeight="1">
      <c r="A31" s="27"/>
      <c r="B31" s="27" t="s">
        <v>88</v>
      </c>
      <c r="E31" s="8"/>
      <c r="F31" s="25"/>
      <c r="G31" s="32"/>
      <c r="H31" s="30"/>
      <c r="I31" s="136">
        <v>-4696362</v>
      </c>
      <c r="J31" s="79"/>
      <c r="K31" s="136">
        <v>-5373826</v>
      </c>
      <c r="M31" s="136">
        <v>-596209</v>
      </c>
      <c r="N31" s="23"/>
    </row>
    <row r="32" spans="1:14" ht="22.5" hidden="1" customHeight="1">
      <c r="B32" s="18" t="s">
        <v>114</v>
      </c>
      <c r="C32" s="8"/>
      <c r="E32" s="8"/>
      <c r="F32" s="25"/>
      <c r="G32" s="31"/>
      <c r="H32" s="25"/>
      <c r="I32" s="77">
        <v>0</v>
      </c>
      <c r="J32" s="111"/>
      <c r="K32" s="77">
        <v>0</v>
      </c>
      <c r="M32" s="77">
        <v>0</v>
      </c>
      <c r="N32" s="61"/>
    </row>
    <row r="33" spans="1:14" ht="22.5" hidden="1" customHeight="1">
      <c r="A33" s="27"/>
      <c r="B33" s="27" t="s">
        <v>89</v>
      </c>
      <c r="E33" s="8"/>
      <c r="F33" s="25"/>
      <c r="G33" s="32"/>
      <c r="H33" s="30"/>
      <c r="I33" s="136">
        <v>0</v>
      </c>
      <c r="J33" s="79"/>
      <c r="K33" s="136">
        <v>0</v>
      </c>
      <c r="M33" s="136">
        <v>0</v>
      </c>
      <c r="N33" s="23"/>
    </row>
    <row r="34" spans="1:14" ht="22.5" customHeight="1">
      <c r="A34" s="9" t="s">
        <v>90</v>
      </c>
      <c r="B34" s="8"/>
      <c r="C34" s="8"/>
      <c r="E34" s="8"/>
      <c r="F34" s="25"/>
      <c r="G34" s="31"/>
      <c r="H34" s="25"/>
      <c r="I34" s="77">
        <f>SUM(I10:I33)</f>
        <v>384667119</v>
      </c>
      <c r="J34" s="111"/>
      <c r="K34" s="77">
        <f>SUM(K10:K33)</f>
        <v>289648507</v>
      </c>
      <c r="M34" s="77">
        <f>SUM(M10:M33)</f>
        <v>247454495</v>
      </c>
      <c r="N34" s="61"/>
    </row>
    <row r="35" spans="1:14" ht="22.5" customHeight="1">
      <c r="A35" s="18" t="s">
        <v>91</v>
      </c>
      <c r="B35" s="8"/>
      <c r="C35" s="8"/>
      <c r="E35" s="8"/>
      <c r="F35" s="25"/>
      <c r="G35" s="31"/>
      <c r="H35" s="25"/>
      <c r="I35" s="77">
        <v>-12698262</v>
      </c>
      <c r="J35" s="111"/>
      <c r="K35" s="77">
        <v>-11321562</v>
      </c>
      <c r="M35" s="77">
        <v>-11406433</v>
      </c>
      <c r="N35" s="61"/>
    </row>
    <row r="36" spans="1:14" ht="22.5" customHeight="1">
      <c r="A36" s="8" t="s">
        <v>92</v>
      </c>
      <c r="C36" s="8"/>
      <c r="E36" s="8"/>
      <c r="F36" s="25"/>
      <c r="G36" s="26"/>
      <c r="H36" s="25"/>
      <c r="I36" s="77">
        <v>-39491363</v>
      </c>
      <c r="J36" s="111"/>
      <c r="K36" s="77">
        <v>-37624319</v>
      </c>
      <c r="M36" s="77">
        <v>-28624014</v>
      </c>
      <c r="N36" s="61"/>
    </row>
    <row r="37" spans="1:14" ht="22.5" customHeight="1">
      <c r="A37" s="9" t="s">
        <v>93</v>
      </c>
      <c r="B37" s="8"/>
      <c r="C37" s="8"/>
      <c r="D37" s="8"/>
      <c r="E37" s="11"/>
      <c r="F37" s="34"/>
      <c r="G37" s="31"/>
      <c r="H37" s="34"/>
      <c r="I37" s="137">
        <f>SUM(I34:I36)</f>
        <v>332477494</v>
      </c>
      <c r="J37" s="111"/>
      <c r="K37" s="137">
        <f>SUM(K34:K36)</f>
        <v>240702626</v>
      </c>
      <c r="L37" s="138"/>
      <c r="M37" s="137">
        <f>SUM(M34:M36)</f>
        <v>207424048</v>
      </c>
      <c r="N37" s="61"/>
    </row>
    <row r="38" spans="1:14" ht="21">
      <c r="A38" s="9"/>
      <c r="B38" s="8"/>
      <c r="C38" s="8"/>
      <c r="D38" s="8"/>
      <c r="E38" s="11"/>
      <c r="F38" s="34"/>
      <c r="G38" s="34"/>
      <c r="H38" s="34"/>
      <c r="I38" s="139"/>
      <c r="J38" s="116"/>
      <c r="K38" s="138"/>
      <c r="L38" s="138"/>
      <c r="M38" s="139"/>
      <c r="N38" s="26"/>
    </row>
    <row r="39" spans="1:14" ht="21">
      <c r="A39" s="9"/>
      <c r="B39" s="8"/>
      <c r="C39" s="274"/>
      <c r="D39" s="274"/>
      <c r="E39" s="274"/>
      <c r="F39" s="34"/>
      <c r="G39" s="34"/>
      <c r="H39" s="34"/>
      <c r="I39" s="139"/>
      <c r="J39" s="116"/>
      <c r="K39" s="138"/>
      <c r="L39" s="138"/>
      <c r="M39" s="139"/>
      <c r="N39" s="26"/>
    </row>
    <row r="40" spans="1:14" ht="22.5" customHeight="1">
      <c r="A40" s="1" t="s">
        <v>143</v>
      </c>
      <c r="B40" s="8"/>
      <c r="C40" s="8"/>
      <c r="D40" s="8"/>
      <c r="E40" s="11"/>
      <c r="F40" s="34"/>
      <c r="G40" s="34"/>
      <c r="H40" s="34"/>
      <c r="I40" s="139"/>
      <c r="J40" s="116"/>
      <c r="K40" s="138"/>
      <c r="L40" s="138"/>
      <c r="M40" s="139"/>
      <c r="N40" s="26"/>
    </row>
    <row r="41" spans="1:14" ht="22.5" customHeight="1">
      <c r="A41" s="1"/>
      <c r="B41" s="8"/>
      <c r="C41" s="8"/>
      <c r="D41" s="8"/>
      <c r="E41" s="11"/>
      <c r="F41" s="34"/>
      <c r="G41" s="34"/>
      <c r="H41" s="34"/>
      <c r="I41" s="139"/>
      <c r="J41" s="116"/>
      <c r="K41" s="138"/>
      <c r="L41" s="138"/>
      <c r="M41" s="139"/>
      <c r="N41" s="26"/>
    </row>
    <row r="42" spans="1:14" ht="24.6" customHeight="1">
      <c r="A42" s="13" t="str">
        <f>A1</f>
        <v>บริษัท เดอะคลีนิกค์ คลินิคเวชกรรม จำกัด (มหาชน) และบริษัทย่อย</v>
      </c>
      <c r="B42" s="22"/>
      <c r="C42" s="22"/>
      <c r="D42" s="22"/>
      <c r="E42" s="22"/>
      <c r="F42" s="22"/>
      <c r="G42" s="22"/>
      <c r="H42" s="22"/>
      <c r="I42" s="127"/>
      <c r="K42" s="129"/>
      <c r="L42" s="129"/>
      <c r="M42" s="127"/>
    </row>
    <row r="43" spans="1:14" ht="24.6" customHeight="1">
      <c r="A43" s="22" t="s">
        <v>94</v>
      </c>
      <c r="B43" s="22"/>
      <c r="C43" s="22"/>
      <c r="D43" s="22"/>
      <c r="E43" s="22"/>
      <c r="F43" s="22"/>
      <c r="G43" s="22"/>
      <c r="H43" s="22"/>
      <c r="J43" s="79"/>
      <c r="K43" s="129"/>
      <c r="L43" s="129"/>
      <c r="N43" s="23"/>
    </row>
    <row r="44" spans="1:14" ht="24.6" customHeight="1">
      <c r="A44" s="24" t="str">
        <f>A3</f>
        <v>สำหรับงวดหกเดือน สิ้นสุดวันที่ 30 มิถุนายน 2568 (ยังไม่ได้ตรวจสอบ/สอบทานแล้ว)</v>
      </c>
      <c r="B44" s="9"/>
      <c r="C44" s="9"/>
      <c r="D44" s="9"/>
      <c r="E44" s="9"/>
      <c r="F44" s="9"/>
      <c r="G44" s="9"/>
      <c r="H44" s="9"/>
      <c r="I44" s="131"/>
      <c r="J44" s="99"/>
      <c r="K44" s="131"/>
      <c r="L44" s="131"/>
      <c r="M44" s="131"/>
      <c r="N44" s="9"/>
    </row>
    <row r="45" spans="1:14" ht="24.6" customHeight="1">
      <c r="A45" s="24"/>
      <c r="B45" s="9"/>
      <c r="C45" s="9"/>
      <c r="D45" s="9"/>
      <c r="E45" s="9"/>
      <c r="F45" s="9"/>
      <c r="G45" s="9"/>
      <c r="H45" s="9"/>
      <c r="I45" s="131"/>
      <c r="J45" s="99"/>
      <c r="K45" s="131"/>
      <c r="L45" s="131"/>
      <c r="M45" s="131"/>
      <c r="N45" s="9"/>
    </row>
    <row r="46" spans="1:14" ht="24.6" customHeight="1">
      <c r="A46" s="24"/>
      <c r="B46" s="9"/>
      <c r="C46" s="9"/>
      <c r="D46" s="9"/>
      <c r="E46" s="9"/>
      <c r="F46" s="9"/>
      <c r="G46" s="9"/>
      <c r="H46" s="9"/>
      <c r="I46" s="132"/>
      <c r="J46" s="99"/>
      <c r="K46" s="131"/>
      <c r="L46" s="131"/>
      <c r="M46" s="132" t="s">
        <v>0</v>
      </c>
      <c r="N46" s="9"/>
    </row>
    <row r="47" spans="1:14" ht="24.6" customHeight="1">
      <c r="C47" s="22"/>
      <c r="D47" s="22"/>
      <c r="E47" s="22"/>
      <c r="F47" s="18"/>
      <c r="G47" s="18"/>
      <c r="H47" s="18"/>
      <c r="I47" s="100" t="s">
        <v>109</v>
      </c>
      <c r="J47" s="99"/>
      <c r="K47" s="267" t="s">
        <v>110</v>
      </c>
      <c r="L47" s="267"/>
      <c r="M47" s="267"/>
      <c r="N47" s="9"/>
    </row>
    <row r="48" spans="1:14" ht="24.6" customHeight="1">
      <c r="C48" s="22"/>
      <c r="D48" s="22"/>
      <c r="E48" s="22"/>
      <c r="F48" s="18"/>
      <c r="G48" s="28"/>
      <c r="H48" s="6"/>
      <c r="I48" s="244" t="s">
        <v>152</v>
      </c>
      <c r="J48" s="196"/>
      <c r="K48" s="195" t="s">
        <v>152</v>
      </c>
      <c r="L48" s="196"/>
      <c r="M48" s="195" t="s">
        <v>154</v>
      </c>
      <c r="N48" s="78"/>
    </row>
    <row r="49" spans="1:14" ht="7.5" customHeight="1">
      <c r="C49" s="22"/>
      <c r="D49" s="22"/>
      <c r="E49" s="22"/>
      <c r="F49" s="18"/>
      <c r="G49" s="28"/>
      <c r="H49" s="6"/>
      <c r="I49" s="133"/>
      <c r="J49" s="130"/>
      <c r="K49" s="133"/>
      <c r="L49" s="130"/>
      <c r="M49" s="133"/>
      <c r="N49" s="78"/>
    </row>
    <row r="50" spans="1:14" ht="24.6" customHeight="1">
      <c r="A50" s="9" t="s">
        <v>95</v>
      </c>
      <c r="B50" s="35"/>
      <c r="C50" s="35"/>
      <c r="D50" s="35"/>
      <c r="E50" s="35"/>
      <c r="F50" s="36"/>
      <c r="G50" s="37"/>
      <c r="H50" s="37"/>
      <c r="K50" s="140"/>
      <c r="L50" s="141"/>
    </row>
    <row r="51" spans="1:14" ht="24.6" customHeight="1">
      <c r="A51" s="27" t="s">
        <v>161</v>
      </c>
      <c r="B51" s="35"/>
      <c r="C51" s="35"/>
      <c r="D51" s="35"/>
      <c r="E51" s="35"/>
      <c r="F51" s="36"/>
      <c r="G51" s="37"/>
      <c r="H51" s="37"/>
      <c r="I51" s="77">
        <v>369404688</v>
      </c>
      <c r="K51" s="77">
        <v>369404688</v>
      </c>
      <c r="L51" s="141"/>
      <c r="M51" s="77">
        <v>499480047</v>
      </c>
    </row>
    <row r="52" spans="1:14" ht="24.6" customHeight="1">
      <c r="A52" s="27" t="s">
        <v>162</v>
      </c>
      <c r="B52" s="35"/>
      <c r="D52" s="35"/>
      <c r="E52" s="35"/>
      <c r="F52" s="36"/>
      <c r="G52" s="32"/>
      <c r="H52" s="29"/>
      <c r="I52" s="77">
        <v>-5700000</v>
      </c>
      <c r="J52" s="79"/>
      <c r="K52" s="77">
        <v>-1600000</v>
      </c>
      <c r="L52" s="141"/>
      <c r="M52" s="77">
        <v>0</v>
      </c>
      <c r="N52" s="23"/>
    </row>
    <row r="53" spans="1:14" ht="24.6" customHeight="1">
      <c r="A53" s="27" t="s">
        <v>96</v>
      </c>
      <c r="B53" s="35"/>
      <c r="D53" s="35"/>
      <c r="E53" s="35"/>
      <c r="F53" s="36"/>
      <c r="G53" s="32"/>
      <c r="H53" s="29"/>
      <c r="I53" s="77">
        <v>-112909332</v>
      </c>
      <c r="J53" s="79"/>
      <c r="K53" s="77">
        <v>-104610672</v>
      </c>
      <c r="L53" s="141"/>
      <c r="M53" s="77">
        <v>-308251134</v>
      </c>
      <c r="N53" s="23"/>
    </row>
    <row r="54" spans="1:14" ht="24.6" customHeight="1">
      <c r="A54" s="27" t="s">
        <v>97</v>
      </c>
      <c r="B54" s="35"/>
      <c r="D54" s="35"/>
      <c r="E54" s="35"/>
      <c r="F54" s="36"/>
      <c r="G54" s="32"/>
      <c r="H54" s="29"/>
      <c r="I54" s="77">
        <v>2500000</v>
      </c>
      <c r="J54" s="79"/>
      <c r="K54" s="77">
        <v>2531630</v>
      </c>
      <c r="L54" s="141"/>
      <c r="M54" s="77">
        <v>17776215</v>
      </c>
      <c r="N54" s="23"/>
    </row>
    <row r="55" spans="1:14" ht="24.6" customHeight="1">
      <c r="A55" s="27" t="s">
        <v>98</v>
      </c>
      <c r="B55" s="35"/>
      <c r="D55" s="35"/>
      <c r="E55" s="35"/>
      <c r="F55" s="36"/>
      <c r="G55" s="32"/>
      <c r="H55" s="29"/>
      <c r="I55" s="77">
        <v>-128400</v>
      </c>
      <c r="J55" s="79"/>
      <c r="K55" s="77">
        <v>-128400</v>
      </c>
      <c r="L55" s="141"/>
      <c r="M55" s="77">
        <v>-792335</v>
      </c>
      <c r="N55" s="23"/>
    </row>
    <row r="56" spans="1:14" ht="24.6" customHeight="1">
      <c r="A56" s="27" t="s">
        <v>115</v>
      </c>
      <c r="B56" s="35"/>
      <c r="D56" s="35"/>
      <c r="E56" s="35"/>
      <c r="F56" s="36"/>
      <c r="G56" s="32"/>
      <c r="H56" s="29"/>
      <c r="I56" s="77">
        <v>0</v>
      </c>
      <c r="J56" s="79"/>
      <c r="K56" s="77">
        <v>42800</v>
      </c>
      <c r="L56" s="141"/>
      <c r="M56" s="77">
        <v>0</v>
      </c>
      <c r="N56" s="23"/>
    </row>
    <row r="57" spans="1:14" ht="24.6" customHeight="1">
      <c r="A57" s="27" t="s">
        <v>99</v>
      </c>
      <c r="B57" s="35"/>
      <c r="D57" s="35"/>
      <c r="E57" s="35"/>
      <c r="F57" s="36"/>
      <c r="G57" s="32"/>
      <c r="H57" s="29"/>
      <c r="I57" s="77">
        <v>5697597</v>
      </c>
      <c r="J57" s="79"/>
      <c r="K57" s="77">
        <v>5271589</v>
      </c>
      <c r="L57" s="141"/>
      <c r="M57" s="77">
        <v>12511482</v>
      </c>
      <c r="N57" s="23"/>
    </row>
    <row r="58" spans="1:14" ht="24.6" customHeight="1">
      <c r="A58" s="24" t="s">
        <v>100</v>
      </c>
      <c r="B58" s="38"/>
      <c r="C58" s="38"/>
      <c r="D58" s="38"/>
      <c r="E58" s="38"/>
      <c r="F58" s="39"/>
      <c r="G58" s="32"/>
      <c r="H58" s="40"/>
      <c r="I58" s="137">
        <f>SUM(I51:I57)</f>
        <v>258864553</v>
      </c>
      <c r="J58" s="79"/>
      <c r="K58" s="137">
        <f>SUM(K51:K57)</f>
        <v>270911635</v>
      </c>
      <c r="L58" s="142"/>
      <c r="M58" s="137">
        <f>SUM(M51:M57)</f>
        <v>220724275</v>
      </c>
      <c r="N58" s="23"/>
    </row>
    <row r="59" spans="1:14" ht="24.6" customHeight="1">
      <c r="A59" s="41" t="s">
        <v>101</v>
      </c>
      <c r="B59" s="42"/>
      <c r="C59" s="42"/>
      <c r="D59" s="42"/>
      <c r="E59" s="42"/>
      <c r="F59" s="39"/>
      <c r="G59" s="43"/>
      <c r="H59" s="40"/>
      <c r="I59" s="132"/>
      <c r="J59" s="79"/>
      <c r="K59" s="131"/>
      <c r="L59" s="142"/>
      <c r="M59" s="132"/>
      <c r="N59" s="23"/>
    </row>
    <row r="60" spans="1:14" ht="24.6" customHeight="1">
      <c r="A60" s="68" t="s">
        <v>127</v>
      </c>
      <c r="B60" s="69"/>
      <c r="C60" s="69"/>
      <c r="D60" s="69"/>
      <c r="E60" s="69"/>
      <c r="F60" s="70"/>
      <c r="G60" s="48"/>
      <c r="H60" s="40"/>
      <c r="I60" s="77">
        <v>19998800</v>
      </c>
      <c r="J60" s="79"/>
      <c r="K60" s="77">
        <v>0</v>
      </c>
      <c r="L60" s="142"/>
      <c r="M60" s="77">
        <v>0</v>
      </c>
      <c r="N60" s="23"/>
    </row>
    <row r="61" spans="1:14" ht="24.6" customHeight="1">
      <c r="A61" s="68" t="s">
        <v>71</v>
      </c>
      <c r="B61" s="69"/>
      <c r="C61" s="69"/>
      <c r="D61" s="69"/>
      <c r="E61" s="69"/>
      <c r="F61" s="70"/>
      <c r="G61" s="48"/>
      <c r="H61" s="40"/>
      <c r="I61" s="77">
        <v>-164999775</v>
      </c>
      <c r="J61" s="79"/>
      <c r="K61" s="77">
        <v>-164999775</v>
      </c>
      <c r="L61" s="142"/>
      <c r="M61" s="77">
        <v>-164998425</v>
      </c>
      <c r="N61" s="23"/>
    </row>
    <row r="62" spans="1:14" ht="24.6" customHeight="1">
      <c r="A62" s="1" t="s">
        <v>102</v>
      </c>
      <c r="B62" s="42"/>
      <c r="C62" s="42"/>
      <c r="D62" s="42"/>
      <c r="E62" s="42"/>
      <c r="F62" s="39"/>
      <c r="G62" s="43"/>
      <c r="H62" s="40"/>
      <c r="I62" s="77">
        <v>-66221822</v>
      </c>
      <c r="J62" s="79"/>
      <c r="K62" s="77">
        <v>-60658374</v>
      </c>
      <c r="L62" s="142"/>
      <c r="M62" s="77">
        <v>-59164270</v>
      </c>
      <c r="N62" s="23"/>
    </row>
    <row r="63" spans="1:14" ht="24.6" customHeight="1">
      <c r="A63" s="41" t="s">
        <v>103</v>
      </c>
      <c r="B63" s="42"/>
      <c r="C63" s="42"/>
      <c r="D63" s="42"/>
      <c r="E63" s="42"/>
      <c r="F63" s="39"/>
      <c r="G63" s="33"/>
      <c r="H63" s="29"/>
      <c r="I63" s="137">
        <f>SUM(I60:I62)</f>
        <v>-211222797</v>
      </c>
      <c r="J63" s="79"/>
      <c r="K63" s="137">
        <f>SUM(K60:K62)</f>
        <v>-225658149</v>
      </c>
      <c r="L63" s="141"/>
      <c r="M63" s="137">
        <f>SUM(M60:M62)</f>
        <v>-224162695</v>
      </c>
      <c r="N63" s="23"/>
    </row>
    <row r="64" spans="1:14" ht="24.6" customHeight="1">
      <c r="A64" s="9" t="s">
        <v>104</v>
      </c>
      <c r="B64" s="45"/>
      <c r="C64" s="45"/>
      <c r="D64" s="45"/>
      <c r="E64" s="45"/>
      <c r="F64" s="39"/>
      <c r="G64" s="18"/>
      <c r="H64" s="44"/>
      <c r="I64" s="77">
        <f>I37+I58+I63</f>
        <v>380119250</v>
      </c>
      <c r="J64" s="111"/>
      <c r="K64" s="77">
        <f>K37+K58+K63</f>
        <v>285956112</v>
      </c>
      <c r="L64" s="142"/>
      <c r="M64" s="77">
        <f>M37+M58+M63</f>
        <v>203985628</v>
      </c>
      <c r="N64" s="61"/>
    </row>
    <row r="65" spans="1:14" ht="24.6" customHeight="1">
      <c r="A65" s="24" t="s">
        <v>141</v>
      </c>
      <c r="B65" s="35"/>
      <c r="C65" s="35"/>
      <c r="D65" s="35"/>
      <c r="E65" s="35"/>
      <c r="F65" s="36"/>
      <c r="G65" s="31"/>
      <c r="H65" s="37"/>
      <c r="I65" s="136">
        <v>247905736</v>
      </c>
      <c r="J65" s="111"/>
      <c r="K65" s="136">
        <v>139946699</v>
      </c>
      <c r="L65" s="141"/>
      <c r="M65" s="136">
        <v>108481491</v>
      </c>
      <c r="N65" s="61"/>
    </row>
    <row r="66" spans="1:14" ht="24.6" customHeight="1" thickBot="1">
      <c r="A66" s="9" t="s">
        <v>142</v>
      </c>
      <c r="B66" s="45"/>
      <c r="C66" s="45"/>
      <c r="D66" s="45"/>
      <c r="E66" s="45"/>
      <c r="F66" s="39"/>
      <c r="G66" s="18"/>
      <c r="H66" s="44"/>
      <c r="I66" s="143">
        <f>SUM(I64:I65)</f>
        <v>628024986</v>
      </c>
      <c r="J66" s="111"/>
      <c r="K66" s="143">
        <f>SUM(K64:K65)</f>
        <v>425902811</v>
      </c>
      <c r="L66" s="142"/>
      <c r="M66" s="143">
        <f>SUM(M64:M65)</f>
        <v>312467119</v>
      </c>
      <c r="N66" s="61"/>
    </row>
    <row r="67" spans="1:14" s="9" customFormat="1" ht="24.6" customHeight="1" thickTop="1">
      <c r="A67" s="42" t="s">
        <v>105</v>
      </c>
      <c r="B67" s="42"/>
      <c r="C67" s="42"/>
      <c r="D67" s="42"/>
      <c r="E67" s="42"/>
      <c r="F67" s="39"/>
      <c r="G67" s="39"/>
      <c r="H67" s="39"/>
      <c r="I67" s="139"/>
      <c r="J67" s="128"/>
      <c r="K67" s="139"/>
      <c r="L67" s="139"/>
      <c r="M67" s="139"/>
      <c r="N67" s="76"/>
    </row>
    <row r="68" spans="1:14" s="9" customFormat="1" ht="24.6" customHeight="1">
      <c r="A68" s="1" t="s">
        <v>106</v>
      </c>
      <c r="B68" s="1"/>
      <c r="C68" s="67"/>
      <c r="D68" s="62"/>
      <c r="E68" s="42"/>
      <c r="F68" s="39"/>
      <c r="G68" s="39"/>
      <c r="H68" s="39"/>
      <c r="I68" s="77"/>
      <c r="J68" s="99"/>
      <c r="K68" s="142"/>
      <c r="L68" s="142"/>
      <c r="M68" s="77"/>
    </row>
    <row r="69" spans="1:14" s="9" customFormat="1" ht="24.6" customHeight="1">
      <c r="A69" s="1" t="s">
        <v>107</v>
      </c>
      <c r="B69" s="1"/>
      <c r="C69" s="67"/>
      <c r="E69" s="42"/>
      <c r="F69" s="39"/>
      <c r="G69" s="263"/>
      <c r="H69" s="39"/>
      <c r="I69" s="77">
        <v>20522921</v>
      </c>
      <c r="J69" s="99"/>
      <c r="K69" s="77">
        <v>12896008</v>
      </c>
      <c r="L69" s="142"/>
      <c r="M69" s="77">
        <v>47274233</v>
      </c>
    </row>
    <row r="70" spans="1:14" s="51" customFormat="1" ht="24.6" customHeight="1">
      <c r="A70" s="1" t="s">
        <v>108</v>
      </c>
      <c r="B70" s="12"/>
      <c r="C70" s="1"/>
      <c r="D70" s="46"/>
      <c r="I70" s="144">
        <v>99489673</v>
      </c>
      <c r="J70" s="98"/>
      <c r="K70" s="144">
        <v>98054673</v>
      </c>
      <c r="L70" s="145"/>
      <c r="M70" s="144">
        <v>182790073</v>
      </c>
      <c r="N70" s="1"/>
    </row>
    <row r="71" spans="1:14" s="51" customFormat="1" ht="24.6" customHeight="1">
      <c r="A71" s="5"/>
      <c r="B71" s="12"/>
      <c r="C71" s="1"/>
      <c r="D71" s="46"/>
      <c r="G71" s="264"/>
      <c r="I71" s="146"/>
      <c r="J71" s="147"/>
      <c r="K71" s="145"/>
      <c r="L71" s="145"/>
      <c r="M71" s="146"/>
    </row>
    <row r="72" spans="1:14" s="51" customFormat="1" ht="24.6" customHeight="1">
      <c r="A72" s="5"/>
      <c r="B72" s="12"/>
      <c r="C72" s="1"/>
      <c r="D72" s="46"/>
      <c r="I72" s="146"/>
      <c r="J72" s="147"/>
      <c r="K72" s="145"/>
      <c r="L72" s="145"/>
      <c r="M72" s="146"/>
    </row>
    <row r="73" spans="1:14" s="9" customFormat="1" ht="24.6" customHeight="1">
      <c r="A73" s="1" t="s">
        <v>143</v>
      </c>
      <c r="B73" s="13"/>
      <c r="C73" s="13"/>
      <c r="D73" s="1"/>
      <c r="E73" s="1"/>
      <c r="F73" s="2"/>
      <c r="G73" s="13"/>
      <c r="H73" s="16"/>
      <c r="I73" s="245"/>
      <c r="J73" s="98"/>
      <c r="K73" s="142"/>
      <c r="L73" s="142"/>
      <c r="M73" s="148"/>
    </row>
  </sheetData>
  <mergeCells count="3">
    <mergeCell ref="K6:M6"/>
    <mergeCell ref="K47:M47"/>
    <mergeCell ref="C39:E39"/>
  </mergeCells>
  <pageMargins left="0.9055118110236221" right="0.31496062992125984" top="0.59055118110236227" bottom="0.59055118110236227" header="0.39370078740157483" footer="0.39370078740157483"/>
  <pageSetup paperSize="9" scale="85" firstPageNumber="8" orientation="portrait" useFirstPageNumber="1" r:id="rId1"/>
  <headerFooter alignWithMargins="0">
    <oddFooter>&amp;R&amp;"Angsana New,ธรรมดา"&amp;P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19B6C3DC831EB4F8203EBEBE476B2E3" ma:contentTypeVersion="6" ma:contentTypeDescription="สร้างเอกสารใหม่" ma:contentTypeScope="" ma:versionID="f865ce5f97179bffd482d178a054ea57">
  <xsd:schema xmlns:xsd="http://www.w3.org/2001/XMLSchema" xmlns:xs="http://www.w3.org/2001/XMLSchema" xmlns:p="http://schemas.microsoft.com/office/2006/metadata/properties" xmlns:ns2="d1754820-c281-4430-a0c4-ae59d2162cac" targetNamespace="http://schemas.microsoft.com/office/2006/metadata/properties" ma:root="true" ma:fieldsID="c6a632e9121861fa935ae9614093da2e" ns2:_="">
    <xsd:import namespace="d1754820-c281-4430-a0c4-ae59d2162ca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754820-c281-4430-a0c4-ae59d2162ca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1754820-c281-4430-a0c4-ae59d2162cac" xsi:nil="true"/>
    <Reviewer_x0020_Sign_x002d_off xmlns="d1754820-c281-4430-a0c4-ae59d2162cac" xsi:nil="true"/>
    <Status xmlns="d1754820-c281-4430-a0c4-ae59d2162cac" xsi:nil="true"/>
  </documentManagement>
</p:properties>
</file>

<file path=customXml/itemProps1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668D0A-88CF-496C-A6B6-7B51C5784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754820-c281-4430-a0c4-ae59d2162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68FBAF-C83C-49B9-8AAC-0F7B49F9F2CD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d1754820-c281-4430-a0c4-ae59d2162ca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2-3</vt:lpstr>
      <vt:lpstr>4  PL 3 เดือน</vt:lpstr>
      <vt:lpstr>5 PL 6 เดือน</vt:lpstr>
      <vt:lpstr>6</vt:lpstr>
      <vt:lpstr>7</vt:lpstr>
      <vt:lpstr>8-9</vt:lpstr>
      <vt:lpstr>'4  PL 3 เดือน'!Print_Area</vt:lpstr>
      <vt:lpstr>'5 PL 6 เดือน'!Print_Area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2025-08-13T03:38:41Z</cp:lastPrinted>
  <dcterms:created xsi:type="dcterms:W3CDTF">2013-02-28T01:07:49Z</dcterms:created>
  <dcterms:modified xsi:type="dcterms:W3CDTF">2025-08-13T03:38:42Z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0x010100019B6C3DC831EB4F8203EBEBE476B2E3</vt:lpwstr>
  </property>
  <property fmtid="{D5CDD505-2E9C-101B-9397-08002B2CF9AE}" pid="13" name="MediaServiceImageTags">
    <vt:lpwstr/>
  </property>
</Properties>
</file>