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sg-datacenter2\SGC-Accounting\ACCOUNTING\05 FINANCIAL STATEMENT\Draft FS send to KPMG\Y 2025\Q2'2025\For SET\"/>
    </mc:Choice>
  </mc:AlternateContent>
  <xr:revisionPtr revIDLastSave="0" documentId="13_ncr:1_{358DE64E-FD64-4444-AF3C-0E8CBCEF5B75}" xr6:coauthVersionLast="47" xr6:coauthVersionMax="47" xr10:uidLastSave="{00000000-0000-0000-0000-000000000000}"/>
  <bookViews>
    <workbookView xWindow="28680" yWindow="-120" windowWidth="29040" windowHeight="15840" tabRatio="778" xr2:uid="{00000000-000D-0000-FFFF-FFFF00000000}"/>
  </bookViews>
  <sheets>
    <sheet name="BS2-3" sheetId="1" r:id="rId1"/>
    <sheet name="PL4(3M)" sheetId="5" r:id="rId2"/>
    <sheet name="PL5 (6M)" sheetId="11" r:id="rId3"/>
    <sheet name="SH6" sheetId="10" r:id="rId4"/>
    <sheet name="SH7" sheetId="2" r:id="rId5"/>
    <sheet name="CF8-9" sheetId="7" r:id="rId6"/>
    <sheet name="Emp Benefit" sheetId="4" state="hidden" r:id="rId7"/>
  </sheets>
  <externalReferences>
    <externalReference r:id="rId8"/>
    <externalReference r:id="rId9"/>
    <externalReference r:id="rId10"/>
  </externalReferences>
  <definedNames>
    <definedName name="\a" localSheetId="3">[1]JJDHT!#REF!</definedName>
    <definedName name="\a">[1]JJDHT!#REF!</definedName>
    <definedName name="\b" localSheetId="3">[1]JJDHT!#REF!</definedName>
    <definedName name="\b">[1]JJDHT!#REF!</definedName>
    <definedName name="\c" localSheetId="3">[1]JJDHT!#REF!</definedName>
    <definedName name="\c">[1]JJDHT!#REF!</definedName>
    <definedName name="\d" localSheetId="3">[1]JJDHT!#REF!</definedName>
    <definedName name="\d">[1]JJDHT!#REF!</definedName>
    <definedName name="\e" localSheetId="3">'[2]BS,PL'!#REF!</definedName>
    <definedName name="\e">'[2]BS,PL'!#REF!</definedName>
    <definedName name="\f">'[2]BS,PL'!#REF!</definedName>
    <definedName name="\z">[1]JJDHT!#REF!</definedName>
    <definedName name="_xlnm.Print_Area" localSheetId="0">'BS2-3'!$A$1:$E$69</definedName>
    <definedName name="_xlnm.Print_Area" localSheetId="5">'CF8-9'!$A$1:$E$73</definedName>
    <definedName name="_xlnm.Print_Area" localSheetId="6">'Emp Benefit'!$A$1:$I$30</definedName>
    <definedName name="_xlnm.Print_Area" localSheetId="1">'PL4(3M)'!$A$1:$F$29</definedName>
    <definedName name="_xlnm.Print_Area" localSheetId="2">'PL5 (6M)'!$A$1:$F$29</definedName>
    <definedName name="_xlnm.Print_Area" localSheetId="3">'SH6'!$A$1:$M$23</definedName>
    <definedName name="_xlnm.Print_Area" localSheetId="4">'SH7'!$A$1:$O$25</definedName>
    <definedName name="Print_Area_MI" localSheetId="3">'[3]BS, PL'!#REF!</definedName>
    <definedName name="Print_Area_MI">'[3]BS, PL'!#REF!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6" i="7" l="1"/>
  <c r="C68" i="7"/>
  <c r="E13" i="7"/>
  <c r="C13" i="7"/>
  <c r="E11" i="7"/>
  <c r="C11" i="7"/>
  <c r="F16" i="11" l="1"/>
  <c r="D16" i="11"/>
  <c r="F12" i="11"/>
  <c r="F18" i="11" s="1"/>
  <c r="F21" i="11" s="1"/>
  <c r="F23" i="11" s="1"/>
  <c r="D12" i="11"/>
  <c r="E54" i="7"/>
  <c r="C54" i="7"/>
  <c r="F25" i="11" l="1"/>
  <c r="F28" i="11" s="1"/>
  <c r="K19" i="10"/>
  <c r="E9" i="7"/>
  <c r="D18" i="11"/>
  <c r="D21" i="11" s="1"/>
  <c r="D23" i="11" s="1"/>
  <c r="C16" i="1"/>
  <c r="D25" i="11" l="1"/>
  <c r="C9" i="7"/>
  <c r="E16" i="1"/>
  <c r="D28" i="11" l="1"/>
  <c r="M21" i="2"/>
  <c r="O15" i="2"/>
  <c r="M18" i="2"/>
  <c r="K18" i="2"/>
  <c r="I18" i="2"/>
  <c r="G18" i="2"/>
  <c r="E18" i="2"/>
  <c r="C18" i="2"/>
  <c r="C65" i="7"/>
  <c r="E65" i="7"/>
  <c r="O11" i="2"/>
  <c r="I22" i="2"/>
  <c r="E66" i="1"/>
  <c r="I24" i="2" l="1"/>
  <c r="K22" i="2"/>
  <c r="K24" i="2" s="1"/>
  <c r="G22" i="2"/>
  <c r="E22" i="2"/>
  <c r="C22" i="2"/>
  <c r="C24" i="2" s="1"/>
  <c r="O17" i="2"/>
  <c r="O18" i="2" s="1"/>
  <c r="E24" i="2" l="1"/>
  <c r="G24" i="2"/>
  <c r="F16" i="5" l="1"/>
  <c r="F12" i="5"/>
  <c r="E26" i="1"/>
  <c r="E42" i="1"/>
  <c r="E50" i="1"/>
  <c r="D65" i="7"/>
  <c r="F18" i="5" l="1"/>
  <c r="F21" i="5" s="1"/>
  <c r="F23" i="5" s="1"/>
  <c r="E52" i="1"/>
  <c r="E68" i="1" s="1"/>
  <c r="E28" i="1"/>
  <c r="F25" i="5" l="1"/>
  <c r="I20" i="10"/>
  <c r="G20" i="10"/>
  <c r="E20" i="10"/>
  <c r="C20" i="10"/>
  <c r="K16" i="10"/>
  <c r="I16" i="10"/>
  <c r="G16" i="10"/>
  <c r="E16" i="10"/>
  <c r="C16" i="10"/>
  <c r="M15" i="10"/>
  <c r="M16" i="10" s="1"/>
  <c r="M11" i="10"/>
  <c r="E24" i="7" l="1"/>
  <c r="E36" i="7" s="1"/>
  <c r="E40" i="7" s="1"/>
  <c r="C22" i="10"/>
  <c r="E22" i="10"/>
  <c r="I22" i="10"/>
  <c r="G22" i="10"/>
  <c r="C66" i="1"/>
  <c r="C50" i="1"/>
  <c r="C42" i="1"/>
  <c r="C26" i="1"/>
  <c r="C52" i="1" l="1"/>
  <c r="C28" i="1"/>
  <c r="C68" i="1" l="1"/>
  <c r="A42" i="7" l="1"/>
  <c r="K20" i="10" l="1"/>
  <c r="K22" i="10" s="1"/>
  <c r="M19" i="10"/>
  <c r="M20" i="10" s="1"/>
  <c r="M22" i="10" s="1"/>
  <c r="D16" i="5"/>
  <c r="D12" i="5"/>
  <c r="D18" i="5" l="1"/>
  <c r="D21" i="5" l="1"/>
  <c r="F28" i="4"/>
  <c r="D28" i="4"/>
  <c r="K16" i="4"/>
  <c r="C10" i="4"/>
  <c r="C14" i="4" s="1"/>
  <c r="D14" i="4" s="1"/>
  <c r="D19" i="4" s="1"/>
  <c r="D7" i="4"/>
  <c r="D9" i="4"/>
  <c r="D8" i="4"/>
  <c r="H28" i="4"/>
  <c r="F18" i="4"/>
  <c r="H18" i="4"/>
  <c r="H17" i="4"/>
  <c r="F17" i="4"/>
  <c r="H16" i="4"/>
  <c r="E10" i="4"/>
  <c r="F11" i="4" s="1"/>
  <c r="F15" i="4"/>
  <c r="H15" i="4"/>
  <c r="G10" i="4"/>
  <c r="G14" i="4" s="1"/>
  <c r="H14" i="4" s="1"/>
  <c r="H9" i="4"/>
  <c r="H8" i="4"/>
  <c r="H7" i="4"/>
  <c r="F9" i="4"/>
  <c r="F8" i="4"/>
  <c r="F7" i="4"/>
  <c r="D23" i="5" l="1"/>
  <c r="C24" i="7" s="1"/>
  <c r="H10" i="4"/>
  <c r="H12" i="4" s="1"/>
  <c r="E14" i="4"/>
  <c r="F14" i="4" s="1"/>
  <c r="F19" i="4" s="1"/>
  <c r="H19" i="4"/>
  <c r="D10" i="4"/>
  <c r="D12" i="4" s="1"/>
  <c r="F10" i="4"/>
  <c r="F12" i="4" s="1"/>
  <c r="C36" i="7" l="1"/>
  <c r="D25" i="5"/>
  <c r="O21" i="2" l="1"/>
  <c r="O22" i="2" s="1"/>
  <c r="O24" i="2" s="1"/>
  <c r="E67" i="7"/>
  <c r="E69" i="7" s="1"/>
  <c r="C40" i="7"/>
  <c r="C67" i="7" s="1"/>
  <c r="C69" i="7" s="1"/>
  <c r="D40" i="7"/>
  <c r="D67" i="7" s="1"/>
  <c r="D69" i="7" s="1"/>
  <c r="D73" i="7" s="1"/>
  <c r="M22" i="2" l="1"/>
  <c r="M24" i="2" s="1"/>
</calcChain>
</file>

<file path=xl/sharedStrings.xml><?xml version="1.0" encoding="utf-8"?>
<sst xmlns="http://schemas.openxmlformats.org/spreadsheetml/2006/main" count="266" uniqueCount="176">
  <si>
    <t>Share capital</t>
  </si>
  <si>
    <t>share capital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</si>
  <si>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</si>
  <si>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</si>
  <si>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</si>
  <si>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</si>
  <si>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</si>
  <si>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</si>
  <si>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Issued and </t>
  </si>
  <si>
    <t>paid-up</t>
  </si>
  <si>
    <t>Note</t>
  </si>
  <si>
    <t xml:space="preserve">Total </t>
  </si>
  <si>
    <t>equity</t>
  </si>
  <si>
    <t>Total equity</t>
  </si>
  <si>
    <t xml:space="preserve">Liabilities and equity  </t>
  </si>
  <si>
    <t xml:space="preserve">Equity </t>
  </si>
  <si>
    <t xml:space="preserve">Total liabilities and equity </t>
  </si>
  <si>
    <t>Income</t>
  </si>
  <si>
    <t>Total income</t>
  </si>
  <si>
    <t>Total liabilities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</si>
  <si>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Salary = 14,073.92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</si>
  <si>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Management Fee = 13,311.23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</si>
  <si>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Rental = 4,633.92</t>
    </r>
  </si>
  <si>
    <t>Other</t>
  </si>
  <si>
    <t>Wages and salaries</t>
  </si>
  <si>
    <t>SFF (5%)</t>
  </si>
  <si>
    <t>ค่ากองทุนเงินทดแทน 0.2 ของรายได้</t>
  </si>
  <si>
    <t>Salary</t>
  </si>
  <si>
    <t>Overtime</t>
  </si>
  <si>
    <t>YE Bonus</t>
  </si>
  <si>
    <t>Co's Cont PF</t>
  </si>
  <si>
    <t>Social Security Exp.</t>
  </si>
  <si>
    <t>Benefit other</t>
  </si>
  <si>
    <t>(13th month)</t>
  </si>
  <si>
    <t>Staff 1</t>
  </si>
  <si>
    <t>Staff 2</t>
  </si>
  <si>
    <t>Staff 3</t>
  </si>
  <si>
    <t>Month</t>
  </si>
  <si>
    <t>Year</t>
  </si>
  <si>
    <t>Employee benefit exp in Admin Exp.</t>
  </si>
  <si>
    <t>NFS: Employee benefit expenses</t>
  </si>
  <si>
    <t>Admin</t>
  </si>
  <si>
    <t>Cost</t>
  </si>
  <si>
    <t>2011</t>
  </si>
  <si>
    <t xml:space="preserve">(Formerly Singer Industries (Thailand) Limited)   </t>
  </si>
  <si>
    <t>Singer Service Plus Company Limited</t>
  </si>
  <si>
    <t>Other income</t>
  </si>
  <si>
    <t xml:space="preserve">combination under </t>
  </si>
  <si>
    <t>Cash and cash equivalents</t>
  </si>
  <si>
    <t>Statement of financial position</t>
  </si>
  <si>
    <t>Employee security deposits</t>
  </si>
  <si>
    <t>Finance costs</t>
  </si>
  <si>
    <t>Non-current liabilities</t>
  </si>
  <si>
    <t>Total non-current liabilities</t>
  </si>
  <si>
    <t>Expenses</t>
  </si>
  <si>
    <t>Current liabilities</t>
  </si>
  <si>
    <t>31 December</t>
  </si>
  <si>
    <t>Legal reserve</t>
  </si>
  <si>
    <t>Current portion of hire-purchase contract receivables</t>
  </si>
  <si>
    <t>Hire-purchase contract receivables</t>
  </si>
  <si>
    <t>Total expenses</t>
  </si>
  <si>
    <t>Unappropriated</t>
  </si>
  <si>
    <t>Total current liabilities</t>
  </si>
  <si>
    <t>Other non-current assets</t>
  </si>
  <si>
    <t>Accrued income</t>
  </si>
  <si>
    <t>Interest income from hire-purchase contract and loans</t>
  </si>
  <si>
    <t>Leasehold improvement and equipment</t>
  </si>
  <si>
    <t xml:space="preserve">    Issued and paid-up share capital </t>
  </si>
  <si>
    <t xml:space="preserve">    Authorised share capital</t>
  </si>
  <si>
    <t xml:space="preserve"> common control</t>
  </si>
  <si>
    <t>Right-of-use assets</t>
  </si>
  <si>
    <t>Deferred tax assets</t>
  </si>
  <si>
    <t>Trade accounts payable</t>
  </si>
  <si>
    <t>Other payables</t>
  </si>
  <si>
    <t>Current portion of lease liabilities</t>
  </si>
  <si>
    <t>Lease liabilities</t>
  </si>
  <si>
    <t>Profit from operating activities</t>
  </si>
  <si>
    <t xml:space="preserve">    Profit</t>
  </si>
  <si>
    <t>Cash flows from operating activities</t>
  </si>
  <si>
    <t>Depreciation</t>
  </si>
  <si>
    <t xml:space="preserve">Amortisation </t>
  </si>
  <si>
    <t>Changes in operating assets and liabilities</t>
  </si>
  <si>
    <t>Other current assets</t>
  </si>
  <si>
    <t>Employee benefit paid</t>
  </si>
  <si>
    <t>Tax paid</t>
  </si>
  <si>
    <t>Cash flows from investing activities</t>
  </si>
  <si>
    <t>Acquisition of intangible assets</t>
  </si>
  <si>
    <t>Cash flows from financing activities</t>
  </si>
  <si>
    <t>Finance cost paid</t>
  </si>
  <si>
    <t>Payment of lease liabilities</t>
  </si>
  <si>
    <t>Intangible assets</t>
  </si>
  <si>
    <t xml:space="preserve">     Appropriated:</t>
  </si>
  <si>
    <t xml:space="preserve">          Legal reserve</t>
  </si>
  <si>
    <t>Expected credit loss</t>
  </si>
  <si>
    <t>Acquisition of leasehold improvement and equipment</t>
  </si>
  <si>
    <t>Statement of comprehensive income (Unaudited)</t>
  </si>
  <si>
    <t>Three-month period ended</t>
  </si>
  <si>
    <t>Transactions with owners, recorded directly in equity</t>
  </si>
  <si>
    <t>Statement of cash flows (Unaudited)</t>
  </si>
  <si>
    <t>(in thousand Baht)</t>
  </si>
  <si>
    <t>Total comprehensive income for the period</t>
  </si>
  <si>
    <t>Comprehensive income for the period</t>
  </si>
  <si>
    <t>Current portion of loan receivables</t>
  </si>
  <si>
    <t>Loan receivables</t>
  </si>
  <si>
    <t>Statement of changes in equity (Unaudited)</t>
  </si>
  <si>
    <t>Cash and cash equivalents at 1 January</t>
  </si>
  <si>
    <t>(Unaudited)</t>
  </si>
  <si>
    <t>SG Capital Public Company Limited</t>
  </si>
  <si>
    <t>Assets foreclosed</t>
  </si>
  <si>
    <t>Other receivables</t>
  </si>
  <si>
    <t>Long-term loans from parent company</t>
  </si>
  <si>
    <t>Service and administrative expenses</t>
  </si>
  <si>
    <t>Difference arising</t>
  </si>
  <si>
    <t xml:space="preserve">from business </t>
  </si>
  <si>
    <t>Total transactions with owners, record directly in equity</t>
  </si>
  <si>
    <t xml:space="preserve">  Distributions to owners of the parent</t>
  </si>
  <si>
    <t xml:space="preserve">   Dividends</t>
  </si>
  <si>
    <t>Other interest income</t>
  </si>
  <si>
    <t>Interest received from hire-purchase contract and loans</t>
  </si>
  <si>
    <t>Other interest received</t>
  </si>
  <si>
    <t>Proceeds from loans from parent company</t>
  </si>
  <si>
    <t>Repayment of loans from parent company</t>
  </si>
  <si>
    <t>Share premium:</t>
  </si>
  <si>
    <t xml:space="preserve">    Share premium on ordinary shares</t>
  </si>
  <si>
    <t>Share</t>
  </si>
  <si>
    <t>premium</t>
  </si>
  <si>
    <t xml:space="preserve">   Distributions to owners of the parent</t>
  </si>
  <si>
    <t>Total transactions with owners, recorded directly in equity</t>
  </si>
  <si>
    <t xml:space="preserve">Profit before income tax expense  </t>
  </si>
  <si>
    <t>Tax expense</t>
  </si>
  <si>
    <t>Profit for the period</t>
  </si>
  <si>
    <t>Repayment of loan from financial institution</t>
  </si>
  <si>
    <t xml:space="preserve">Expected credit loss </t>
  </si>
  <si>
    <t>Retained earnings (Deficit)</t>
  </si>
  <si>
    <t>Current portion of long-term loans from parent company</t>
  </si>
  <si>
    <t>Retained earnings (Deficit):</t>
  </si>
  <si>
    <t xml:space="preserve"> </t>
  </si>
  <si>
    <t>Difference arising from business combination under common control</t>
  </si>
  <si>
    <t xml:space="preserve">     Deficit</t>
  </si>
  <si>
    <t>Balance at 1 January 2024</t>
  </si>
  <si>
    <t>2, 6</t>
  </si>
  <si>
    <t>Warrants</t>
  </si>
  <si>
    <t xml:space="preserve">   Shares options exercised</t>
  </si>
  <si>
    <t xml:space="preserve">   Issue of ordinary shares</t>
  </si>
  <si>
    <t>Proceeds from issue of shares</t>
  </si>
  <si>
    <t>Proceeds from exercise of share options</t>
  </si>
  <si>
    <t>Gain on sales of leasehold improvement and equipment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</si>
  <si>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</si>
  <si>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Debentures</t>
  </si>
  <si>
    <t>Balance at 1 January 2025</t>
  </si>
  <si>
    <t>(Reversal of) impairment loss of assets foreclosed</t>
  </si>
  <si>
    <t>Non-cash transactions</t>
  </si>
  <si>
    <r>
      <t>Diluted earnings per share</t>
    </r>
    <r>
      <rPr>
        <b/>
        <i/>
        <sz val="11"/>
        <rFont val="Times New Roman"/>
        <family val="1"/>
      </rPr>
      <t xml:space="preserve"> (in Baht)</t>
    </r>
  </si>
  <si>
    <t>Net cash from operating activities</t>
  </si>
  <si>
    <t>Net cash from (used in) investing activities</t>
  </si>
  <si>
    <t>Net (decrease) increase in cash and cash equivalents</t>
  </si>
  <si>
    <t>Marketing support income</t>
  </si>
  <si>
    <t>30 June</t>
  </si>
  <si>
    <t>Six-month period ended</t>
  </si>
  <si>
    <t>Six-month period ended 30 June 2024</t>
  </si>
  <si>
    <t>Balance at 30 June 2024</t>
  </si>
  <si>
    <t>Six-month period ended 30 June 2025</t>
  </si>
  <si>
    <t>Balance at 30 June 2025</t>
  </si>
  <si>
    <t>Cash and cash equivalents at 30 June</t>
  </si>
  <si>
    <t>Proceeds from issuance of debenture</t>
  </si>
  <si>
    <t>Net cash used in financing activities</t>
  </si>
  <si>
    <t>Adjustments to reconcile profit to cash receipts (payments)</t>
  </si>
  <si>
    <t>Other provisions</t>
  </si>
  <si>
    <t>Interest income from hire-purchase contracts and loans</t>
  </si>
  <si>
    <t>Payables for acquisition of intangible assets</t>
  </si>
  <si>
    <t>Net cash (used in) generated from operations</t>
  </si>
  <si>
    <t>Loss on write-off of leasehold improvement and equipment</t>
  </si>
  <si>
    <t>Provision for employee benefits</t>
  </si>
  <si>
    <t xml:space="preserve">Provision for employee benefits </t>
  </si>
  <si>
    <t>Proceeds from sale of equipment</t>
  </si>
  <si>
    <t>Loss on write-off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</si>
</sst>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(* #,##0.00_);_(* \(#,##0.00\);_(* &quot;-&quot;_);_(@_)"/>
    <numFmt numFmtId="196" formatCode="_(* #,##0.000_);_(* \(#,##0.000\);_(* &quot;-&quot;??_);_(@_)"/>
  </numFmts>
  <fonts count="27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ahoma"/>
      <family val="2"/>
    </font>
    <font>
      <sz val="7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</font>
    <font>
      <sz val="11"/>
      <name val="Webdings"/>
      <family val="1"/>
      <charset val="2"/>
    </font>
    <font>
      <sz val="11"/>
      <color indexed="8"/>
      <name val="Calibri"/>
      <family val="2"/>
    </font>
    <font>
      <i/>
      <sz val="15"/>
      <name val="Angsana New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i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93" fontId="8" fillId="0" borderId="0"/>
    <xf numFmtId="192" fontId="8" fillId="0" borderId="0"/>
    <xf numFmtId="190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91" fontId="11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20" fillId="0" borderId="0"/>
    <xf numFmtId="0" fontId="2" fillId="0" borderId="0"/>
    <xf numFmtId="188" fontId="22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</cellStyleXfs>
  <cellXfs count="190">
    <xf numFmtId="0" fontId="0" fillId="0" borderId="0" xfId="0"/>
    <xf numFmtId="0" fontId="3" fillId="0" borderId="0" xfId="0" applyFont="1"/>
    <xf numFmtId="0" fontId="13" fillId="0" borderId="0" xfId="0" applyFont="1" applyAlignment="1">
      <alignment horizontal="left" indent="4"/>
    </xf>
    <xf numFmtId="4" fontId="0" fillId="0" borderId="0" xfId="1" applyFont="1"/>
    <xf numFmtId="4" fontId="0" fillId="0" borderId="3" xfId="1" applyFont="1" applyBorder="1"/>
    <xf numFmtId="0" fontId="15" fillId="0" borderId="0" xfId="0" applyFont="1"/>
    <xf numFmtId="4" fontId="3" fillId="4" borderId="6" xfId="1" applyFont="1" applyFill="1" applyBorder="1"/>
    <xf numFmtId="4" fontId="0" fillId="0" borderId="0" xfId="1" applyFont="1" applyFill="1"/>
    <xf numFmtId="4" fontId="3" fillId="5" borderId="6" xfId="1" applyFont="1" applyFill="1" applyBorder="1"/>
    <xf numFmtId="0" fontId="3" fillId="0" borderId="7" xfId="0" applyFont="1" applyBorder="1" applyAlignment="1">
      <alignment horizontal="center"/>
    </xf>
    <xf numFmtId="4" fontId="3" fillId="6" borderId="6" xfId="1" applyFont="1" applyFill="1" applyBorder="1"/>
    <xf numFmtId="0" fontId="17" fillId="0" borderId="0" xfId="0" applyFont="1" applyAlignment="1">
      <alignment horizontal="center"/>
    </xf>
    <xf numFmtId="4" fontId="0" fillId="0" borderId="0" xfId="0" applyNumberFormat="1"/>
    <xf numFmtId="4" fontId="3" fillId="0" borderId="0" xfId="0" applyNumberFormat="1" applyFont="1"/>
    <xf numFmtId="4" fontId="0" fillId="0" borderId="8" xfId="1" applyFont="1" applyBorder="1"/>
    <xf numFmtId="4" fontId="0" fillId="0" borderId="6" xfId="1" quotePrefix="1" applyFont="1" applyBorder="1" applyAlignment="1">
      <alignment horizontal="center"/>
    </xf>
    <xf numFmtId="4" fontId="2" fillId="7" borderId="0" xfId="1" applyFont="1" applyFill="1"/>
    <xf numFmtId="0" fontId="4" fillId="0" borderId="0" xfId="0" applyFont="1" applyProtection="1">
      <protection locked="0"/>
    </xf>
    <xf numFmtId="0" fontId="4" fillId="0" borderId="0" xfId="0" quotePrefix="1" applyFont="1" applyProtection="1">
      <protection locked="0"/>
    </xf>
    <xf numFmtId="3" fontId="4" fillId="0" borderId="0" xfId="1" quotePrefix="1" applyNumberFormat="1" applyFont="1" applyProtection="1">
      <protection locked="0"/>
    </xf>
    <xf numFmtId="0" fontId="2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quotePrefix="1" applyFont="1" applyProtection="1">
      <protection locked="0"/>
    </xf>
    <xf numFmtId="3" fontId="5" fillId="0" borderId="0" xfId="1" quotePrefix="1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quotePrefix="1" applyFont="1" applyAlignment="1" applyProtection="1">
      <alignment horizontal="left"/>
      <protection locked="0"/>
    </xf>
    <xf numFmtId="3" fontId="5" fillId="0" borderId="0" xfId="1" quotePrefix="1" applyNumberFormat="1" applyFont="1" applyAlignment="1" applyProtection="1">
      <alignment horizontal="left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6" fontId="0" fillId="0" borderId="0" xfId="0" quotePrefix="1" applyNumberFormat="1" applyProtection="1">
      <protection locked="0"/>
    </xf>
    <xf numFmtId="3" fontId="0" fillId="0" borderId="0" xfId="1" quotePrefix="1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0" fillId="0" borderId="0" xfId="1" quotePrefix="1" applyNumberFormat="1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37" fontId="2" fillId="0" borderId="0" xfId="0" applyNumberFormat="1" applyFont="1" applyProtection="1">
      <protection locked="0"/>
    </xf>
    <xf numFmtId="3" fontId="2" fillId="0" borderId="0" xfId="1" applyNumberFormat="1" applyFont="1" applyFill="1" applyProtection="1">
      <protection locked="0"/>
    </xf>
    <xf numFmtId="0" fontId="0" fillId="0" borderId="0" xfId="0" applyProtection="1">
      <protection locked="0"/>
    </xf>
    <xf numFmtId="194" fontId="2" fillId="0" borderId="0" xfId="1" applyNumberFormat="1" applyFont="1" applyFill="1" applyAlignment="1" applyProtection="1">
      <alignment horizontal="right"/>
      <protection locked="0"/>
    </xf>
    <xf numFmtId="3" fontId="0" fillId="0" borderId="0" xfId="1" applyNumberFormat="1" applyFont="1" applyFill="1" applyProtection="1">
      <protection locked="0"/>
    </xf>
    <xf numFmtId="189" fontId="0" fillId="0" borderId="0" xfId="0" applyNumberFormat="1" applyProtection="1">
      <protection locked="0"/>
    </xf>
    <xf numFmtId="3" fontId="24" fillId="0" borderId="0" xfId="0" applyNumberFormat="1" applyFont="1" applyProtection="1">
      <protection locked="0"/>
    </xf>
    <xf numFmtId="3" fontId="2" fillId="0" borderId="0" xfId="0" applyNumberFormat="1" applyFont="1" applyProtection="1">
      <protection locked="0"/>
    </xf>
    <xf numFmtId="194" fontId="2" fillId="0" borderId="0" xfId="0" applyNumberFormat="1" applyFont="1" applyProtection="1">
      <protection locked="0"/>
    </xf>
    <xf numFmtId="194" fontId="0" fillId="0" borderId="0" xfId="0" applyNumberForma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3" fontId="3" fillId="0" borderId="0" xfId="1" applyNumberFormat="1" applyFont="1" applyFill="1" applyProtection="1">
      <protection locked="0"/>
    </xf>
    <xf numFmtId="189" fontId="2" fillId="0" borderId="0" xfId="0" applyNumberFormat="1" applyFont="1" applyProtection="1">
      <protection locked="0"/>
    </xf>
    <xf numFmtId="0" fontId="19" fillId="0" borderId="0" xfId="0" applyFont="1" applyAlignment="1" applyProtection="1">
      <alignment horizontal="center" vertical="top" wrapText="1"/>
      <protection locked="0"/>
    </xf>
    <xf numFmtId="189" fontId="0" fillId="0" borderId="3" xfId="0" applyNumberFormat="1" applyBorder="1" applyProtection="1">
      <protection locked="0"/>
    </xf>
    <xf numFmtId="3" fontId="4" fillId="0" borderId="0" xfId="1" applyNumberFormat="1" applyFont="1" applyFill="1" applyProtection="1">
      <protection locked="0"/>
    </xf>
    <xf numFmtId="3" fontId="5" fillId="0" borderId="0" xfId="1" applyNumberFormat="1" applyFont="1" applyFill="1" applyProtection="1">
      <protection locked="0"/>
    </xf>
    <xf numFmtId="3" fontId="5" fillId="0" borderId="0" xfId="1" quotePrefix="1" applyNumberFormat="1" applyFont="1" applyFill="1" applyAlignment="1" applyProtection="1">
      <alignment horizontal="left"/>
      <protection locked="0"/>
    </xf>
    <xf numFmtId="3" fontId="0" fillId="0" borderId="0" xfId="1" quotePrefix="1" applyNumberFormat="1" applyFont="1" applyFill="1" applyAlignment="1" applyProtection="1">
      <alignment horizontal="center"/>
      <protection locked="0"/>
    </xf>
    <xf numFmtId="3" fontId="2" fillId="0" borderId="0" xfId="1" applyNumberFormat="1" applyFont="1" applyFill="1" applyAlignment="1" applyProtection="1">
      <protection locked="0"/>
    </xf>
    <xf numFmtId="189" fontId="0" fillId="0" borderId="0" xfId="0" applyNumberFormat="1" applyAlignment="1" applyProtection="1">
      <alignment horizontal="right"/>
      <protection locked="0"/>
    </xf>
    <xf numFmtId="4" fontId="0" fillId="0" borderId="0" xfId="1" applyFont="1" applyProtection="1">
      <protection locked="0"/>
    </xf>
    <xf numFmtId="188" fontId="0" fillId="0" borderId="0" xfId="0" applyNumberFormat="1" applyProtection="1">
      <protection locked="0"/>
    </xf>
    <xf numFmtId="189" fontId="2" fillId="0" borderId="0" xfId="0" applyNumberFormat="1" applyFont="1" applyAlignment="1" applyProtection="1">
      <alignment horizontal="right"/>
      <protection locked="0"/>
    </xf>
    <xf numFmtId="4" fontId="2" fillId="0" borderId="0" xfId="1" applyFont="1" applyProtection="1">
      <protection locked="0"/>
    </xf>
    <xf numFmtId="4" fontId="0" fillId="0" borderId="0" xfId="1" applyFont="1" applyFill="1" applyAlignment="1" applyProtection="1">
      <protection locked="0"/>
    </xf>
    <xf numFmtId="189" fontId="3" fillId="0" borderId="0" xfId="0" applyNumberFormat="1" applyFont="1" applyAlignment="1" applyProtection="1">
      <alignment horizontal="right"/>
      <protection locked="0"/>
    </xf>
    <xf numFmtId="3" fontId="3" fillId="0" borderId="9" xfId="1" applyNumberFormat="1" applyFont="1" applyFill="1" applyBorder="1" applyProtection="1">
      <protection locked="0"/>
    </xf>
    <xf numFmtId="189" fontId="3" fillId="0" borderId="0" xfId="0" applyNumberFormat="1" applyFont="1" applyProtection="1"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37" fontId="0" fillId="0" borderId="0" xfId="1" applyNumberFormat="1" applyFont="1" applyFill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89" fontId="0" fillId="0" borderId="4" xfId="0" applyNumberFormat="1" applyBorder="1" applyProtection="1">
      <protection locked="0"/>
    </xf>
    <xf numFmtId="188" fontId="0" fillId="0" borderId="0" xfId="1" applyNumberFormat="1" applyFont="1" applyProtection="1">
      <protection locked="0"/>
    </xf>
    <xf numFmtId="3" fontId="24" fillId="0" borderId="0" xfId="1" applyNumberFormat="1" applyFont="1" applyFill="1" applyAlignment="1" applyProtection="1">
      <protection locked="0"/>
    </xf>
    <xf numFmtId="188" fontId="24" fillId="0" borderId="0" xfId="1" applyNumberFormat="1" applyFont="1" applyFill="1" applyAlignment="1" applyProtection="1">
      <protection locked="0"/>
    </xf>
    <xf numFmtId="188" fontId="2" fillId="0" borderId="0" xfId="1" applyNumberFormat="1" applyFont="1" applyFill="1" applyAlignment="1" applyProtection="1">
      <protection locked="0"/>
    </xf>
    <xf numFmtId="3" fontId="2" fillId="0" borderId="0" xfId="1" applyNumberFormat="1" applyFont="1" applyProtection="1">
      <protection locked="0"/>
    </xf>
    <xf numFmtId="194" fontId="3" fillId="0" borderId="5" xfId="1" applyNumberFormat="1" applyFont="1" applyFill="1" applyBorder="1" applyAlignment="1" applyProtection="1">
      <alignment horizontal="right"/>
    </xf>
    <xf numFmtId="194" fontId="3" fillId="0" borderId="4" xfId="1" applyNumberFormat="1" applyFont="1" applyFill="1" applyBorder="1" applyAlignment="1" applyProtection="1">
      <alignment horizontal="right"/>
    </xf>
    <xf numFmtId="187" fontId="3" fillId="0" borderId="5" xfId="1" applyNumberFormat="1" applyFont="1" applyFill="1" applyBorder="1" applyAlignment="1" applyProtection="1">
      <alignment horizontal="right"/>
    </xf>
    <xf numFmtId="187" fontId="3" fillId="0" borderId="5" xfId="1" applyNumberFormat="1" applyFont="1" applyFill="1" applyBorder="1" applyProtection="1"/>
    <xf numFmtId="187" fontId="3" fillId="0" borderId="3" xfId="1" applyNumberFormat="1" applyFont="1" applyFill="1" applyBorder="1" applyProtection="1"/>
    <xf numFmtId="187" fontId="3" fillId="0" borderId="5" xfId="1" applyNumberFormat="1" applyFont="1" applyBorder="1" applyProtection="1"/>
    <xf numFmtId="187" fontId="3" fillId="0" borderId="4" xfId="1" applyNumberFormat="1" applyFont="1" applyFill="1" applyBorder="1" applyProtection="1"/>
    <xf numFmtId="0" fontId="0" fillId="0" borderId="0" xfId="0" applyAlignment="1" applyProtection="1">
      <alignment horizontal="center"/>
      <protection locked="0"/>
    </xf>
    <xf numFmtId="39" fontId="0" fillId="0" borderId="0" xfId="0" applyNumberForma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4" fontId="2" fillId="0" borderId="0" xfId="1" applyFont="1" applyAlignment="1" applyProtection="1">
      <protection locked="0"/>
    </xf>
    <xf numFmtId="194" fontId="0" fillId="0" borderId="0" xfId="1" applyNumberFormat="1" applyFont="1" applyFill="1" applyProtection="1">
      <protection locked="0"/>
    </xf>
    <xf numFmtId="194" fontId="0" fillId="0" borderId="0" xfId="1" applyNumberFormat="1" applyFont="1" applyFill="1" applyBorder="1" applyProtection="1">
      <protection locked="0"/>
    </xf>
    <xf numFmtId="0" fontId="21" fillId="0" borderId="0" xfId="0" applyFont="1" applyProtection="1">
      <protection locked="0"/>
    </xf>
    <xf numFmtId="37" fontId="0" fillId="0" borderId="0" xfId="0" applyNumberFormat="1" applyProtection="1">
      <protection locked="0"/>
    </xf>
    <xf numFmtId="0" fontId="21" fillId="0" borderId="0" xfId="0" applyFont="1" applyAlignment="1" applyProtection="1">
      <alignment wrapText="1"/>
      <protection locked="0"/>
    </xf>
    <xf numFmtId="37" fontId="3" fillId="0" borderId="0" xfId="1" applyNumberFormat="1" applyFont="1" applyFill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187" fontId="3" fillId="0" borderId="0" xfId="0" applyNumberFormat="1" applyFont="1" applyProtection="1">
      <protection locked="0"/>
    </xf>
    <xf numFmtId="194" fontId="3" fillId="0" borderId="0" xfId="1" applyNumberFormat="1" applyFont="1" applyFill="1" applyBorder="1" applyAlignment="1" applyProtection="1">
      <protection locked="0"/>
    </xf>
    <xf numFmtId="187" fontId="3" fillId="0" borderId="0" xfId="0" applyNumberFormat="1" applyFont="1" applyAlignment="1" applyProtection="1">
      <alignment wrapText="1"/>
      <protection locked="0"/>
    </xf>
    <xf numFmtId="187" fontId="3" fillId="0" borderId="0" xfId="1" applyNumberFormat="1" applyFont="1" applyFill="1" applyBorder="1" applyAlignment="1" applyProtection="1">
      <alignment wrapText="1"/>
      <protection locked="0"/>
    </xf>
    <xf numFmtId="195" fontId="3" fillId="0" borderId="0" xfId="0" applyNumberFormat="1" applyFont="1" applyProtection="1">
      <protection locked="0"/>
    </xf>
    <xf numFmtId="196" fontId="3" fillId="0" borderId="0" xfId="1" applyNumberFormat="1" applyFont="1" applyFill="1" applyAlignment="1" applyProtection="1">
      <protection locked="0"/>
    </xf>
    <xf numFmtId="194" fontId="3" fillId="0" borderId="5" xfId="0" applyNumberFormat="1" applyFont="1" applyBorder="1" applyAlignment="1">
      <alignment horizontal="center"/>
    </xf>
    <xf numFmtId="194" fontId="3" fillId="0" borderId="0" xfId="0" applyNumberFormat="1" applyFont="1" applyAlignment="1">
      <alignment horizontal="center"/>
    </xf>
    <xf numFmtId="194" fontId="3" fillId="0" borderId="9" xfId="0" applyNumberFormat="1" applyFont="1" applyBorder="1" applyAlignment="1">
      <alignment horizontal="center"/>
    </xf>
    <xf numFmtId="194" fontId="3" fillId="0" borderId="8" xfId="0" applyNumberFormat="1" applyFont="1" applyBorder="1" applyAlignment="1">
      <alignment horizontal="center"/>
    </xf>
    <xf numFmtId="194" fontId="3" fillId="0" borderId="4" xfId="1" applyNumberFormat="1" applyFont="1" applyFill="1" applyBorder="1" applyAlignment="1" applyProtection="1"/>
    <xf numFmtId="0" fontId="4" fillId="0" borderId="0" xfId="0" applyFont="1" applyAlignment="1" applyProtection="1">
      <alignment vertical="center"/>
      <protection locked="0"/>
    </xf>
    <xf numFmtId="0" fontId="4" fillId="0" borderId="0" xfId="0" quotePrefix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89" fontId="3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194" fontId="0" fillId="0" borderId="0" xfId="0" applyNumberFormat="1" applyProtection="1">
      <protection locked="0"/>
    </xf>
    <xf numFmtId="194" fontId="3" fillId="0" borderId="5" xfId="0" applyNumberFormat="1" applyFont="1" applyBorder="1" applyProtection="1">
      <protection locked="0"/>
    </xf>
    <xf numFmtId="188" fontId="3" fillId="0" borderId="5" xfId="1" applyNumberFormat="1" applyFont="1" applyBorder="1" applyAlignment="1" applyProtection="1">
      <alignment vertical="center"/>
      <protection locked="0"/>
    </xf>
    <xf numFmtId="188" fontId="3" fillId="0" borderId="0" xfId="1" applyNumberFormat="1" applyFont="1" applyBorder="1" applyAlignment="1" applyProtection="1">
      <alignment vertical="center"/>
      <protection locked="0"/>
    </xf>
    <xf numFmtId="194" fontId="3" fillId="0" borderId="0" xfId="1" applyNumberFormat="1" applyFont="1" applyBorder="1" applyAlignment="1" applyProtection="1">
      <alignment horizontal="left" vertical="center"/>
      <protection locked="0"/>
    </xf>
    <xf numFmtId="194" fontId="3" fillId="0" borderId="0" xfId="1" applyNumberFormat="1" applyFont="1" applyBorder="1" applyAlignment="1" applyProtection="1">
      <alignment vertical="center"/>
      <protection locked="0"/>
    </xf>
    <xf numFmtId="194" fontId="3" fillId="0" borderId="4" xfId="1" applyNumberFormat="1" applyFont="1" applyBorder="1" applyAlignment="1" applyProtection="1">
      <alignment vertical="center"/>
      <protection locked="0"/>
    </xf>
    <xf numFmtId="194" fontId="24" fillId="0" borderId="0" xfId="0" applyNumberFormat="1" applyFont="1" applyAlignment="1" applyProtection="1">
      <alignment vertical="center"/>
      <protection locked="0"/>
    </xf>
    <xf numFmtId="194" fontId="25" fillId="0" borderId="0" xfId="0" applyNumberFormat="1" applyFont="1" applyAlignment="1" applyProtection="1">
      <alignment horizontal="center" vertical="center"/>
      <protection locked="0"/>
    </xf>
    <xf numFmtId="194" fontId="0" fillId="0" borderId="0" xfId="0" applyNumberFormat="1" applyAlignment="1" applyProtection="1">
      <alignment vertical="center"/>
      <protection locked="0"/>
    </xf>
    <xf numFmtId="189" fontId="3" fillId="0" borderId="0" xfId="0" applyNumberFormat="1" applyFont="1" applyAlignment="1">
      <alignment vertical="center"/>
    </xf>
    <xf numFmtId="187" fontId="0" fillId="0" borderId="0" xfId="0" applyNumberFormat="1" applyAlignment="1">
      <alignment vertical="center"/>
    </xf>
    <xf numFmtId="194" fontId="3" fillId="0" borderId="5" xfId="1" applyNumberFormat="1" applyFont="1" applyBorder="1" applyAlignment="1" applyProtection="1">
      <alignment vertical="center"/>
    </xf>
    <xf numFmtId="188" fontId="3" fillId="0" borderId="5" xfId="1" applyNumberFormat="1" applyFont="1" applyBorder="1" applyAlignment="1" applyProtection="1">
      <alignment vertical="center"/>
    </xf>
    <xf numFmtId="194" fontId="3" fillId="0" borderId="4" xfId="1" applyNumberFormat="1" applyFont="1" applyBorder="1" applyAlignment="1" applyProtection="1">
      <alignment vertical="center"/>
    </xf>
    <xf numFmtId="3" fontId="0" fillId="0" borderId="0" xfId="1" applyNumberFormat="1" applyFont="1" applyAlignment="1" applyProtection="1">
      <alignment horizontal="center"/>
      <protection locked="0"/>
    </xf>
    <xf numFmtId="194" fontId="2" fillId="0" borderId="3" xfId="1" applyNumberFormat="1" applyFont="1" applyBorder="1" applyAlignment="1" applyProtection="1">
      <alignment vertical="center"/>
      <protection locked="0"/>
    </xf>
    <xf numFmtId="3" fontId="0" fillId="0" borderId="0" xfId="1" applyNumberFormat="1" applyFont="1" applyAlignment="1" applyProtection="1">
      <alignment horizontal="center" vertical="center"/>
      <protection locked="0"/>
    </xf>
    <xf numFmtId="194" fontId="0" fillId="0" borderId="3" xfId="0" applyNumberFormat="1" applyBorder="1" applyProtection="1">
      <protection locked="0"/>
    </xf>
    <xf numFmtId="3" fontId="3" fillId="0" borderId="0" xfId="1" applyNumberFormat="1" applyFont="1" applyAlignment="1" applyProtection="1">
      <alignment vertical="center"/>
      <protection locked="0"/>
    </xf>
    <xf numFmtId="3" fontId="0" fillId="0" borderId="0" xfId="1" applyNumberFormat="1" applyFont="1" applyProtection="1">
      <protection locked="0"/>
    </xf>
    <xf numFmtId="194" fontId="3" fillId="0" borderId="3" xfId="1" applyNumberFormat="1" applyFont="1" applyBorder="1" applyAlignment="1" applyProtection="1">
      <alignment vertical="center"/>
      <protection locked="0"/>
    </xf>
    <xf numFmtId="3" fontId="3" fillId="0" borderId="0" xfId="1" applyNumberFormat="1" applyFont="1" applyAlignment="1" applyProtection="1">
      <alignment horizontal="center" vertical="center"/>
      <protection locked="0"/>
    </xf>
    <xf numFmtId="194" fontId="3" fillId="0" borderId="3" xfId="0" applyNumberFormat="1" applyFont="1" applyBorder="1" applyProtection="1">
      <protection locked="0"/>
    </xf>
    <xf numFmtId="194" fontId="0" fillId="0" borderId="0" xfId="0" applyNumberFormat="1"/>
    <xf numFmtId="187" fontId="2" fillId="0" borderId="0" xfId="0" applyNumberFormat="1" applyFont="1" applyProtection="1">
      <protection locked="0"/>
    </xf>
    <xf numFmtId="188" fontId="2" fillId="0" borderId="0" xfId="14" applyFont="1" applyFill="1" applyAlignment="1" applyProtection="1">
      <protection locked="0"/>
    </xf>
    <xf numFmtId="188" fontId="2" fillId="0" borderId="0" xfId="0" applyNumberFormat="1" applyFont="1" applyProtection="1">
      <protection locked="0"/>
    </xf>
    <xf numFmtId="0" fontId="2" fillId="0" borderId="0" xfId="0" quotePrefix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0" xfId="15" applyFont="1" applyProtection="1">
      <protection locked="0"/>
    </xf>
    <xf numFmtId="187" fontId="2" fillId="0" borderId="0" xfId="16" applyNumberFormat="1" applyProtection="1">
      <protection locked="0"/>
    </xf>
    <xf numFmtId="187" fontId="0" fillId="0" borderId="0" xfId="16" applyNumberFormat="1" applyFont="1" applyProtection="1">
      <protection locked="0"/>
    </xf>
    <xf numFmtId="0" fontId="2" fillId="0" borderId="0" xfId="13" applyProtection="1">
      <protection locked="0"/>
    </xf>
    <xf numFmtId="187" fontId="2" fillId="0" borderId="0" xfId="16" applyNumberFormat="1" applyAlignment="1" applyProtection="1">
      <alignment horizontal="center"/>
      <protection locked="0"/>
    </xf>
    <xf numFmtId="187" fontId="0" fillId="0" borderId="0" xfId="0" applyNumberFormat="1" applyProtection="1">
      <protection locked="0"/>
    </xf>
    <xf numFmtId="37" fontId="2" fillId="0" borderId="0" xfId="16" applyNumberFormat="1" applyProtection="1">
      <protection locked="0"/>
    </xf>
    <xf numFmtId="194" fontId="0" fillId="0" borderId="0" xfId="1" applyNumberFormat="1" applyFont="1" applyFill="1" applyBorder="1" applyAlignment="1" applyProtection="1">
      <protection locked="0"/>
    </xf>
    <xf numFmtId="194" fontId="2" fillId="0" borderId="0" xfId="1" applyNumberFormat="1" applyFont="1" applyFill="1" applyBorder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194" fontId="2" fillId="0" borderId="0" xfId="14" applyNumberFormat="1" applyFont="1" applyFill="1" applyAlignment="1" applyProtection="1">
      <alignment horizontal="center"/>
      <protection locked="0"/>
    </xf>
    <xf numFmtId="187" fontId="2" fillId="0" borderId="3" xfId="0" applyNumberFormat="1" applyFont="1" applyBorder="1" applyProtection="1">
      <protection locked="0"/>
    </xf>
    <xf numFmtId="0" fontId="26" fillId="0" borderId="0" xfId="0" applyFont="1" applyProtection="1">
      <protection locked="0"/>
    </xf>
    <xf numFmtId="188" fontId="23" fillId="0" borderId="0" xfId="0" applyNumberFormat="1" applyFont="1" applyProtection="1">
      <protection locked="0"/>
    </xf>
    <xf numFmtId="188" fontId="2" fillId="0" borderId="0" xfId="0" applyNumberFormat="1" applyFont="1" applyAlignment="1" applyProtection="1">
      <alignment horizontal="center"/>
      <protection locked="0"/>
    </xf>
    <xf numFmtId="188" fontId="2" fillId="0" borderId="0" xfId="14" applyFont="1" applyFill="1" applyProtection="1">
      <protection locked="0"/>
    </xf>
    <xf numFmtId="188" fontId="2" fillId="0" borderId="0" xfId="14" applyFont="1" applyFill="1" applyBorder="1" applyProtection="1">
      <protection locked="0"/>
    </xf>
    <xf numFmtId="187" fontId="2" fillId="0" borderId="0" xfId="0" applyNumberFormat="1" applyFont="1"/>
    <xf numFmtId="187" fontId="2" fillId="0" borderId="0" xfId="16" applyNumberFormat="1"/>
    <xf numFmtId="187" fontId="0" fillId="0" borderId="9" xfId="0" applyNumberFormat="1" applyBorder="1"/>
    <xf numFmtId="187" fontId="2" fillId="0" borderId="9" xfId="16" applyNumberFormat="1" applyBorder="1"/>
    <xf numFmtId="187" fontId="3" fillId="0" borderId="5" xfId="0" applyNumberFormat="1" applyFont="1" applyBorder="1"/>
    <xf numFmtId="187" fontId="3" fillId="0" borderId="0" xfId="0" applyNumberFormat="1" applyFont="1"/>
    <xf numFmtId="187" fontId="3" fillId="0" borderId="4" xfId="0" applyNumberFormat="1" applyFont="1" applyBorder="1"/>
    <xf numFmtId="194" fontId="3" fillId="0" borderId="3" xfId="1" applyNumberFormat="1" applyFont="1" applyFill="1" applyBorder="1" applyAlignment="1" applyProtection="1">
      <alignment horizontal="right"/>
    </xf>
    <xf numFmtId="194" fontId="3" fillId="0" borderId="3" xfId="1" applyNumberFormat="1" applyFont="1" applyBorder="1" applyAlignment="1" applyProtection="1">
      <alignment vertical="center"/>
    </xf>
    <xf numFmtId="194" fontId="3" fillId="0" borderId="4" xfId="0" applyNumberFormat="1" applyFont="1" applyBorder="1"/>
    <xf numFmtId="194" fontId="0" fillId="0" borderId="0" xfId="0" applyNumberFormat="1" applyAlignment="1" applyProtection="1">
      <alignment horizontal="right"/>
      <protection locked="0"/>
    </xf>
    <xf numFmtId="194" fontId="2" fillId="0" borderId="3" xfId="1" applyNumberFormat="1" applyFont="1" applyBorder="1" applyAlignment="1" applyProtection="1">
      <alignment vertical="center"/>
    </xf>
    <xf numFmtId="194" fontId="2" fillId="0" borderId="0" xfId="1" applyNumberFormat="1" applyFont="1"/>
    <xf numFmtId="194" fontId="2" fillId="0" borderId="0" xfId="1" applyNumberFormat="1" applyFont="1" applyProtection="1"/>
    <xf numFmtId="194" fontId="2" fillId="0" borderId="0" xfId="16" applyNumberFormat="1" applyProtection="1">
      <protection locked="0"/>
    </xf>
    <xf numFmtId="194" fontId="2" fillId="0" borderId="9" xfId="1" applyNumberFormat="1" applyFont="1" applyBorder="1" applyProtection="1"/>
    <xf numFmtId="194" fontId="3" fillId="0" borderId="5" xfId="0" applyNumberFormat="1" applyFont="1" applyBorder="1"/>
    <xf numFmtId="194" fontId="3" fillId="0" borderId="0" xfId="0" applyNumberFormat="1" applyFont="1"/>
    <xf numFmtId="196" fontId="3" fillId="0" borderId="4" xfId="1" applyNumberFormat="1" applyFont="1" applyFill="1" applyBorder="1" applyAlignment="1" applyProtection="1">
      <protection locked="0"/>
    </xf>
    <xf numFmtId="188" fontId="2" fillId="0" borderId="3" xfId="1" applyNumberFormat="1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quotePrefix="1" applyAlignment="1" applyProtection="1">
      <alignment horizontal="center" wrapText="1"/>
      <protection locked="0"/>
    </xf>
    <xf numFmtId="0" fontId="3" fillId="0" borderId="9" xfId="0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14" xr:uid="{6D9B2AEF-9F4E-423D-940D-048B70BAF11A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2" xr:uid="{02B9ECE2-F8CC-4801-A4BD-F9A85270F0F2}"/>
    <cellStyle name="Normal 3" xfId="17" xr:uid="{BB52BE5E-59D2-4454-8C89-993F70BFCEE5}"/>
    <cellStyle name="Normal_sin747a091b-06e-1 Rev 1" xfId="15" xr:uid="{82D37951-BEBA-4D74-8E8C-89D488BAD79C}"/>
    <cellStyle name="Normal_SIN747-Financial statement-Eng-Q1'10 (thousand baht)" xfId="13" xr:uid="{1CBE4ED0-C313-482B-AFF7-51B9CB8F496C}"/>
    <cellStyle name="Normal_SIN747-Financial statement-Eng-YE2010-GA-110211-2PM" xfId="16" xr:uid="{CC17694C-9891-4ED6-A748-FD0545843E9B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Year\Finished\FS%20(Eng%20&amp;%20Thai)\Eng\Namch02-Accounts-A3112E-Ni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ลูกหนี้(เก่า)"/>
      <sheetName val="PL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new"/>
      <sheetName val="Cost Summary"/>
      <sheetName val="B1"/>
      <sheetName val="H300"/>
      <sheetName val="G300"/>
      <sheetName val="TB for WP"/>
      <sheetName val="TB 2011"/>
      <sheetName val="TB 2012"/>
      <sheetName val="TX-2Provision for doubtful_2010"/>
      <sheetName val="JJDHT-Cash_Flows1"/>
      <sheetName val="JJDHT-Change_Share1"/>
      <sheetName val="Job_header"/>
      <sheetName val="WORKING TB Q3"/>
      <sheetName val="BS,PL"/>
      <sheetName val="เงินกู้_MGC"/>
      <sheetName val="Sheet1"/>
      <sheetName val="OH Trend"/>
      <sheetName val="mapping"/>
      <sheetName val="BS&amp;PL"/>
      <sheetName val="stat local"/>
      <sheetName val="Group"/>
      <sheetName val="JJDHT-Cash_Flows2"/>
      <sheetName val="JJDHT-Change_Share2"/>
      <sheetName val="Job_header1"/>
      <sheetName val="เงินกู้_MGC1"/>
      <sheetName val="Trial Balance"/>
      <sheetName val="BS-Thai"/>
      <sheetName val="DealerData"/>
      <sheetName val="TB_for_WP"/>
      <sheetName val="TB_2011"/>
      <sheetName val="TB_2012"/>
      <sheetName val="Cost_Summary"/>
      <sheetName val="TX-2Provision_for_doubtful_2010"/>
      <sheetName val="WORKING_TB_Q3"/>
      <sheetName val="OH_Trend"/>
      <sheetName val="total"/>
      <sheetName val="stat_local"/>
      <sheetName val="dimension"/>
      <sheetName val="JJDHT-Cash_Flows3"/>
      <sheetName val="JJDHT-Change_Share3"/>
      <sheetName val="เงินกู้_MGC2"/>
      <sheetName val="Job_header2"/>
      <sheetName val="TB_for_WP1"/>
      <sheetName val="TB_20111"/>
      <sheetName val="TB_20121"/>
      <sheetName val="Cost_Summary1"/>
      <sheetName val="TX-2Provision_for_doubtful_2011"/>
      <sheetName val="WORKING_TB_Q31"/>
      <sheetName val="OH_Trend1"/>
      <sheetName val="April"/>
      <sheetName val="February"/>
      <sheetName val="January"/>
      <sheetName val="June"/>
      <sheetName val="March"/>
      <sheetName val="May"/>
      <sheetName val="September"/>
      <sheetName val="August"/>
      <sheetName val="July"/>
      <sheetName val="Revised04"/>
      <sheetName val="stat_local1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JJDHT"/>
      <sheetName val="group"/>
      <sheetName val="BS&amp;PL"/>
      <sheetName val="BS"/>
      <sheetName val="Shareholders'__equity"/>
      <sheetName val="F-1(WFP)"/>
      <sheetName val="TB"/>
      <sheetName val="TB_201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 PL"/>
      <sheetName val="Shareholders"/>
      <sheetName val="Cashflow"/>
      <sheetName val="P&amp;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3"/>
  <sheetViews>
    <sheetView showZeros="0" tabSelected="1" showOutlineSymbols="0" view="pageBreakPreview" topLeftCell="A51" zoomScale="90" zoomScaleNormal="80" zoomScaleSheetLayoutView="90" workbookViewId="0">
      <selection activeCell="J59" sqref="J59"/>
    </sheetView>
  </sheetViews>
  <sheetFormatPr defaultColWidth="10.90625" defaultRowHeight="19.5" customHeight="1"/>
  <cols>
    <col min="1" max="1" width="55.6328125" style="20" customWidth="1"/>
    <col min="2" max="2" width="6.54296875" style="31" customWidth="1"/>
    <col min="3" max="3" width="13.90625" style="20" customWidth="1"/>
    <col min="4" max="4" width="1.08984375" style="20" customWidth="1"/>
    <col min="5" max="5" width="13.90625" style="72" customWidth="1"/>
    <col min="6" max="6" width="4.7265625" style="20" customWidth="1"/>
    <col min="7" max="7" width="19.90625" style="20" customWidth="1"/>
    <col min="8" max="8" width="16.08984375" style="20" customWidth="1"/>
    <col min="9" max="9" width="10" style="20" bestFit="1" customWidth="1"/>
    <col min="10" max="10" width="11.08984375" style="20" bestFit="1" customWidth="1"/>
    <col min="11" max="16384" width="10.90625" style="20"/>
  </cols>
  <sheetData>
    <row r="1" spans="1:10" ht="19.5" customHeight="1">
      <c r="A1" s="17" t="s">
        <v>107</v>
      </c>
      <c r="B1" s="18"/>
      <c r="C1" s="18"/>
      <c r="D1" s="18"/>
      <c r="E1" s="19"/>
    </row>
    <row r="2" spans="1:10" s="24" customFormat="1" ht="19.5" customHeight="1">
      <c r="A2" s="21" t="s">
        <v>49</v>
      </c>
      <c r="B2" s="22"/>
      <c r="C2" s="22"/>
      <c r="D2" s="22"/>
      <c r="E2" s="23"/>
    </row>
    <row r="3" spans="1:10" s="24" customFormat="1" ht="19.5" customHeight="1">
      <c r="A3" s="25"/>
      <c r="B3" s="26"/>
      <c r="C3" s="26"/>
      <c r="D3" s="26"/>
      <c r="E3" s="27"/>
    </row>
    <row r="4" spans="1:10" s="24" customFormat="1" ht="19.5" customHeight="1">
      <c r="A4" s="25"/>
      <c r="B4" s="26"/>
      <c r="C4" s="28" t="s">
        <v>157</v>
      </c>
      <c r="D4" s="29"/>
      <c r="E4" s="30" t="s">
        <v>56</v>
      </c>
    </row>
    <row r="5" spans="1:10" ht="19.5" customHeight="1">
      <c r="A5" s="25" t="s">
        <v>2</v>
      </c>
      <c r="B5" s="31" t="s">
        <v>10</v>
      </c>
      <c r="C5" s="32">
        <v>2025</v>
      </c>
      <c r="D5" s="32"/>
      <c r="E5" s="33">
        <v>2024</v>
      </c>
    </row>
    <row r="6" spans="1:10" ht="19.5" customHeight="1">
      <c r="A6" s="25"/>
      <c r="C6" s="32" t="s">
        <v>106</v>
      </c>
      <c r="D6" s="32"/>
      <c r="E6" s="30"/>
    </row>
    <row r="7" spans="1:10" ht="19.5" customHeight="1">
      <c r="A7" s="24"/>
      <c r="C7" s="182" t="s">
        <v>99</v>
      </c>
      <c r="D7" s="182"/>
      <c r="E7" s="182"/>
    </row>
    <row r="8" spans="1:10" ht="19.5" customHeight="1">
      <c r="A8" s="34" t="s">
        <v>3</v>
      </c>
      <c r="C8" s="35"/>
      <c r="D8" s="35"/>
      <c r="E8" s="36"/>
      <c r="G8" s="37"/>
    </row>
    <row r="9" spans="1:10" ht="19.5" customHeight="1">
      <c r="A9" s="37" t="s">
        <v>48</v>
      </c>
      <c r="C9" s="38">
        <v>794917</v>
      </c>
      <c r="D9" s="39"/>
      <c r="E9" s="40">
        <v>920830</v>
      </c>
      <c r="G9" s="43"/>
      <c r="H9" s="41"/>
    </row>
    <row r="10" spans="1:10" ht="19.5" customHeight="1">
      <c r="A10" s="37" t="s">
        <v>58</v>
      </c>
      <c r="B10" s="31">
        <v>3</v>
      </c>
      <c r="C10" s="38">
        <v>3875859</v>
      </c>
      <c r="D10" s="39"/>
      <c r="E10" s="40">
        <v>2787314</v>
      </c>
      <c r="G10" s="43"/>
      <c r="H10" s="41"/>
      <c r="J10" s="42"/>
    </row>
    <row r="11" spans="1:10" ht="19.5" customHeight="1">
      <c r="A11" s="37" t="s">
        <v>102</v>
      </c>
      <c r="B11" s="31">
        <v>4</v>
      </c>
      <c r="C11" s="38">
        <v>2459829</v>
      </c>
      <c r="D11" s="39"/>
      <c r="E11" s="40">
        <v>2651575</v>
      </c>
      <c r="G11" s="43"/>
      <c r="H11" s="41"/>
      <c r="I11" s="43"/>
      <c r="J11" s="42"/>
    </row>
    <row r="12" spans="1:10" ht="19.5" customHeight="1">
      <c r="A12" s="37" t="s">
        <v>109</v>
      </c>
      <c r="B12" s="31">
        <v>2</v>
      </c>
      <c r="C12" s="38">
        <v>383238</v>
      </c>
      <c r="D12" s="39"/>
      <c r="E12" s="40">
        <v>314912</v>
      </c>
      <c r="G12" s="43"/>
      <c r="H12" s="41"/>
    </row>
    <row r="13" spans="1:10" ht="19.5" customHeight="1">
      <c r="A13" s="37" t="s">
        <v>64</v>
      </c>
      <c r="B13" s="31">
        <v>2</v>
      </c>
      <c r="C13" s="38">
        <v>83651</v>
      </c>
      <c r="D13" s="39"/>
      <c r="E13" s="40">
        <v>53366</v>
      </c>
      <c r="G13" s="43"/>
      <c r="H13" s="41"/>
    </row>
    <row r="14" spans="1:10" ht="19.5" customHeight="1">
      <c r="A14" s="37" t="s">
        <v>108</v>
      </c>
      <c r="B14" s="31">
        <v>5</v>
      </c>
      <c r="C14" s="38">
        <v>99064</v>
      </c>
      <c r="D14" s="39"/>
      <c r="E14" s="44">
        <v>174064</v>
      </c>
      <c r="G14" s="43"/>
      <c r="H14" s="41"/>
    </row>
    <row r="15" spans="1:10" ht="19.5" customHeight="1">
      <c r="A15" s="37" t="s">
        <v>82</v>
      </c>
      <c r="C15" s="38">
        <v>253</v>
      </c>
      <c r="D15" s="39"/>
      <c r="E15" s="44">
        <v>420</v>
      </c>
      <c r="G15" s="43"/>
      <c r="H15" s="41"/>
    </row>
    <row r="16" spans="1:10" ht="19.5" customHeight="1">
      <c r="A16" s="45" t="s">
        <v>4</v>
      </c>
      <c r="C16" s="73">
        <f>SUM(C9:C15)</f>
        <v>7696811</v>
      </c>
      <c r="D16" s="46"/>
      <c r="E16" s="73">
        <f>SUM(E9:E15)</f>
        <v>6902481</v>
      </c>
      <c r="G16" s="43"/>
      <c r="H16" s="41"/>
    </row>
    <row r="17" spans="1:9" ht="20.149999999999999" customHeight="1">
      <c r="A17" s="45"/>
      <c r="C17" s="47"/>
      <c r="D17" s="47"/>
      <c r="E17" s="36"/>
      <c r="G17" s="43"/>
      <c r="H17" s="41"/>
    </row>
    <row r="18" spans="1:9" ht="19.5" customHeight="1">
      <c r="A18" s="34" t="s">
        <v>5</v>
      </c>
      <c r="C18" s="47"/>
      <c r="D18" s="47"/>
      <c r="E18" s="36"/>
      <c r="G18" s="43"/>
      <c r="H18" s="41"/>
    </row>
    <row r="19" spans="1:9" ht="19.5" customHeight="1">
      <c r="A19" s="37" t="s">
        <v>59</v>
      </c>
      <c r="B19" s="31">
        <v>3</v>
      </c>
      <c r="C19" s="38">
        <v>1028923</v>
      </c>
      <c r="D19" s="39"/>
      <c r="E19" s="44">
        <v>770263</v>
      </c>
      <c r="G19" s="43"/>
      <c r="H19" s="41"/>
    </row>
    <row r="20" spans="1:9" ht="19.5" customHeight="1">
      <c r="A20" s="37" t="s">
        <v>103</v>
      </c>
      <c r="B20" s="31">
        <v>4</v>
      </c>
      <c r="C20" s="38">
        <v>4374375</v>
      </c>
      <c r="D20" s="39"/>
      <c r="E20" s="44">
        <v>5716425</v>
      </c>
      <c r="G20" s="43"/>
      <c r="H20" s="41"/>
    </row>
    <row r="21" spans="1:9" ht="19.5" customHeight="1">
      <c r="A21" s="37" t="s">
        <v>66</v>
      </c>
      <c r="C21" s="38">
        <v>12430</v>
      </c>
      <c r="D21" s="39"/>
      <c r="E21" s="40">
        <v>16538</v>
      </c>
      <c r="G21" s="43"/>
      <c r="H21" s="41"/>
    </row>
    <row r="22" spans="1:9" ht="19.5" customHeight="1">
      <c r="A22" s="37" t="s">
        <v>70</v>
      </c>
      <c r="C22" s="38">
        <v>14461</v>
      </c>
      <c r="D22" s="39"/>
      <c r="E22" s="40">
        <v>12683</v>
      </c>
      <c r="G22" s="43"/>
      <c r="H22" s="41"/>
    </row>
    <row r="23" spans="1:9" ht="19.5" customHeight="1">
      <c r="A23" s="37" t="s">
        <v>90</v>
      </c>
      <c r="C23" s="38">
        <v>24662</v>
      </c>
      <c r="D23" s="39"/>
      <c r="E23" s="40">
        <v>34393</v>
      </c>
      <c r="G23" s="43"/>
      <c r="H23" s="41"/>
    </row>
    <row r="24" spans="1:9" ht="19.5" customHeight="1">
      <c r="A24" s="37" t="s">
        <v>71</v>
      </c>
      <c r="C24" s="38">
        <v>562995</v>
      </c>
      <c r="D24" s="39"/>
      <c r="E24" s="40">
        <v>628936</v>
      </c>
      <c r="G24" s="43"/>
      <c r="H24" s="41"/>
    </row>
    <row r="25" spans="1:9" ht="19.5" customHeight="1">
      <c r="A25" s="37" t="s">
        <v>63</v>
      </c>
      <c r="B25" s="48"/>
      <c r="C25" s="38">
        <v>4077</v>
      </c>
      <c r="D25" s="39"/>
      <c r="E25" s="49">
        <v>2478</v>
      </c>
      <c r="G25" s="43"/>
      <c r="H25" s="41"/>
    </row>
    <row r="26" spans="1:9" ht="19.5" customHeight="1">
      <c r="A26" s="45" t="s">
        <v>6</v>
      </c>
      <c r="C26" s="73">
        <f>SUM(C19:C25)</f>
        <v>6021923</v>
      </c>
      <c r="D26" s="46"/>
      <c r="E26" s="73">
        <f>SUM(E19:E25)</f>
        <v>7181716</v>
      </c>
      <c r="G26" s="43"/>
      <c r="H26" s="41"/>
    </row>
    <row r="27" spans="1:9" ht="20.149999999999999" customHeight="1">
      <c r="A27" s="45"/>
      <c r="C27" s="36"/>
      <c r="D27" s="36"/>
      <c r="E27" s="36"/>
      <c r="G27" s="43"/>
      <c r="H27" s="41"/>
    </row>
    <row r="28" spans="1:9" ht="19.5" customHeight="1" thickBot="1">
      <c r="A28" s="45" t="s">
        <v>7</v>
      </c>
      <c r="C28" s="74">
        <f>SUM(C16+C26)</f>
        <v>13718734</v>
      </c>
      <c r="D28" s="46"/>
      <c r="E28" s="74">
        <f>SUM(E16+E26)</f>
        <v>14084197</v>
      </c>
      <c r="G28" s="43"/>
      <c r="H28" s="41"/>
    </row>
    <row r="29" spans="1:9" ht="12.25" customHeight="1" thickTop="1">
      <c r="A29" s="45"/>
      <c r="C29" s="47"/>
      <c r="D29" s="47"/>
      <c r="E29" s="36"/>
      <c r="G29" s="43"/>
    </row>
    <row r="30" spans="1:9" ht="19.5" customHeight="1">
      <c r="A30" s="17" t="s">
        <v>107</v>
      </c>
      <c r="B30" s="17"/>
      <c r="C30" s="17"/>
      <c r="D30" s="17"/>
      <c r="E30" s="50"/>
      <c r="G30" s="43"/>
    </row>
    <row r="31" spans="1:9" s="24" customFormat="1" ht="19.5" customHeight="1">
      <c r="A31" s="21" t="s">
        <v>49</v>
      </c>
      <c r="B31" s="21"/>
      <c r="C31" s="21"/>
      <c r="D31" s="21"/>
      <c r="E31" s="51"/>
      <c r="G31" s="43"/>
    </row>
    <row r="32" spans="1:9" s="24" customFormat="1" ht="19.5" customHeight="1">
      <c r="A32" s="25"/>
      <c r="B32" s="26"/>
      <c r="C32" s="26"/>
      <c r="D32" s="26"/>
      <c r="E32" s="52"/>
      <c r="G32" s="43"/>
      <c r="I32" s="20"/>
    </row>
    <row r="33" spans="1:10" s="24" customFormat="1" ht="19.5" customHeight="1">
      <c r="A33" s="25"/>
      <c r="B33" s="26"/>
      <c r="C33" s="28" t="s">
        <v>157</v>
      </c>
      <c r="D33" s="29"/>
      <c r="E33" s="30" t="s">
        <v>56</v>
      </c>
      <c r="G33" s="43"/>
      <c r="I33" s="20"/>
    </row>
    <row r="34" spans="1:10" ht="19.5" customHeight="1">
      <c r="A34" s="25" t="s">
        <v>14</v>
      </c>
      <c r="B34" s="31" t="s">
        <v>10</v>
      </c>
      <c r="C34" s="32">
        <v>2025</v>
      </c>
      <c r="D34" s="32"/>
      <c r="E34" s="33">
        <v>2024</v>
      </c>
      <c r="G34" s="43"/>
    </row>
    <row r="35" spans="1:10" ht="19.5" customHeight="1">
      <c r="A35" s="25"/>
      <c r="C35" s="32" t="s">
        <v>106</v>
      </c>
      <c r="D35" s="32"/>
      <c r="E35" s="53"/>
      <c r="G35" s="43"/>
    </row>
    <row r="36" spans="1:10" ht="19.5" customHeight="1">
      <c r="A36" s="24"/>
      <c r="C36" s="182" t="s">
        <v>99</v>
      </c>
      <c r="D36" s="182"/>
      <c r="E36" s="182"/>
      <c r="G36" s="43"/>
    </row>
    <row r="37" spans="1:10" ht="19.5" customHeight="1">
      <c r="A37" s="34" t="s">
        <v>55</v>
      </c>
      <c r="E37" s="54"/>
      <c r="G37" s="43"/>
    </row>
    <row r="38" spans="1:10" s="37" customFormat="1" ht="19.5" customHeight="1">
      <c r="A38" s="37" t="s">
        <v>72</v>
      </c>
      <c r="B38" s="31">
        <v>2</v>
      </c>
      <c r="C38" s="55">
        <v>41729</v>
      </c>
      <c r="E38" s="55">
        <v>120699</v>
      </c>
      <c r="F38" s="43"/>
      <c r="G38" s="43"/>
      <c r="H38" s="57"/>
      <c r="I38" s="20"/>
    </row>
    <row r="39" spans="1:10" ht="19.5" customHeight="1">
      <c r="A39" s="37" t="s">
        <v>73</v>
      </c>
      <c r="B39" s="31">
        <v>2</v>
      </c>
      <c r="C39" s="55">
        <v>106660</v>
      </c>
      <c r="D39" s="58"/>
      <c r="E39" s="55">
        <v>111573</v>
      </c>
      <c r="F39" s="43"/>
      <c r="G39" s="43"/>
      <c r="H39" s="57"/>
      <c r="J39" s="59"/>
    </row>
    <row r="40" spans="1:10" ht="19.5" customHeight="1">
      <c r="A40" s="60" t="s">
        <v>134</v>
      </c>
      <c r="B40" s="31" t="s">
        <v>140</v>
      </c>
      <c r="C40" s="55">
        <v>4116111</v>
      </c>
      <c r="D40" s="58"/>
      <c r="E40" s="55">
        <v>6272673</v>
      </c>
      <c r="G40" s="43"/>
      <c r="H40" s="57"/>
    </row>
    <row r="41" spans="1:10" ht="19.5" customHeight="1">
      <c r="A41" s="37" t="s">
        <v>74</v>
      </c>
      <c r="B41" s="31">
        <v>6</v>
      </c>
      <c r="C41" s="55">
        <v>9050</v>
      </c>
      <c r="D41" s="58"/>
      <c r="E41" s="55">
        <v>10174</v>
      </c>
      <c r="G41" s="43"/>
      <c r="H41" s="57"/>
    </row>
    <row r="42" spans="1:10" ht="19.5" customHeight="1">
      <c r="A42" s="45" t="s">
        <v>62</v>
      </c>
      <c r="C42" s="73">
        <f>SUM(C38:C41)</f>
        <v>4273550</v>
      </c>
      <c r="D42" s="61"/>
      <c r="E42" s="75">
        <f>SUM(E38:E41)</f>
        <v>6515119</v>
      </c>
      <c r="G42" s="43"/>
      <c r="H42" s="57"/>
    </row>
    <row r="43" spans="1:10" ht="9.65" customHeight="1">
      <c r="A43" s="45"/>
      <c r="C43" s="62"/>
      <c r="D43" s="63"/>
      <c r="E43" s="62"/>
      <c r="G43" s="43"/>
      <c r="H43" s="57"/>
    </row>
    <row r="44" spans="1:10" ht="19.5" customHeight="1">
      <c r="A44" s="34" t="s">
        <v>52</v>
      </c>
      <c r="C44" s="46"/>
      <c r="D44" s="63"/>
      <c r="E44" s="46"/>
      <c r="G44" s="43"/>
      <c r="H44" s="57"/>
    </row>
    <row r="45" spans="1:10" ht="19.5" customHeight="1">
      <c r="A45" s="37" t="s">
        <v>110</v>
      </c>
      <c r="B45" s="31" t="s">
        <v>140</v>
      </c>
      <c r="C45" s="38">
        <v>1450000</v>
      </c>
      <c r="D45" s="64"/>
      <c r="E45" s="55">
        <v>150000</v>
      </c>
      <c r="G45" s="43"/>
      <c r="H45" s="57"/>
    </row>
    <row r="46" spans="1:10" ht="19.5" customHeight="1">
      <c r="A46" s="37" t="s">
        <v>75</v>
      </c>
      <c r="B46" s="31">
        <v>6</v>
      </c>
      <c r="C46" s="172">
        <v>6163</v>
      </c>
      <c r="D46" s="65"/>
      <c r="E46" s="55">
        <v>3441</v>
      </c>
      <c r="G46" s="43"/>
      <c r="H46" s="57"/>
    </row>
    <row r="47" spans="1:10" ht="19.5" customHeight="1">
      <c r="A47" s="37" t="s">
        <v>148</v>
      </c>
      <c r="B47" s="31">
        <v>6</v>
      </c>
      <c r="C47" s="172">
        <v>642018</v>
      </c>
      <c r="D47" s="65"/>
      <c r="E47" s="55">
        <v>246292</v>
      </c>
      <c r="G47" s="43"/>
      <c r="H47" s="57"/>
    </row>
    <row r="48" spans="1:10" ht="19.5" customHeight="1">
      <c r="A48" s="37" t="s">
        <v>173</v>
      </c>
      <c r="C48" s="172">
        <v>22096</v>
      </c>
      <c r="D48" s="65"/>
      <c r="E48" s="55">
        <v>20209</v>
      </c>
      <c r="G48" s="43"/>
      <c r="H48" s="57"/>
    </row>
    <row r="49" spans="1:8" ht="19.5" customHeight="1">
      <c r="A49" s="37" t="s">
        <v>50</v>
      </c>
      <c r="C49" s="172">
        <v>4963</v>
      </c>
      <c r="D49" s="66"/>
      <c r="E49" s="55">
        <v>4742</v>
      </c>
      <c r="G49" s="43"/>
      <c r="H49" s="57"/>
    </row>
    <row r="50" spans="1:8" ht="19.5" customHeight="1">
      <c r="A50" s="45" t="s">
        <v>53</v>
      </c>
      <c r="C50" s="73">
        <f>SUM(C45:C49)</f>
        <v>2125240</v>
      </c>
      <c r="D50" s="63"/>
      <c r="E50" s="76">
        <f>SUM(E45:E49)</f>
        <v>424684</v>
      </c>
      <c r="G50" s="43"/>
      <c r="H50" s="57"/>
    </row>
    <row r="51" spans="1:8" ht="9.65" customHeight="1">
      <c r="A51" s="45"/>
      <c r="C51" s="63"/>
      <c r="D51" s="63"/>
      <c r="E51" s="63"/>
      <c r="G51" s="43"/>
      <c r="H51" s="57"/>
    </row>
    <row r="52" spans="1:8" ht="19.5" customHeight="1">
      <c r="A52" s="45" t="s">
        <v>19</v>
      </c>
      <c r="C52" s="169">
        <f>SUM(C42+C50)</f>
        <v>6398790</v>
      </c>
      <c r="D52" s="63"/>
      <c r="E52" s="77">
        <f>SUM(E42+E50)</f>
        <v>6939803</v>
      </c>
      <c r="G52" s="43"/>
      <c r="H52" s="57"/>
    </row>
    <row r="53" spans="1:8" ht="9.65" customHeight="1">
      <c r="A53" s="45"/>
      <c r="C53" s="36"/>
      <c r="D53" s="47"/>
      <c r="E53" s="36"/>
      <c r="G53" s="43"/>
      <c r="H53" s="57"/>
    </row>
    <row r="54" spans="1:8" ht="19.5" customHeight="1">
      <c r="A54" s="34" t="s">
        <v>15</v>
      </c>
      <c r="C54" s="36"/>
      <c r="D54" s="47"/>
      <c r="E54" s="36"/>
      <c r="G54" s="43"/>
      <c r="H54" s="57"/>
    </row>
    <row r="55" spans="1:8" ht="19.5" customHeight="1">
      <c r="A55" s="20" t="s">
        <v>0</v>
      </c>
      <c r="B55" s="31">
        <v>7</v>
      </c>
      <c r="C55" s="36"/>
      <c r="D55" s="47"/>
      <c r="E55" s="36"/>
      <c r="G55" s="43"/>
      <c r="H55" s="57"/>
    </row>
    <row r="56" spans="1:8" ht="19.5" customHeight="1" thickBot="1">
      <c r="A56" s="37" t="s">
        <v>68</v>
      </c>
      <c r="C56" s="67">
        <v>8502000</v>
      </c>
      <c r="D56" s="47"/>
      <c r="E56" s="67">
        <v>8502000</v>
      </c>
      <c r="G56" s="43"/>
      <c r="H56" s="57"/>
    </row>
    <row r="57" spans="1:8" ht="19.5" customHeight="1" thickTop="1">
      <c r="A57" s="37" t="s">
        <v>67</v>
      </c>
      <c r="C57" s="40">
        <v>6240009</v>
      </c>
      <c r="D57" s="47"/>
      <c r="E57" s="40">
        <v>6240009</v>
      </c>
      <c r="G57" s="43"/>
      <c r="H57" s="57"/>
    </row>
    <row r="58" spans="1:8" ht="19.5" customHeight="1">
      <c r="A58" s="37" t="s">
        <v>122</v>
      </c>
      <c r="C58" s="36"/>
      <c r="D58" s="47"/>
      <c r="E58" s="40"/>
      <c r="G58" s="43"/>
      <c r="H58" s="57"/>
    </row>
    <row r="59" spans="1:8" ht="19.5" customHeight="1">
      <c r="A59" s="37" t="s">
        <v>123</v>
      </c>
      <c r="B59" s="31">
        <v>7</v>
      </c>
      <c r="C59" s="40">
        <v>3182268</v>
      </c>
      <c r="D59" s="47"/>
      <c r="E59" s="40">
        <v>3182268</v>
      </c>
      <c r="G59" s="43"/>
      <c r="H59" s="57"/>
    </row>
    <row r="60" spans="1:8" ht="19.5" customHeight="1">
      <c r="A60" s="37" t="s">
        <v>137</v>
      </c>
      <c r="C60" s="40">
        <v>-974118</v>
      </c>
      <c r="D60" s="47"/>
      <c r="E60" s="40">
        <v>-974118</v>
      </c>
      <c r="G60" s="43"/>
      <c r="H60" s="57"/>
    </row>
    <row r="61" spans="1:8" ht="19.5" hidden="1" customHeight="1">
      <c r="A61" s="37" t="s">
        <v>141</v>
      </c>
      <c r="B61" s="31">
        <v>8</v>
      </c>
      <c r="C61" s="36"/>
      <c r="D61" s="47"/>
      <c r="E61" s="68">
        <v>0</v>
      </c>
      <c r="G61" s="43"/>
      <c r="H61" s="57"/>
    </row>
    <row r="62" spans="1:8" ht="19.5" customHeight="1">
      <c r="A62" s="37" t="s">
        <v>135</v>
      </c>
      <c r="C62" s="36"/>
      <c r="D62" s="47"/>
      <c r="E62" s="40"/>
      <c r="G62" s="43"/>
      <c r="H62" s="57"/>
    </row>
    <row r="63" spans="1:8" ht="19.5" customHeight="1">
      <c r="A63" s="37" t="s">
        <v>91</v>
      </c>
      <c r="C63" s="36"/>
      <c r="D63" s="47"/>
      <c r="E63" s="40"/>
      <c r="G63" s="43"/>
      <c r="H63" s="57"/>
    </row>
    <row r="64" spans="1:8" ht="19.5" customHeight="1">
      <c r="A64" s="37" t="s">
        <v>92</v>
      </c>
      <c r="C64" s="40">
        <v>209380</v>
      </c>
      <c r="D64" s="55"/>
      <c r="E64" s="40">
        <v>209380</v>
      </c>
      <c r="G64" s="43"/>
      <c r="H64" s="57"/>
    </row>
    <row r="65" spans="1:8" ht="19.5" customHeight="1">
      <c r="A65" s="37" t="s">
        <v>138</v>
      </c>
      <c r="C65" s="40">
        <v>-1337595</v>
      </c>
      <c r="D65" s="55"/>
      <c r="E65" s="40">
        <v>-1513145</v>
      </c>
      <c r="G65" s="43"/>
      <c r="H65" s="57"/>
    </row>
    <row r="66" spans="1:8" ht="19.5" customHeight="1">
      <c r="A66" s="45" t="s">
        <v>13</v>
      </c>
      <c r="C66" s="73">
        <f>SUM(C57:C65)</f>
        <v>7319944</v>
      </c>
      <c r="D66" s="63"/>
      <c r="E66" s="78">
        <f>SUM(E57:E65)</f>
        <v>7144394</v>
      </c>
      <c r="G66" s="43"/>
      <c r="H66" s="57"/>
    </row>
    <row r="67" spans="1:8" ht="9.65" customHeight="1">
      <c r="A67" s="45"/>
      <c r="C67" s="47"/>
      <c r="D67" s="47"/>
      <c r="E67" s="47"/>
      <c r="G67" s="43"/>
      <c r="H67" s="57"/>
    </row>
    <row r="68" spans="1:8" ht="19.5" customHeight="1" thickBot="1">
      <c r="A68" s="45" t="s">
        <v>16</v>
      </c>
      <c r="C68" s="74">
        <f>C52+C66</f>
        <v>13718734</v>
      </c>
      <c r="D68" s="63"/>
      <c r="E68" s="79">
        <f>E52+E66</f>
        <v>14084197</v>
      </c>
      <c r="G68" s="43"/>
      <c r="H68" s="57"/>
    </row>
    <row r="69" spans="1:8" ht="19.5" customHeight="1" thickTop="1">
      <c r="A69" s="45"/>
      <c r="C69" s="69"/>
      <c r="D69" s="70"/>
      <c r="E69" s="70"/>
    </row>
    <row r="70" spans="1:8" ht="19.5" customHeight="1">
      <c r="C70" s="71"/>
    </row>
    <row r="71" spans="1:8" ht="19.5" customHeight="1">
      <c r="C71" s="70"/>
    </row>
    <row r="72" spans="1:8" ht="19.5" customHeight="1">
      <c r="C72" s="71"/>
    </row>
    <row r="73" spans="1:8" ht="19.5" customHeight="1">
      <c r="C73" s="71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C7:E7"/>
    <mergeCell ref="C36:E36"/>
  </mergeCells>
  <phoneticPr fontId="0" type="noConversion"/>
  <pageMargins left="0.8" right="0.8" top="0.48" bottom="0.5" header="0.5" footer="0.5"/>
  <pageSetup paperSize="9" scale="95" firstPageNumber="2" fitToHeight="0" orientation="portrait" useFirstPageNumber="1" r:id="rId1"/>
  <headerFooter>
    <oddFooter>&amp;L  
The accompanying notes from an integral part of the interim financial statements.
&amp;C&amp;P</oddFooter>
  </headerFooter>
  <rowBreaks count="3" manualBreakCount="3">
    <brk id="29" max="16383" man="1"/>
    <brk id="70" max="16383" man="1"/>
    <brk id="9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E89E-4B6C-477E-BFC6-3893177A83C5}">
  <sheetPr>
    <pageSetUpPr fitToPage="1"/>
  </sheetPr>
  <dimension ref="A1:J29"/>
  <sheetViews>
    <sheetView view="pageBreakPreview" zoomScale="85" zoomScaleNormal="90" zoomScaleSheetLayoutView="85" workbookViewId="0">
      <selection activeCell="B10" sqref="B10:B11"/>
    </sheetView>
  </sheetViews>
  <sheetFormatPr defaultRowHeight="19.5" customHeight="1"/>
  <cols>
    <col min="1" max="1" width="55.453125" style="37" customWidth="1"/>
    <col min="2" max="2" width="6.90625" style="37" customWidth="1"/>
    <col min="3" max="3" width="1.08984375" style="31" customWidth="1"/>
    <col min="4" max="4" width="14.90625" style="37" customWidth="1"/>
    <col min="5" max="5" width="1.08984375" style="31" customWidth="1"/>
    <col min="6" max="6" width="14.90625" style="37" customWidth="1"/>
    <col min="7" max="7" width="8.7265625" style="37"/>
    <col min="8" max="8" width="19" style="37" customWidth="1"/>
    <col min="9" max="9" width="10.453125" style="37" bestFit="1" customWidth="1"/>
    <col min="10" max="10" width="15.08984375" style="37" customWidth="1"/>
    <col min="11" max="13" width="8.7265625" style="37"/>
    <col min="14" max="14" width="10.90625" style="37" customWidth="1"/>
    <col min="15" max="16384" width="8.7265625" style="37"/>
  </cols>
  <sheetData>
    <row r="1" spans="1:10" ht="19.5" customHeight="1">
      <c r="A1" s="17" t="s">
        <v>107</v>
      </c>
      <c r="B1" s="18"/>
      <c r="C1" s="18"/>
      <c r="D1" s="18"/>
      <c r="E1" s="18"/>
      <c r="F1" s="18"/>
    </row>
    <row r="2" spans="1:10" ht="19.5" customHeight="1">
      <c r="A2" s="21" t="s">
        <v>95</v>
      </c>
      <c r="B2" s="21"/>
      <c r="C2" s="21"/>
      <c r="D2" s="21"/>
      <c r="E2" s="21"/>
      <c r="F2" s="21"/>
    </row>
    <row r="3" spans="1:10" ht="19.5" customHeight="1">
      <c r="A3" s="25"/>
      <c r="B3" s="25"/>
      <c r="C3" s="26"/>
      <c r="D3" s="25"/>
      <c r="E3" s="26"/>
      <c r="F3" s="25"/>
    </row>
    <row r="4" spans="1:10" ht="19.5" customHeight="1">
      <c r="A4" s="21"/>
      <c r="B4" s="21"/>
      <c r="C4" s="26"/>
      <c r="D4" s="183" t="s">
        <v>96</v>
      </c>
      <c r="E4" s="183"/>
      <c r="F4" s="183"/>
    </row>
    <row r="5" spans="1:10" ht="19.5" customHeight="1">
      <c r="A5" s="21"/>
      <c r="B5" s="21"/>
      <c r="C5" s="26"/>
      <c r="D5" s="184" t="s">
        <v>157</v>
      </c>
      <c r="E5" s="183"/>
      <c r="F5" s="183"/>
    </row>
    <row r="6" spans="1:10" ht="19.5" customHeight="1">
      <c r="A6" s="25"/>
      <c r="B6" s="31" t="s">
        <v>10</v>
      </c>
      <c r="D6" s="32">
        <v>2025</v>
      </c>
      <c r="F6" s="32">
        <v>2024</v>
      </c>
    </row>
    <row r="7" spans="1:10" ht="19.5" customHeight="1">
      <c r="A7" s="20"/>
      <c r="B7" s="31"/>
      <c r="D7" s="182" t="s">
        <v>99</v>
      </c>
      <c r="E7" s="182"/>
      <c r="F7" s="182"/>
    </row>
    <row r="8" spans="1:10" ht="19.5" customHeight="1">
      <c r="A8" s="34" t="s">
        <v>17</v>
      </c>
      <c r="B8" s="31"/>
      <c r="D8" s="20"/>
      <c r="F8" s="20"/>
    </row>
    <row r="9" spans="1:10" ht="19.5" customHeight="1">
      <c r="A9" s="37" t="s">
        <v>168</v>
      </c>
      <c r="B9" s="31"/>
      <c r="D9" s="40">
        <v>616290</v>
      </c>
      <c r="F9" s="40">
        <v>421278</v>
      </c>
      <c r="H9" s="56"/>
      <c r="I9" s="20"/>
      <c r="J9" s="81"/>
    </row>
    <row r="10" spans="1:10" ht="19.5" customHeight="1">
      <c r="A10" s="37" t="s">
        <v>156</v>
      </c>
      <c r="B10" s="31"/>
      <c r="D10" s="40">
        <v>104568</v>
      </c>
      <c r="F10" s="38">
        <v>2030</v>
      </c>
      <c r="H10" s="56"/>
      <c r="I10" s="20"/>
      <c r="J10" s="81"/>
    </row>
    <row r="11" spans="1:10" ht="19.5" customHeight="1">
      <c r="A11" s="37" t="s">
        <v>46</v>
      </c>
      <c r="B11" s="31"/>
      <c r="D11" s="40">
        <v>15697</v>
      </c>
      <c r="E11" s="40"/>
      <c r="F11" s="114">
        <v>18099</v>
      </c>
      <c r="H11" s="56"/>
      <c r="I11" s="20"/>
      <c r="J11" s="81"/>
    </row>
    <row r="12" spans="1:10" ht="19.5" customHeight="1">
      <c r="A12" s="45" t="s">
        <v>18</v>
      </c>
      <c r="B12" s="82"/>
      <c r="D12" s="97">
        <f>SUM(D9:D11)</f>
        <v>736555</v>
      </c>
      <c r="F12" s="97">
        <f>SUM(F9:F11)</f>
        <v>441407</v>
      </c>
      <c r="H12" s="56"/>
      <c r="I12" s="81"/>
      <c r="J12" s="81"/>
    </row>
    <row r="13" spans="1:10" s="20" customFormat="1" ht="19.5" customHeight="1">
      <c r="A13" s="45"/>
      <c r="B13" s="31"/>
      <c r="C13" s="31"/>
      <c r="D13" s="47"/>
      <c r="E13" s="47"/>
      <c r="F13" s="47"/>
      <c r="H13" s="83"/>
      <c r="I13" s="81"/>
      <c r="J13" s="81"/>
    </row>
    <row r="14" spans="1:10" ht="19.5" customHeight="1">
      <c r="A14" s="34" t="s">
        <v>54</v>
      </c>
      <c r="B14" s="31"/>
      <c r="D14" s="54"/>
      <c r="F14" s="54"/>
      <c r="H14" s="56"/>
      <c r="I14" s="81"/>
      <c r="J14" s="81"/>
    </row>
    <row r="15" spans="1:10" ht="19.5" customHeight="1">
      <c r="A15" s="37" t="s">
        <v>111</v>
      </c>
      <c r="B15" s="31"/>
      <c r="D15" s="84">
        <v>159252</v>
      </c>
      <c r="E15" s="85"/>
      <c r="F15" s="84">
        <v>153815</v>
      </c>
      <c r="H15" s="56"/>
      <c r="I15" s="20"/>
      <c r="J15" s="81"/>
    </row>
    <row r="16" spans="1:10" ht="19.5" customHeight="1">
      <c r="A16" s="45" t="s">
        <v>60</v>
      </c>
      <c r="B16" s="31"/>
      <c r="D16" s="97">
        <f>SUM(D15:D15)</f>
        <v>159252</v>
      </c>
      <c r="F16" s="97">
        <f>SUM(F15:F15)</f>
        <v>153815</v>
      </c>
      <c r="H16" s="56"/>
      <c r="I16" s="20"/>
      <c r="J16" s="81"/>
    </row>
    <row r="17" spans="1:10" s="20" customFormat="1" ht="19.5" customHeight="1">
      <c r="A17" s="45"/>
      <c r="B17" s="31"/>
      <c r="C17" s="31"/>
      <c r="D17" s="47"/>
      <c r="E17" s="47"/>
      <c r="F17" s="47"/>
      <c r="H17" s="83"/>
      <c r="I17" s="81"/>
      <c r="J17" s="81"/>
    </row>
    <row r="18" spans="1:10" ht="19.5" customHeight="1">
      <c r="A18" s="86" t="s">
        <v>76</v>
      </c>
      <c r="B18" s="31"/>
      <c r="D18" s="98">
        <f>SUM(D12-D16)</f>
        <v>577303</v>
      </c>
      <c r="F18" s="98">
        <f>SUM(F12-F16)</f>
        <v>287592</v>
      </c>
      <c r="H18" s="56"/>
      <c r="I18" s="81"/>
      <c r="J18" s="81"/>
    </row>
    <row r="19" spans="1:10" ht="19.5" customHeight="1">
      <c r="A19" s="37" t="s">
        <v>51</v>
      </c>
      <c r="B19" s="31"/>
      <c r="D19" s="40">
        <v>-88246</v>
      </c>
      <c r="E19" s="87"/>
      <c r="F19" s="40">
        <v>-146010</v>
      </c>
      <c r="H19" s="56"/>
      <c r="I19" s="20"/>
      <c r="J19" s="81"/>
    </row>
    <row r="20" spans="1:10" ht="19.5" customHeight="1">
      <c r="A20" s="37" t="s">
        <v>93</v>
      </c>
      <c r="B20" s="31"/>
      <c r="D20" s="40">
        <v>-339466</v>
      </c>
      <c r="E20" s="87"/>
      <c r="F20" s="40">
        <v>-92456</v>
      </c>
      <c r="H20" s="56"/>
      <c r="I20" s="20"/>
      <c r="J20" s="81"/>
    </row>
    <row r="21" spans="1:10" ht="19.5" customHeight="1">
      <c r="A21" s="88" t="s">
        <v>128</v>
      </c>
      <c r="B21" s="31"/>
      <c r="D21" s="99">
        <f>D18+D19+D20</f>
        <v>149591</v>
      </c>
      <c r="F21" s="99">
        <f>F18+F19+F20</f>
        <v>49126</v>
      </c>
      <c r="H21" s="56"/>
      <c r="I21" s="81"/>
      <c r="J21" s="81"/>
    </row>
    <row r="22" spans="1:10" ht="19.5" customHeight="1">
      <c r="A22" s="37" t="s">
        <v>129</v>
      </c>
      <c r="B22" s="31"/>
      <c r="D22" s="40">
        <v>-45237</v>
      </c>
      <c r="E22" s="87"/>
      <c r="F22" s="40">
        <v>-11046</v>
      </c>
      <c r="H22" s="56"/>
      <c r="I22" s="20"/>
      <c r="J22" s="81"/>
    </row>
    <row r="23" spans="1:10" ht="19.5" customHeight="1" thickBot="1">
      <c r="A23" s="45" t="s">
        <v>130</v>
      </c>
      <c r="B23" s="31"/>
      <c r="D23" s="100">
        <f>D21+D22</f>
        <v>104354</v>
      </c>
      <c r="E23" s="48"/>
      <c r="F23" s="100">
        <f>F21+F22</f>
        <v>38080</v>
      </c>
      <c r="H23" s="56"/>
      <c r="I23" s="81"/>
      <c r="J23" s="81"/>
    </row>
    <row r="24" spans="1:10" ht="19.5" customHeight="1" thickTop="1">
      <c r="A24" s="45"/>
      <c r="B24" s="31"/>
      <c r="D24" s="89"/>
      <c r="E24" s="48"/>
      <c r="F24" s="89"/>
      <c r="H24" s="56"/>
      <c r="I24" s="81"/>
    </row>
    <row r="25" spans="1:10" ht="19.5" customHeight="1" thickBot="1">
      <c r="A25" s="90" t="s">
        <v>100</v>
      </c>
      <c r="B25" s="31"/>
      <c r="C25" s="91"/>
      <c r="D25" s="101">
        <f>+D23</f>
        <v>104354</v>
      </c>
      <c r="E25" s="92"/>
      <c r="F25" s="101">
        <f>+F23</f>
        <v>38080</v>
      </c>
      <c r="H25" s="56"/>
      <c r="I25" s="81"/>
    </row>
    <row r="26" spans="1:10" ht="19.5" customHeight="1" thickTop="1">
      <c r="A26" s="24"/>
      <c r="B26" s="31"/>
      <c r="C26" s="93"/>
      <c r="D26" s="94"/>
      <c r="E26" s="94"/>
      <c r="F26" s="94"/>
      <c r="I26" s="81"/>
    </row>
    <row r="27" spans="1:10" ht="19.5" customHeight="1" thickBot="1">
      <c r="A27" s="90" t="s">
        <v>147</v>
      </c>
      <c r="B27" s="31">
        <v>10</v>
      </c>
      <c r="C27" s="95"/>
      <c r="D27" s="180">
        <v>1.7000000000000001E-2</v>
      </c>
      <c r="E27" s="96"/>
      <c r="F27" s="180">
        <v>1.2E-2</v>
      </c>
      <c r="I27" s="81"/>
    </row>
    <row r="28" spans="1:10" ht="19.5" customHeight="1" thickTop="1" thickBot="1">
      <c r="A28" s="90" t="s">
        <v>152</v>
      </c>
      <c r="B28" s="31">
        <v>10</v>
      </c>
      <c r="D28" s="180">
        <v>1.7000000000000001E-2</v>
      </c>
      <c r="E28" s="96"/>
      <c r="F28" s="180">
        <v>1.2E-2</v>
      </c>
    </row>
    <row r="29" spans="1:10" ht="19.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D4:F4"/>
    <mergeCell ref="D7:F7"/>
    <mergeCell ref="D5:F5"/>
  </mergeCells>
  <pageMargins left="0.8" right="0.8" top="0.48" bottom="0.5" header="0.5" footer="0.5"/>
  <pageSetup paperSize="9" scale="91" firstPageNumber="4" fitToHeight="0" orientation="portrait" useFirstPageNumber="1" r:id="rId1"/>
  <headerFooter>
    <oddFooter>&amp;L  The accompanying notes from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806CA-092D-4314-A4B2-04503120407E}">
  <sheetPr>
    <pageSetUpPr fitToPage="1"/>
  </sheetPr>
  <dimension ref="A1:J29"/>
  <sheetViews>
    <sheetView view="pageBreakPreview" zoomScale="85" zoomScaleNormal="90" zoomScaleSheetLayoutView="85" workbookViewId="0">
      <selection activeCell="H12" sqref="H12"/>
    </sheetView>
  </sheetViews>
  <sheetFormatPr defaultRowHeight="19.5" customHeight="1"/>
  <cols>
    <col min="1" max="1" width="55.453125" style="37" customWidth="1"/>
    <col min="2" max="2" width="6.90625" style="37" customWidth="1"/>
    <col min="3" max="3" width="1.08984375" style="31" customWidth="1"/>
    <col min="4" max="4" width="14.90625" style="37" customWidth="1"/>
    <col min="5" max="5" width="1.08984375" style="31" customWidth="1"/>
    <col min="6" max="6" width="14.90625" style="37" customWidth="1"/>
    <col min="7" max="7" width="8.7265625" style="37"/>
    <col min="8" max="8" width="19" style="37" customWidth="1"/>
    <col min="9" max="9" width="10.453125" style="37" bestFit="1" customWidth="1"/>
    <col min="10" max="10" width="15.08984375" style="37" customWidth="1"/>
    <col min="11" max="13" width="8.7265625" style="37"/>
    <col min="14" max="14" width="10.90625" style="37" customWidth="1"/>
    <col min="15" max="16384" width="8.7265625" style="37"/>
  </cols>
  <sheetData>
    <row r="1" spans="1:10" ht="19.5" customHeight="1">
      <c r="A1" s="17" t="s">
        <v>107</v>
      </c>
      <c r="B1" s="18"/>
      <c r="C1" s="18"/>
      <c r="D1" s="18"/>
      <c r="E1" s="18"/>
      <c r="F1" s="18"/>
    </row>
    <row r="2" spans="1:10" ht="19.5" customHeight="1">
      <c r="A2" s="21" t="s">
        <v>95</v>
      </c>
      <c r="B2" s="21"/>
      <c r="C2" s="21"/>
      <c r="D2" s="21"/>
      <c r="E2" s="21"/>
      <c r="F2" s="21"/>
    </row>
    <row r="3" spans="1:10" ht="19.5" customHeight="1">
      <c r="A3" s="25"/>
      <c r="B3" s="25"/>
      <c r="C3" s="26"/>
      <c r="D3" s="25"/>
      <c r="E3" s="26"/>
      <c r="F3" s="25"/>
    </row>
    <row r="4" spans="1:10" ht="19.5" customHeight="1">
      <c r="A4" s="21"/>
      <c r="B4" s="21"/>
      <c r="C4" s="26"/>
      <c r="D4" s="183" t="s">
        <v>158</v>
      </c>
      <c r="E4" s="183"/>
      <c r="F4" s="183"/>
    </row>
    <row r="5" spans="1:10" ht="19.5" customHeight="1">
      <c r="A5" s="21"/>
      <c r="B5" s="21"/>
      <c r="C5" s="26"/>
      <c r="D5" s="184" t="s">
        <v>157</v>
      </c>
      <c r="E5" s="183"/>
      <c r="F5" s="183"/>
    </row>
    <row r="6" spans="1:10" ht="19.5" customHeight="1">
      <c r="A6" s="25"/>
      <c r="B6" s="31" t="s">
        <v>10</v>
      </c>
      <c r="D6" s="32">
        <v>2025</v>
      </c>
      <c r="F6" s="32">
        <v>2024</v>
      </c>
    </row>
    <row r="7" spans="1:10" ht="19.5" customHeight="1">
      <c r="A7" s="20"/>
      <c r="B7" s="31"/>
      <c r="D7" s="182" t="s">
        <v>99</v>
      </c>
      <c r="E7" s="182"/>
      <c r="F7" s="182"/>
    </row>
    <row r="8" spans="1:10" ht="19.5" customHeight="1">
      <c r="A8" s="34" t="s">
        <v>17</v>
      </c>
      <c r="B8" s="31"/>
      <c r="D8" s="20"/>
      <c r="F8" s="20"/>
    </row>
    <row r="9" spans="1:10" ht="19.5" customHeight="1">
      <c r="A9" s="37" t="s">
        <v>168</v>
      </c>
      <c r="B9" s="31"/>
      <c r="D9" s="40">
        <v>1191326</v>
      </c>
      <c r="F9" s="40">
        <v>845609</v>
      </c>
    </row>
    <row r="10" spans="1:10" ht="19.5" customHeight="1">
      <c r="A10" s="37" t="s">
        <v>156</v>
      </c>
      <c r="B10" s="31"/>
      <c r="D10" s="40">
        <v>183043</v>
      </c>
      <c r="F10" s="38">
        <v>2030</v>
      </c>
    </row>
    <row r="11" spans="1:10" ht="19.5" customHeight="1">
      <c r="A11" s="37" t="s">
        <v>46</v>
      </c>
      <c r="B11" s="31">
        <v>2</v>
      </c>
      <c r="D11" s="40">
        <v>35434</v>
      </c>
      <c r="E11" s="40"/>
      <c r="F11" s="114">
        <v>30296</v>
      </c>
    </row>
    <row r="12" spans="1:10" ht="19.5" customHeight="1">
      <c r="A12" s="45" t="s">
        <v>18</v>
      </c>
      <c r="B12" s="82"/>
      <c r="D12" s="97">
        <f>SUM(D9:D11)</f>
        <v>1409803</v>
      </c>
      <c r="F12" s="97">
        <f>SUM(F9:F11)</f>
        <v>877935</v>
      </c>
    </row>
    <row r="13" spans="1:10" s="20" customFormat="1" ht="19.5" customHeight="1">
      <c r="A13" s="45"/>
      <c r="B13" s="31"/>
      <c r="C13" s="31"/>
      <c r="D13" s="47"/>
      <c r="E13" s="47"/>
      <c r="F13" s="47"/>
      <c r="H13" s="37"/>
      <c r="I13" s="37"/>
      <c r="J13" s="37"/>
    </row>
    <row r="14" spans="1:10" ht="19.5" customHeight="1">
      <c r="A14" s="34" t="s">
        <v>54</v>
      </c>
      <c r="B14" s="31"/>
      <c r="D14" s="54"/>
      <c r="F14" s="54"/>
    </row>
    <row r="15" spans="1:10" ht="19.5" customHeight="1">
      <c r="A15" s="37" t="s">
        <v>111</v>
      </c>
      <c r="B15" s="31">
        <v>2</v>
      </c>
      <c r="D15" s="84">
        <v>310131</v>
      </c>
      <c r="E15" s="85"/>
      <c r="F15" s="84">
        <v>291226</v>
      </c>
    </row>
    <row r="16" spans="1:10" ht="19.5" customHeight="1">
      <c r="A16" s="45" t="s">
        <v>60</v>
      </c>
      <c r="B16" s="31"/>
      <c r="D16" s="97">
        <f>SUM(D15:D15)</f>
        <v>310131</v>
      </c>
      <c r="F16" s="97">
        <f>SUM(F15:F15)</f>
        <v>291226</v>
      </c>
    </row>
    <row r="17" spans="1:10" s="20" customFormat="1" ht="19.5" customHeight="1">
      <c r="A17" s="45"/>
      <c r="B17" s="31"/>
      <c r="C17" s="31"/>
      <c r="D17" s="47"/>
      <c r="E17" s="47"/>
      <c r="F17" s="47"/>
      <c r="H17" s="37"/>
      <c r="I17" s="37"/>
      <c r="J17" s="37"/>
    </row>
    <row r="18" spans="1:10" ht="19.5" customHeight="1">
      <c r="A18" s="86" t="s">
        <v>76</v>
      </c>
      <c r="B18" s="31"/>
      <c r="D18" s="98">
        <f>SUM(D12-D16)</f>
        <v>1099672</v>
      </c>
      <c r="F18" s="98">
        <f>SUM(F12-F16)</f>
        <v>586709</v>
      </c>
    </row>
    <row r="19" spans="1:10" ht="19.5" customHeight="1">
      <c r="A19" s="37" t="s">
        <v>51</v>
      </c>
      <c r="B19" s="31">
        <v>2</v>
      </c>
      <c r="D19" s="40">
        <v>-174811</v>
      </c>
      <c r="E19" s="87"/>
      <c r="F19" s="40">
        <v>-293383</v>
      </c>
    </row>
    <row r="20" spans="1:10" ht="19.5" customHeight="1">
      <c r="A20" s="37" t="s">
        <v>93</v>
      </c>
      <c r="B20" s="31">
        <v>11</v>
      </c>
      <c r="D20" s="40">
        <v>-683370</v>
      </c>
      <c r="E20" s="87"/>
      <c r="F20" s="40">
        <v>-220988</v>
      </c>
    </row>
    <row r="21" spans="1:10" ht="19.5" customHeight="1">
      <c r="A21" s="88" t="s">
        <v>128</v>
      </c>
      <c r="B21" s="31"/>
      <c r="D21" s="99">
        <f>D18+D19+D20</f>
        <v>241491</v>
      </c>
      <c r="F21" s="99">
        <f>F18+F19+F20</f>
        <v>72338</v>
      </c>
    </row>
    <row r="22" spans="1:10" ht="19.5" customHeight="1">
      <c r="A22" s="37" t="s">
        <v>129</v>
      </c>
      <c r="B22" s="31"/>
      <c r="D22" s="40">
        <v>-65941</v>
      </c>
      <c r="E22" s="87"/>
      <c r="F22" s="40">
        <v>-16353</v>
      </c>
    </row>
    <row r="23" spans="1:10" ht="19.5" customHeight="1" thickBot="1">
      <c r="A23" s="45" t="s">
        <v>130</v>
      </c>
      <c r="B23" s="31"/>
      <c r="D23" s="100">
        <f>D21+D22</f>
        <v>175550</v>
      </c>
      <c r="E23" s="48"/>
      <c r="F23" s="100">
        <f>F21+F22</f>
        <v>55985</v>
      </c>
    </row>
    <row r="24" spans="1:10" ht="19.5" customHeight="1" thickTop="1">
      <c r="A24" s="45"/>
      <c r="B24" s="31"/>
      <c r="D24" s="89"/>
      <c r="E24" s="48"/>
      <c r="F24" s="89"/>
    </row>
    <row r="25" spans="1:10" ht="19.5" customHeight="1" thickBot="1">
      <c r="A25" s="90" t="s">
        <v>100</v>
      </c>
      <c r="B25" s="31"/>
      <c r="C25" s="91"/>
      <c r="D25" s="101">
        <f>+D23</f>
        <v>175550</v>
      </c>
      <c r="E25" s="92"/>
      <c r="F25" s="101">
        <f>+F23</f>
        <v>55985</v>
      </c>
    </row>
    <row r="26" spans="1:10" ht="19.5" customHeight="1" thickTop="1">
      <c r="A26" s="24"/>
      <c r="B26" s="31"/>
      <c r="C26" s="93"/>
      <c r="D26" s="94"/>
      <c r="E26" s="94"/>
      <c r="F26" s="94"/>
    </row>
    <row r="27" spans="1:10" ht="19.5" customHeight="1" thickBot="1">
      <c r="A27" s="90" t="s">
        <v>147</v>
      </c>
      <c r="B27" s="31">
        <v>10</v>
      </c>
      <c r="C27" s="95"/>
      <c r="D27" s="180">
        <v>2.8000000000000001E-2</v>
      </c>
      <c r="E27" s="96"/>
      <c r="F27" s="180">
        <v>1.7120795107033598E-2</v>
      </c>
    </row>
    <row r="28" spans="1:10" ht="19.5" customHeight="1" thickTop="1" thickBot="1">
      <c r="A28" s="90" t="s">
        <v>152</v>
      </c>
      <c r="B28" s="31">
        <v>10</v>
      </c>
      <c r="D28" s="180">
        <f>D27</f>
        <v>2.8000000000000001E-2</v>
      </c>
      <c r="E28" s="96"/>
      <c r="F28" s="180">
        <f>F27</f>
        <v>1.7120795107033598E-2</v>
      </c>
    </row>
    <row r="29" spans="1:10" ht="19.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scale="91" firstPageNumber="5" fitToHeight="0" orientation="portrait" useFirstPageNumber="1" r:id="rId1"/>
  <headerFooter>
    <oddFooter>&amp;L  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77A23-3EB4-4BEF-BE8B-77FB322620DE}">
  <sheetPr>
    <pageSetUpPr fitToPage="1"/>
  </sheetPr>
  <dimension ref="A1:M44"/>
  <sheetViews>
    <sheetView view="pageBreakPreview" zoomScaleNormal="70" zoomScaleSheetLayoutView="100" workbookViewId="0">
      <selection activeCell="C18" sqref="C18"/>
    </sheetView>
  </sheetViews>
  <sheetFormatPr defaultColWidth="8.90625" defaultRowHeight="20.5" customHeight="1"/>
  <cols>
    <col min="1" max="1" width="53.08984375" style="105" customWidth="1"/>
    <col min="2" max="2" width="1.54296875" style="105" customWidth="1"/>
    <col min="3" max="3" width="17.90625" style="105" customWidth="1"/>
    <col min="4" max="4" width="1.54296875" style="105" customWidth="1"/>
    <col min="5" max="5" width="17.90625" style="105" customWidth="1"/>
    <col min="6" max="6" width="1.54296875" style="105" customWidth="1"/>
    <col min="7" max="7" width="16" style="105" customWidth="1"/>
    <col min="8" max="8" width="1.54296875" style="105" customWidth="1"/>
    <col min="9" max="9" width="16" style="105" customWidth="1"/>
    <col min="10" max="10" width="1.54296875" style="105" customWidth="1"/>
    <col min="11" max="11" width="16" style="105" customWidth="1"/>
    <col min="12" max="12" width="1.54296875" style="105" customWidth="1"/>
    <col min="13" max="13" width="15.90625" style="105" customWidth="1"/>
    <col min="14" max="14" width="13.90625" style="105" bestFit="1" customWidth="1"/>
    <col min="15" max="15" width="11.453125" style="105" bestFit="1" customWidth="1"/>
    <col min="16" max="16384" width="8.90625" style="105"/>
  </cols>
  <sheetData>
    <row r="1" spans="1:13" ht="20.5" customHeight="1">
      <c r="A1" s="102" t="s">
        <v>107</v>
      </c>
      <c r="B1" s="103"/>
      <c r="C1" s="103"/>
      <c r="D1" s="103"/>
      <c r="E1" s="103"/>
      <c r="F1" s="103"/>
      <c r="G1" s="104"/>
      <c r="H1" s="103"/>
      <c r="I1" s="104"/>
      <c r="J1" s="103"/>
      <c r="K1" s="103"/>
      <c r="L1" s="103"/>
      <c r="M1" s="103"/>
    </row>
    <row r="2" spans="1:13" ht="20.5" customHeight="1">
      <c r="A2" s="106" t="s">
        <v>104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3" ht="20.5" customHeight="1">
      <c r="A3" s="107"/>
      <c r="B3" s="107"/>
      <c r="C3" s="107"/>
      <c r="D3" s="107"/>
      <c r="E3" s="107"/>
      <c r="F3" s="107"/>
      <c r="G3" s="108"/>
      <c r="H3" s="107"/>
      <c r="I3" s="108"/>
      <c r="J3" s="107"/>
      <c r="K3" s="109"/>
      <c r="L3" s="107"/>
      <c r="M3" s="107"/>
    </row>
    <row r="4" spans="1:13" ht="20.5" customHeight="1">
      <c r="A4" s="107"/>
      <c r="B4" s="107"/>
      <c r="C4" s="107"/>
      <c r="D4" s="107"/>
      <c r="E4" s="107"/>
      <c r="F4" s="107"/>
      <c r="G4" s="104"/>
      <c r="H4" s="107"/>
      <c r="I4" s="185" t="s">
        <v>133</v>
      </c>
      <c r="J4" s="185"/>
      <c r="K4" s="185"/>
      <c r="L4" s="107"/>
      <c r="M4" s="107"/>
    </row>
    <row r="5" spans="1:13" ht="20.5" customHeight="1">
      <c r="A5" s="109"/>
      <c r="B5" s="110"/>
      <c r="C5" s="110"/>
      <c r="D5" s="110"/>
      <c r="E5" s="110"/>
      <c r="F5" s="110"/>
      <c r="G5" s="108" t="s">
        <v>112</v>
      </c>
      <c r="H5" s="110"/>
      <c r="I5" s="108"/>
      <c r="J5" s="110"/>
      <c r="K5" s="109"/>
      <c r="L5" s="110"/>
      <c r="M5" s="109"/>
    </row>
    <row r="6" spans="1:13" ht="20.5" customHeight="1">
      <c r="A6" s="109"/>
      <c r="B6" s="110"/>
      <c r="C6" s="110" t="s">
        <v>8</v>
      </c>
      <c r="D6" s="110"/>
      <c r="E6" s="110"/>
      <c r="F6" s="110"/>
      <c r="G6" s="108" t="s">
        <v>113</v>
      </c>
      <c r="H6" s="110"/>
      <c r="I6" s="108"/>
      <c r="J6" s="110"/>
      <c r="K6" s="109"/>
      <c r="L6" s="110"/>
      <c r="M6" s="109"/>
    </row>
    <row r="7" spans="1:13" ht="20.5" customHeight="1">
      <c r="A7" s="109"/>
      <c r="B7" s="110"/>
      <c r="C7" s="110" t="s">
        <v>9</v>
      </c>
      <c r="D7" s="110"/>
      <c r="E7" s="108" t="s">
        <v>124</v>
      </c>
      <c r="F7" s="110"/>
      <c r="G7" s="108" t="s">
        <v>47</v>
      </c>
      <c r="H7" s="110"/>
      <c r="I7" s="108"/>
      <c r="J7" s="110"/>
      <c r="K7" s="109"/>
      <c r="L7" s="110"/>
      <c r="M7" s="110" t="s">
        <v>11</v>
      </c>
    </row>
    <row r="8" spans="1:13" ht="20.5" customHeight="1">
      <c r="A8" s="109"/>
      <c r="B8" s="104"/>
      <c r="C8" s="110" t="s">
        <v>1</v>
      </c>
      <c r="D8" s="104"/>
      <c r="E8" s="108" t="s">
        <v>125</v>
      </c>
      <c r="F8" s="104"/>
      <c r="G8" s="108" t="s">
        <v>69</v>
      </c>
      <c r="H8" s="104"/>
      <c r="I8" s="108" t="s">
        <v>57</v>
      </c>
      <c r="J8" s="104"/>
      <c r="K8" s="108" t="s">
        <v>61</v>
      </c>
      <c r="L8" s="104"/>
      <c r="M8" s="110" t="s">
        <v>12</v>
      </c>
    </row>
    <row r="9" spans="1:13" ht="20.5" customHeight="1">
      <c r="A9" s="111"/>
      <c r="B9" s="110"/>
      <c r="C9" s="186" t="s">
        <v>99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</row>
    <row r="10" spans="1:13" ht="20.5" customHeight="1">
      <c r="A10" s="34" t="s">
        <v>159</v>
      </c>
      <c r="B10" s="110"/>
      <c r="C10" s="104"/>
      <c r="D10" s="108"/>
      <c r="E10" s="104"/>
      <c r="F10" s="108"/>
      <c r="G10" s="104"/>
      <c r="H10" s="108"/>
      <c r="I10" s="104"/>
      <c r="J10" s="108"/>
      <c r="K10" s="108"/>
      <c r="L10" s="108"/>
      <c r="M10" s="104"/>
    </row>
    <row r="11" spans="1:13" ht="20.5" customHeight="1">
      <c r="A11" s="45" t="s">
        <v>139</v>
      </c>
      <c r="B11" s="110"/>
      <c r="C11" s="112">
        <v>3270000</v>
      </c>
      <c r="D11" s="108"/>
      <c r="E11" s="112">
        <v>2292003</v>
      </c>
      <c r="F11" s="108"/>
      <c r="G11" s="112">
        <v>-974118</v>
      </c>
      <c r="H11" s="108"/>
      <c r="I11" s="112">
        <v>209380</v>
      </c>
      <c r="J11" s="108"/>
      <c r="K11" s="112">
        <v>-1675821</v>
      </c>
      <c r="L11" s="108"/>
      <c r="M11" s="124">
        <f>SUM(C11:L11)</f>
        <v>3121444</v>
      </c>
    </row>
    <row r="12" spans="1:13" ht="20.5" hidden="1" customHeight="1">
      <c r="A12" s="111"/>
      <c r="B12" s="110"/>
      <c r="C12" s="112"/>
      <c r="D12" s="108"/>
      <c r="E12" s="112"/>
      <c r="F12" s="108"/>
      <c r="G12" s="112"/>
      <c r="H12" s="108"/>
      <c r="I12" s="112"/>
      <c r="J12" s="108"/>
      <c r="K12" s="112"/>
      <c r="L12" s="108"/>
      <c r="M12" s="112"/>
    </row>
    <row r="13" spans="1:13" ht="20.5" hidden="1" customHeight="1">
      <c r="A13" s="111" t="s">
        <v>97</v>
      </c>
      <c r="B13" s="110"/>
      <c r="C13" s="112"/>
      <c r="D13" s="108"/>
      <c r="E13" s="112"/>
      <c r="F13" s="108"/>
      <c r="G13" s="112"/>
      <c r="H13" s="108"/>
      <c r="I13" s="112"/>
      <c r="J13" s="108"/>
      <c r="K13" s="112"/>
      <c r="L13" s="108"/>
      <c r="M13" s="112"/>
    </row>
    <row r="14" spans="1:13" ht="20.5" hidden="1" customHeight="1">
      <c r="A14" s="113" t="s">
        <v>126</v>
      </c>
      <c r="B14" s="110"/>
      <c r="C14" s="112"/>
      <c r="D14" s="108"/>
      <c r="E14" s="112"/>
      <c r="F14" s="108"/>
      <c r="G14" s="112"/>
      <c r="H14" s="108"/>
      <c r="I14" s="112"/>
      <c r="J14" s="108"/>
      <c r="K14" s="112"/>
      <c r="L14" s="108"/>
      <c r="M14" s="112"/>
    </row>
    <row r="15" spans="1:13" ht="20.5" hidden="1" customHeight="1">
      <c r="A15" s="105" t="s">
        <v>116</v>
      </c>
      <c r="B15" s="110"/>
      <c r="C15" s="114"/>
      <c r="D15" s="108"/>
      <c r="E15" s="114"/>
      <c r="F15" s="108"/>
      <c r="G15" s="114"/>
      <c r="H15" s="108"/>
      <c r="I15" s="114"/>
      <c r="J15" s="108"/>
      <c r="K15" s="114"/>
      <c r="L15" s="108"/>
      <c r="M15" s="114">
        <f>SUM(C15:L15)</f>
        <v>0</v>
      </c>
    </row>
    <row r="16" spans="1:13" ht="20.5" hidden="1" customHeight="1">
      <c r="A16" s="111" t="s">
        <v>127</v>
      </c>
      <c r="B16" s="110"/>
      <c r="C16" s="115">
        <f>C15</f>
        <v>0</v>
      </c>
      <c r="D16" s="108"/>
      <c r="E16" s="115">
        <f>E15</f>
        <v>0</v>
      </c>
      <c r="F16" s="108"/>
      <c r="G16" s="115">
        <f>G15</f>
        <v>0</v>
      </c>
      <c r="H16" s="108"/>
      <c r="I16" s="115">
        <f>I15</f>
        <v>0</v>
      </c>
      <c r="J16" s="108"/>
      <c r="K16" s="115">
        <f>K15</f>
        <v>0</v>
      </c>
      <c r="L16" s="108"/>
      <c r="M16" s="115">
        <f>M15</f>
        <v>0</v>
      </c>
    </row>
    <row r="17" spans="1:13" ht="20.5" customHeight="1">
      <c r="A17" s="111"/>
      <c r="B17" s="110"/>
      <c r="C17" s="112"/>
      <c r="D17" s="108"/>
      <c r="E17" s="112"/>
      <c r="F17" s="108"/>
      <c r="G17" s="112"/>
      <c r="H17" s="108"/>
      <c r="I17" s="112"/>
      <c r="J17" s="108"/>
      <c r="K17" s="112"/>
      <c r="L17" s="108"/>
      <c r="M17" s="112"/>
    </row>
    <row r="18" spans="1:13" ht="20.5" customHeight="1">
      <c r="A18" s="111" t="s">
        <v>101</v>
      </c>
      <c r="G18" s="104"/>
      <c r="I18" s="104"/>
    </row>
    <row r="19" spans="1:13" ht="20.5" customHeight="1">
      <c r="A19" s="105" t="s">
        <v>77</v>
      </c>
      <c r="C19" s="114">
        <v>0</v>
      </c>
      <c r="E19" s="114">
        <v>0</v>
      </c>
      <c r="G19" s="114">
        <v>0</v>
      </c>
      <c r="I19" s="114">
        <v>0</v>
      </c>
      <c r="K19" s="125">
        <f>'PL5 (6M)'!F23</f>
        <v>55985</v>
      </c>
      <c r="M19" s="125">
        <f>SUM(C19:L19)</f>
        <v>55985</v>
      </c>
    </row>
    <row r="20" spans="1:13" ht="20.5" customHeight="1">
      <c r="A20" s="111" t="s">
        <v>100</v>
      </c>
      <c r="C20" s="127">
        <f>C19</f>
        <v>0</v>
      </c>
      <c r="E20" s="127">
        <f>E19</f>
        <v>0</v>
      </c>
      <c r="G20" s="127">
        <f>G19</f>
        <v>0</v>
      </c>
      <c r="I20" s="127">
        <f>I19</f>
        <v>0</v>
      </c>
      <c r="K20" s="126">
        <f>K19</f>
        <v>55985</v>
      </c>
      <c r="M20" s="126">
        <f>M19</f>
        <v>55985</v>
      </c>
    </row>
    <row r="21" spans="1:13" ht="20.5" customHeight="1">
      <c r="A21" s="111"/>
      <c r="C21" s="117"/>
      <c r="E21" s="117"/>
      <c r="G21" s="117"/>
      <c r="I21" s="117"/>
      <c r="K21" s="118"/>
      <c r="M21" s="119"/>
    </row>
    <row r="22" spans="1:13" ht="20.5" customHeight="1" thickBot="1">
      <c r="A22" s="45" t="s">
        <v>160</v>
      </c>
      <c r="C22" s="128">
        <f>C11+C16+C20</f>
        <v>3270000</v>
      </c>
      <c r="E22" s="128">
        <f>E11+E16+E20</f>
        <v>2292003</v>
      </c>
      <c r="G22" s="128">
        <f>G11+G16+G20</f>
        <v>-974118</v>
      </c>
      <c r="I22" s="128">
        <f>I11+I16+I20</f>
        <v>209380</v>
      </c>
      <c r="K22" s="128">
        <f>K11+K16+K20</f>
        <v>-1619836</v>
      </c>
      <c r="M22" s="128">
        <f>M11+M16+M20</f>
        <v>3177429</v>
      </c>
    </row>
    <row r="23" spans="1:13" ht="9" customHeight="1" thickTop="1"/>
    <row r="24" spans="1:13" ht="20.5" customHeight="1">
      <c r="C24" s="121"/>
      <c r="E24" s="121"/>
      <c r="G24" s="122"/>
      <c r="I24" s="122"/>
      <c r="K24" s="121"/>
      <c r="M24" s="121"/>
    </row>
    <row r="25" spans="1:13" ht="20.5" customHeight="1">
      <c r="G25" s="104"/>
      <c r="I25" s="104"/>
      <c r="K25" s="123"/>
      <c r="M25" s="123"/>
    </row>
    <row r="26" spans="1:13" ht="20.5" customHeight="1">
      <c r="G26" s="104"/>
      <c r="I26" s="104"/>
    </row>
    <row r="27" spans="1:13" ht="20.5" customHeight="1">
      <c r="G27" s="104"/>
      <c r="I27" s="104"/>
    </row>
    <row r="28" spans="1:13" ht="20.5" customHeight="1">
      <c r="G28" s="104"/>
      <c r="I28" s="104"/>
    </row>
    <row r="35" spans="1:9" ht="20.5" customHeight="1">
      <c r="G35" s="104"/>
      <c r="I35" s="104"/>
    </row>
    <row r="36" spans="1:9" ht="20.5" customHeight="1">
      <c r="G36" s="104"/>
      <c r="I36" s="104"/>
    </row>
    <row r="37" spans="1:9" ht="20.5" customHeight="1">
      <c r="A37" s="37"/>
    </row>
    <row r="38" spans="1:9" ht="20.5" customHeight="1">
      <c r="A38" s="37"/>
      <c r="G38" s="104"/>
      <c r="I38" s="104"/>
    </row>
    <row r="40" spans="1:9" ht="20.5" customHeight="1">
      <c r="G40" s="104"/>
      <c r="I40" s="104"/>
    </row>
    <row r="43" spans="1:9" ht="20.5" customHeight="1">
      <c r="G43" s="104"/>
      <c r="I43" s="104"/>
    </row>
    <row r="44" spans="1:9" ht="20.5" customHeight="1">
      <c r="G44" s="104"/>
      <c r="I44" s="104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I4:K4"/>
    <mergeCell ref="C9:M9"/>
  </mergeCells>
  <pageMargins left="0.8" right="0.8" top="0.48" bottom="0.5" header="0.5" footer="0.5"/>
  <pageSetup paperSize="9" scale="81" firstPageNumber="6" fitToHeight="0" orientation="landscape" useFirstPageNumber="1" r:id="rId1"/>
  <headerFooter>
    <oddFooter>&amp;L  The accompanying notes from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6"/>
  <sheetViews>
    <sheetView view="pageBreakPreview" zoomScale="85" zoomScaleNormal="80" zoomScaleSheetLayoutView="85" workbookViewId="0">
      <selection activeCell="K24" sqref="K24"/>
    </sheetView>
  </sheetViews>
  <sheetFormatPr defaultColWidth="8.90625" defaultRowHeight="20.5" customHeight="1"/>
  <cols>
    <col min="1" max="1" width="55.54296875" style="105" customWidth="1"/>
    <col min="2" max="2" width="1.08984375" style="105" customWidth="1"/>
    <col min="3" max="3" width="16.90625" style="105" customWidth="1"/>
    <col min="4" max="4" width="1.08984375" style="105" customWidth="1"/>
    <col min="5" max="5" width="16.08984375" style="105" customWidth="1"/>
    <col min="6" max="6" width="1.08984375" style="105" customWidth="1"/>
    <col min="7" max="7" width="17.08984375" style="105" customWidth="1"/>
    <col min="8" max="8" width="1.08984375" style="105" hidden="1" customWidth="1"/>
    <col min="9" max="9" width="13.08984375" style="105" hidden="1" customWidth="1"/>
    <col min="10" max="10" width="1.08984375" style="105" customWidth="1"/>
    <col min="11" max="11" width="15.54296875" style="105" customWidth="1"/>
    <col min="12" max="12" width="1.08984375" style="105" customWidth="1"/>
    <col min="13" max="13" width="15.90625" style="105" customWidth="1"/>
    <col min="14" max="14" width="1.08984375" style="105" customWidth="1"/>
    <col min="15" max="15" width="15.90625" style="105" customWidth="1"/>
    <col min="16" max="16" width="13.90625" style="105" bestFit="1" customWidth="1"/>
    <col min="17" max="17" width="11.54296875" style="105" bestFit="1" customWidth="1"/>
    <col min="18" max="16384" width="8.90625" style="105"/>
  </cols>
  <sheetData>
    <row r="1" spans="1:15" ht="20.5" customHeight="1">
      <c r="A1" s="102" t="s">
        <v>107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</row>
    <row r="2" spans="1:15" ht="20.5" customHeight="1">
      <c r="A2" s="106" t="s">
        <v>104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</row>
    <row r="3" spans="1:15" ht="20.5" customHeight="1">
      <c r="A3" s="107"/>
      <c r="B3" s="107"/>
      <c r="C3" s="107"/>
      <c r="D3" s="107"/>
      <c r="E3" s="107"/>
      <c r="F3" s="107"/>
      <c r="G3" s="108"/>
      <c r="H3" s="107"/>
      <c r="I3" s="108"/>
      <c r="J3" s="107"/>
      <c r="K3" s="109"/>
      <c r="L3" s="107"/>
      <c r="M3" s="109"/>
      <c r="N3" s="107"/>
      <c r="O3" s="107"/>
    </row>
    <row r="4" spans="1:15" ht="20.5" customHeight="1">
      <c r="A4" s="107"/>
      <c r="B4" s="107"/>
      <c r="C4" s="107"/>
      <c r="D4" s="107"/>
      <c r="E4" s="107"/>
      <c r="F4" s="107"/>
      <c r="G4" s="108"/>
      <c r="H4" s="107"/>
      <c r="I4" s="108"/>
      <c r="J4" s="107"/>
      <c r="K4" s="185" t="s">
        <v>133</v>
      </c>
      <c r="L4" s="185"/>
      <c r="M4" s="185"/>
      <c r="N4" s="107"/>
      <c r="O4" s="107"/>
    </row>
    <row r="5" spans="1:15" ht="20.5" customHeight="1">
      <c r="A5" s="109"/>
      <c r="B5" s="110"/>
      <c r="C5" s="80"/>
      <c r="D5" s="80"/>
      <c r="E5" s="80"/>
      <c r="F5" s="129"/>
      <c r="G5" s="80" t="s">
        <v>112</v>
      </c>
      <c r="H5" s="129"/>
      <c r="I5" s="80"/>
      <c r="J5" s="80"/>
      <c r="K5" s="80"/>
      <c r="L5" s="37"/>
      <c r="M5" s="37"/>
      <c r="N5" s="37"/>
      <c r="O5" s="37"/>
    </row>
    <row r="6" spans="1:15" ht="20.5" customHeight="1">
      <c r="A6" s="109"/>
      <c r="B6" s="110"/>
      <c r="C6" s="80" t="s">
        <v>8</v>
      </c>
      <c r="D6" s="80"/>
      <c r="E6" s="80"/>
      <c r="F6" s="129"/>
      <c r="G6" s="80" t="s">
        <v>113</v>
      </c>
      <c r="H6" s="129"/>
      <c r="I6" s="80"/>
      <c r="J6" s="80"/>
      <c r="K6" s="80"/>
      <c r="L6" s="37"/>
      <c r="M6" s="37"/>
      <c r="N6" s="37"/>
      <c r="O6" s="37"/>
    </row>
    <row r="7" spans="1:15" ht="20.5" customHeight="1">
      <c r="A7" s="109"/>
      <c r="B7" s="110"/>
      <c r="C7" s="80" t="s">
        <v>9</v>
      </c>
      <c r="D7" s="80"/>
      <c r="E7" s="80" t="s">
        <v>124</v>
      </c>
      <c r="F7" s="129"/>
      <c r="G7" s="80" t="s">
        <v>47</v>
      </c>
      <c r="H7" s="129"/>
      <c r="I7" s="80"/>
      <c r="J7" s="80"/>
      <c r="K7" s="80"/>
      <c r="L7" s="37"/>
      <c r="M7" s="37"/>
      <c r="N7" s="37"/>
      <c r="O7" s="80" t="s">
        <v>11</v>
      </c>
    </row>
    <row r="8" spans="1:15" ht="20.5" customHeight="1">
      <c r="A8" s="109"/>
      <c r="B8" s="104"/>
      <c r="C8" s="80" t="s">
        <v>1</v>
      </c>
      <c r="D8" s="80"/>
      <c r="E8" s="80" t="s">
        <v>125</v>
      </c>
      <c r="F8" s="129"/>
      <c r="G8" s="80" t="s">
        <v>69</v>
      </c>
      <c r="H8" s="129"/>
      <c r="I8" s="80" t="s">
        <v>141</v>
      </c>
      <c r="J8" s="80"/>
      <c r="K8" s="80" t="s">
        <v>57</v>
      </c>
      <c r="L8" s="80"/>
      <c r="M8" s="80" t="s">
        <v>61</v>
      </c>
      <c r="N8" s="80"/>
      <c r="O8" s="80" t="s">
        <v>12</v>
      </c>
    </row>
    <row r="9" spans="1:15" ht="20.5" customHeight="1">
      <c r="A9" s="111"/>
      <c r="B9" s="110"/>
      <c r="C9" s="186" t="s">
        <v>99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</row>
    <row r="10" spans="1:15" ht="20.5" customHeight="1">
      <c r="A10" s="34" t="s">
        <v>161</v>
      </c>
      <c r="B10" s="110"/>
      <c r="C10" s="104"/>
      <c r="D10" s="110"/>
      <c r="E10" s="104"/>
      <c r="F10" s="110"/>
      <c r="G10" s="104"/>
      <c r="H10" s="110"/>
      <c r="I10" s="104"/>
      <c r="J10" s="110"/>
      <c r="K10" s="108"/>
      <c r="L10" s="110"/>
      <c r="M10" s="108"/>
      <c r="N10" s="110"/>
      <c r="O10" s="104"/>
    </row>
    <row r="11" spans="1:15" ht="20.5" customHeight="1">
      <c r="A11" s="45" t="s">
        <v>149</v>
      </c>
      <c r="B11" s="110"/>
      <c r="C11" s="112">
        <v>6240009</v>
      </c>
      <c r="D11" s="108"/>
      <c r="E11" s="112">
        <v>3182268</v>
      </c>
      <c r="F11" s="108"/>
      <c r="G11" s="112">
        <v>-974118</v>
      </c>
      <c r="H11" s="108"/>
      <c r="I11" s="114">
        <v>0</v>
      </c>
      <c r="J11" s="108"/>
      <c r="K11" s="112">
        <v>209380</v>
      </c>
      <c r="L11" s="108"/>
      <c r="M11" s="112">
        <v>-1513145</v>
      </c>
      <c r="N11" s="31"/>
      <c r="O11" s="124">
        <f>SUM(C11:M11)</f>
        <v>7144394</v>
      </c>
    </row>
    <row r="12" spans="1:15" ht="20.5" hidden="1" customHeight="1">
      <c r="A12" s="111"/>
      <c r="B12" s="110"/>
      <c r="C12" s="112"/>
      <c r="D12" s="108"/>
      <c r="E12" s="112"/>
      <c r="F12" s="108"/>
      <c r="G12" s="112"/>
      <c r="H12" s="108"/>
      <c r="I12" s="117"/>
      <c r="J12" s="108"/>
      <c r="K12" s="112"/>
      <c r="L12" s="108"/>
      <c r="M12" s="112"/>
      <c r="N12" s="108"/>
      <c r="O12" s="112"/>
    </row>
    <row r="13" spans="1:15" ht="20.5" hidden="1" customHeight="1">
      <c r="A13" s="111" t="s">
        <v>97</v>
      </c>
      <c r="B13" s="110"/>
      <c r="C13" s="112"/>
      <c r="D13" s="108"/>
      <c r="E13" s="112"/>
      <c r="F13" s="108"/>
      <c r="G13" s="112"/>
      <c r="H13" s="108"/>
      <c r="I13" s="112"/>
      <c r="J13" s="108"/>
      <c r="K13" s="112"/>
      <c r="L13" s="108"/>
      <c r="M13" s="112"/>
      <c r="N13" s="108"/>
      <c r="O13" s="112"/>
    </row>
    <row r="14" spans="1:15" ht="20.5" hidden="1" customHeight="1">
      <c r="A14" s="113" t="s">
        <v>115</v>
      </c>
      <c r="B14" s="110"/>
      <c r="C14" s="112"/>
      <c r="D14" s="108"/>
      <c r="E14" s="119"/>
      <c r="F14" s="108"/>
      <c r="G14" s="112"/>
      <c r="H14" s="108"/>
      <c r="I14" s="112"/>
      <c r="J14" s="108"/>
      <c r="K14" s="112"/>
      <c r="L14" s="108"/>
      <c r="M14" s="112"/>
      <c r="N14" s="108"/>
      <c r="O14" s="112"/>
    </row>
    <row r="15" spans="1:15" ht="20.5" hidden="1" customHeight="1">
      <c r="A15" s="105" t="s">
        <v>143</v>
      </c>
      <c r="B15" s="110"/>
      <c r="C15" s="130"/>
      <c r="D15" s="131"/>
      <c r="E15" s="130"/>
      <c r="F15" s="131"/>
      <c r="G15" s="132"/>
      <c r="H15" s="131"/>
      <c r="I15" s="132"/>
      <c r="J15" s="131"/>
      <c r="K15" s="132"/>
      <c r="L15" s="131"/>
      <c r="M15" s="132"/>
      <c r="N15" s="131"/>
      <c r="O15" s="132">
        <f>SUM(C15:M15)</f>
        <v>0</v>
      </c>
    </row>
    <row r="16" spans="1:15" ht="20.5" hidden="1" customHeight="1">
      <c r="A16" s="105" t="s">
        <v>142</v>
      </c>
      <c r="B16" s="110"/>
      <c r="C16" s="119"/>
      <c r="D16" s="131"/>
      <c r="E16" s="119"/>
      <c r="F16" s="131"/>
      <c r="G16" s="133"/>
      <c r="H16" s="131"/>
      <c r="I16" s="133"/>
      <c r="J16" s="131"/>
      <c r="K16" s="133"/>
      <c r="L16" s="131"/>
      <c r="M16" s="133"/>
      <c r="N16" s="131"/>
      <c r="O16" s="133"/>
    </row>
    <row r="17" spans="1:15" ht="20.5" hidden="1" customHeight="1">
      <c r="A17" s="105" t="s">
        <v>116</v>
      </c>
      <c r="B17" s="108"/>
      <c r="C17" s="119">
        <v>0</v>
      </c>
      <c r="D17" s="131"/>
      <c r="E17" s="119">
        <v>0</v>
      </c>
      <c r="F17" s="131"/>
      <c r="G17" s="134">
        <v>0</v>
      </c>
      <c r="H17" s="131"/>
      <c r="I17" s="134">
        <v>0</v>
      </c>
      <c r="J17" s="131"/>
      <c r="K17" s="134">
        <v>0</v>
      </c>
      <c r="L17" s="131"/>
      <c r="M17" s="134"/>
      <c r="N17" s="131"/>
      <c r="O17" s="39">
        <f>SUM(C17:N17)</f>
        <v>0</v>
      </c>
    </row>
    <row r="18" spans="1:15" ht="20.5" hidden="1" customHeight="1">
      <c r="A18" s="111" t="s">
        <v>114</v>
      </c>
      <c r="B18" s="110"/>
      <c r="C18" s="135">
        <f>SUM(C15:C17)</f>
        <v>0</v>
      </c>
      <c r="D18" s="136"/>
      <c r="E18" s="135">
        <f>SUM(E15:E17)</f>
        <v>0</v>
      </c>
      <c r="F18" s="136"/>
      <c r="G18" s="137">
        <f>SUM(G15:G17)</f>
        <v>0</v>
      </c>
      <c r="H18" s="136"/>
      <c r="I18" s="137">
        <f>SUM(I15:I17)</f>
        <v>0</v>
      </c>
      <c r="J18" s="136"/>
      <c r="K18" s="137">
        <f>SUM(K15:K17)</f>
        <v>0</v>
      </c>
      <c r="L18" s="136"/>
      <c r="M18" s="137">
        <f>SUM(M15:M17)</f>
        <v>0</v>
      </c>
      <c r="N18" s="136"/>
      <c r="O18" s="137">
        <f>SUM(O15:O17)</f>
        <v>0</v>
      </c>
    </row>
    <row r="19" spans="1:15" ht="20.5" customHeight="1">
      <c r="A19" s="111"/>
      <c r="B19" s="110"/>
      <c r="C19" s="112"/>
      <c r="D19" s="108"/>
      <c r="E19" s="112"/>
      <c r="F19" s="108"/>
      <c r="G19" s="112"/>
      <c r="H19" s="108"/>
      <c r="I19" s="112"/>
      <c r="J19" s="108"/>
      <c r="K19" s="112"/>
      <c r="L19" s="108"/>
      <c r="M19" s="112"/>
      <c r="N19" s="108"/>
      <c r="O19" s="112"/>
    </row>
    <row r="20" spans="1:15" ht="20.5" customHeight="1">
      <c r="A20" s="111" t="s">
        <v>101</v>
      </c>
      <c r="G20" s="104"/>
      <c r="I20" s="104"/>
      <c r="K20" s="104"/>
    </row>
    <row r="21" spans="1:15" ht="20.5" customHeight="1">
      <c r="A21" s="105" t="s">
        <v>77</v>
      </c>
      <c r="C21" s="181">
        <v>0</v>
      </c>
      <c r="E21" s="181">
        <v>0</v>
      </c>
      <c r="G21" s="181">
        <v>0</v>
      </c>
      <c r="I21" s="181"/>
      <c r="K21" s="181">
        <v>0</v>
      </c>
      <c r="M21" s="173">
        <f>'PL5 (6M)'!D25</f>
        <v>175550</v>
      </c>
      <c r="O21" s="138">
        <f>SUM(C21:N21)</f>
        <v>175550</v>
      </c>
    </row>
    <row r="22" spans="1:15" ht="20.5" customHeight="1">
      <c r="A22" s="111" t="s">
        <v>100</v>
      </c>
      <c r="C22" s="127">
        <f>C21</f>
        <v>0</v>
      </c>
      <c r="E22" s="127">
        <f>E21</f>
        <v>0</v>
      </c>
      <c r="G22" s="127">
        <f>G21</f>
        <v>0</v>
      </c>
      <c r="I22" s="116">
        <f>I21</f>
        <v>0</v>
      </c>
      <c r="K22" s="127">
        <f>K21</f>
        <v>0</v>
      </c>
      <c r="M22" s="170">
        <f>M21</f>
        <v>175550</v>
      </c>
      <c r="O22" s="126">
        <f>O21</f>
        <v>175550</v>
      </c>
    </row>
    <row r="23" spans="1:15" ht="20.5" customHeight="1">
      <c r="A23" s="111"/>
      <c r="C23" s="117"/>
      <c r="E23" s="117"/>
      <c r="G23" s="117"/>
      <c r="I23" s="117"/>
      <c r="K23" s="117"/>
      <c r="M23" s="118"/>
      <c r="O23" s="119"/>
    </row>
    <row r="24" spans="1:15" ht="20.5" customHeight="1" thickBot="1">
      <c r="A24" s="45" t="s">
        <v>162</v>
      </c>
      <c r="C24" s="128">
        <f>C11+C18+C22</f>
        <v>6240009</v>
      </c>
      <c r="E24" s="128">
        <f>E11+E18+E22</f>
        <v>3182268</v>
      </c>
      <c r="G24" s="128">
        <f>G11+G18+G22</f>
        <v>-974118</v>
      </c>
      <c r="I24" s="120">
        <f>I11+I18+I22</f>
        <v>0</v>
      </c>
      <c r="K24" s="128">
        <f>K11+K18+K22</f>
        <v>209380</v>
      </c>
      <c r="M24" s="128">
        <f>M11+M18+M22</f>
        <v>-1337595</v>
      </c>
      <c r="O24" s="128">
        <f>O11+O18+O22</f>
        <v>7319944</v>
      </c>
    </row>
    <row r="25" spans="1:15" ht="20.5" customHeight="1" thickTop="1"/>
    <row r="26" spans="1:15" ht="20.5" customHeight="1">
      <c r="C26" s="123"/>
      <c r="E26" s="123"/>
      <c r="G26" s="123"/>
      <c r="K26" s="123"/>
      <c r="M26" s="123"/>
      <c r="O26" s="123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K4:M4"/>
    <mergeCell ref="C9:O9"/>
  </mergeCells>
  <phoneticPr fontId="0" type="noConversion"/>
  <pageMargins left="0.8" right="0.8" top="0.48" bottom="0.5" header="0.5" footer="0.5"/>
  <pageSetup paperSize="9" scale="78" firstPageNumber="7" fitToHeight="0" orientation="landscape" useFirstPageNumber="1" r:id="rId1"/>
  <headerFooter>
    <oddFooter>&amp;L  The accompanying notes from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C98-EF9E-49CC-A1C6-72718596091E}">
  <sheetPr>
    <pageSetUpPr fitToPage="1"/>
  </sheetPr>
  <dimension ref="A1:M74"/>
  <sheetViews>
    <sheetView view="pageBreakPreview" topLeftCell="A42" zoomScale="88" zoomScaleNormal="88" zoomScaleSheetLayoutView="88" workbookViewId="0">
      <selection activeCell="A23" sqref="A23"/>
    </sheetView>
  </sheetViews>
  <sheetFormatPr defaultColWidth="9.08984375" defaultRowHeight="20.25" customHeight="1"/>
  <cols>
    <col min="1" max="1" width="51.90625" style="20" customWidth="1"/>
    <col min="2" max="2" width="9" style="143" customWidth="1"/>
    <col min="3" max="3" width="14.90625" style="20" customWidth="1"/>
    <col min="4" max="4" width="1.08984375" style="20" customWidth="1"/>
    <col min="5" max="5" width="14.90625" style="20" customWidth="1"/>
    <col min="6" max="6" width="18.90625" style="160" bestFit="1" customWidth="1"/>
    <col min="7" max="7" width="18.90625" style="20" bestFit="1" customWidth="1"/>
    <col min="8" max="8" width="12.453125" style="20" bestFit="1" customWidth="1"/>
    <col min="9" max="9" width="17" style="20" bestFit="1" customWidth="1"/>
    <col min="10" max="10" width="11.54296875" style="20" bestFit="1" customWidth="1"/>
    <col min="11" max="11" width="15" style="20" bestFit="1" customWidth="1"/>
    <col min="12" max="12" width="12" style="20" bestFit="1" customWidth="1"/>
    <col min="13" max="13" width="10.08984375" style="20" bestFit="1" customWidth="1"/>
    <col min="14" max="16384" width="9.08984375" style="20"/>
  </cols>
  <sheetData>
    <row r="1" spans="1:13" ht="18.899999999999999" customHeight="1">
      <c r="A1" s="17" t="s">
        <v>107</v>
      </c>
      <c r="B1" s="20"/>
      <c r="C1" s="139"/>
      <c r="E1" s="139"/>
      <c r="F1" s="140"/>
      <c r="G1" s="141"/>
      <c r="I1" s="141"/>
    </row>
    <row r="2" spans="1:13" ht="18.899999999999999" customHeight="1">
      <c r="A2" s="21" t="s">
        <v>98</v>
      </c>
      <c r="B2" s="20"/>
      <c r="C2" s="139"/>
      <c r="E2" s="139"/>
      <c r="F2" s="140"/>
    </row>
    <row r="3" spans="1:13" ht="12" customHeight="1">
      <c r="B3" s="20"/>
      <c r="C3" s="139"/>
      <c r="E3" s="139"/>
      <c r="F3" s="140"/>
    </row>
    <row r="4" spans="1:13" ht="18.899999999999999" customHeight="1">
      <c r="B4" s="20"/>
      <c r="C4" s="187" t="s">
        <v>158</v>
      </c>
      <c r="D4" s="187"/>
      <c r="E4" s="187"/>
      <c r="F4" s="140"/>
    </row>
    <row r="5" spans="1:13" ht="18.899999999999999" customHeight="1">
      <c r="B5" s="20"/>
      <c r="C5" s="188" t="s">
        <v>157</v>
      </c>
      <c r="D5" s="187"/>
      <c r="E5" s="187"/>
      <c r="F5" s="140"/>
      <c r="G5" s="141"/>
    </row>
    <row r="6" spans="1:13" ht="18.649999999999999" customHeight="1">
      <c r="B6" s="31"/>
      <c r="C6" s="142">
        <v>2025</v>
      </c>
      <c r="D6" s="143"/>
      <c r="E6" s="142">
        <v>2024</v>
      </c>
      <c r="F6" s="140"/>
    </row>
    <row r="7" spans="1:13" ht="18.899999999999999" customHeight="1">
      <c r="B7" s="20"/>
      <c r="C7" s="182" t="s">
        <v>99</v>
      </c>
      <c r="D7" s="182"/>
      <c r="E7" s="182"/>
      <c r="F7" s="140"/>
    </row>
    <row r="8" spans="1:13" ht="19.5" customHeight="1">
      <c r="A8" s="34" t="s">
        <v>78</v>
      </c>
      <c r="B8" s="20"/>
      <c r="C8" s="139"/>
      <c r="E8" s="139"/>
      <c r="F8" s="140"/>
      <c r="G8" s="37"/>
    </row>
    <row r="9" spans="1:13" ht="19.5" customHeight="1">
      <c r="A9" s="37" t="s">
        <v>130</v>
      </c>
      <c r="B9" s="20"/>
      <c r="C9" s="174">
        <f>'PL5 (6M)'!D23</f>
        <v>175550</v>
      </c>
      <c r="D9" s="35"/>
      <c r="E9" s="162">
        <f>'PL5 (6M)'!F23</f>
        <v>55985</v>
      </c>
      <c r="F9" s="140"/>
      <c r="G9" s="141"/>
      <c r="H9" s="141"/>
      <c r="I9" s="141"/>
      <c r="K9" s="141"/>
      <c r="M9" s="141"/>
    </row>
    <row r="10" spans="1:13" ht="19.5" customHeight="1">
      <c r="A10" s="144" t="s">
        <v>166</v>
      </c>
      <c r="B10" s="20"/>
      <c r="C10" s="43"/>
      <c r="D10" s="35"/>
      <c r="E10" s="139"/>
      <c r="F10" s="140"/>
      <c r="G10" s="141"/>
      <c r="H10" s="141"/>
      <c r="I10" s="141"/>
      <c r="K10" s="141"/>
      <c r="M10" s="141"/>
    </row>
    <row r="11" spans="1:13" ht="19.5" customHeight="1">
      <c r="A11" s="145" t="s">
        <v>129</v>
      </c>
      <c r="B11" s="20"/>
      <c r="C11" s="175">
        <f>-'PL5 (6M)'!D22</f>
        <v>65941</v>
      </c>
      <c r="D11" s="35"/>
      <c r="E11" s="163">
        <f>-'PL5 (6M)'!F22</f>
        <v>16353</v>
      </c>
      <c r="F11" s="140"/>
      <c r="G11" s="141"/>
      <c r="H11" s="141"/>
      <c r="I11" s="141"/>
      <c r="K11" s="141"/>
      <c r="M11" s="141"/>
    </row>
    <row r="12" spans="1:13" ht="19.5" customHeight="1">
      <c r="A12" s="145" t="s">
        <v>65</v>
      </c>
      <c r="B12" s="20"/>
      <c r="C12" s="176">
        <v>-1191326</v>
      </c>
      <c r="D12" s="35"/>
      <c r="E12" s="146">
        <v>-845609</v>
      </c>
      <c r="F12" s="140"/>
      <c r="G12" s="141"/>
      <c r="H12" s="141"/>
      <c r="I12" s="141"/>
      <c r="K12" s="141"/>
      <c r="M12" s="141"/>
    </row>
    <row r="13" spans="1:13" ht="19.5" customHeight="1">
      <c r="A13" s="20" t="s">
        <v>51</v>
      </c>
      <c r="B13" s="20"/>
      <c r="C13" s="175">
        <f>-'PL5 (6M)'!D19</f>
        <v>174811</v>
      </c>
      <c r="D13" s="35"/>
      <c r="E13" s="163">
        <f>-'PL5 (6M)'!F19</f>
        <v>293383</v>
      </c>
      <c r="F13" s="140"/>
      <c r="G13" s="141"/>
      <c r="H13" s="141"/>
      <c r="I13" s="141"/>
      <c r="K13" s="141"/>
      <c r="M13" s="141"/>
    </row>
    <row r="14" spans="1:13" ht="19.5" customHeight="1">
      <c r="A14" s="20" t="s">
        <v>79</v>
      </c>
      <c r="B14" s="20"/>
      <c r="C14" s="139">
        <v>8760</v>
      </c>
      <c r="D14" s="35"/>
      <c r="E14" s="139">
        <v>11886</v>
      </c>
      <c r="F14" s="140"/>
      <c r="G14" s="141"/>
      <c r="H14" s="141"/>
      <c r="I14" s="141"/>
      <c r="K14" s="141"/>
      <c r="M14" s="141"/>
    </row>
    <row r="15" spans="1:13" ht="19.5" customHeight="1">
      <c r="A15" s="37" t="s">
        <v>80</v>
      </c>
      <c r="B15" s="20"/>
      <c r="C15" s="147">
        <v>1948</v>
      </c>
      <c r="D15" s="35"/>
      <c r="E15" s="147">
        <v>992</v>
      </c>
      <c r="F15" s="140"/>
      <c r="G15" s="141"/>
      <c r="H15" s="141"/>
      <c r="I15" s="141"/>
      <c r="K15" s="141"/>
      <c r="M15" s="141"/>
    </row>
    <row r="16" spans="1:13" ht="19.5" customHeight="1">
      <c r="A16" s="37" t="s">
        <v>132</v>
      </c>
      <c r="B16" s="20"/>
      <c r="C16" s="146">
        <f>-'PL5 (6M)'!D20</f>
        <v>683370</v>
      </c>
      <c r="D16" s="35"/>
      <c r="E16" s="146">
        <v>220988</v>
      </c>
      <c r="F16" s="140"/>
      <c r="G16" s="141"/>
      <c r="H16" s="141"/>
      <c r="I16" s="141"/>
      <c r="K16" s="141"/>
      <c r="M16" s="141"/>
    </row>
    <row r="17" spans="1:13" ht="19.5" customHeight="1">
      <c r="A17" s="145" t="s">
        <v>172</v>
      </c>
      <c r="B17" s="20"/>
      <c r="C17" s="146">
        <v>2255</v>
      </c>
      <c r="D17" s="35"/>
      <c r="E17" s="146">
        <v>2249</v>
      </c>
      <c r="F17" s="140"/>
      <c r="G17" s="141"/>
      <c r="H17" s="141"/>
      <c r="I17" s="141"/>
      <c r="K17" s="141"/>
      <c r="M17" s="141"/>
    </row>
    <row r="18" spans="1:13" ht="20.25" customHeight="1">
      <c r="A18" s="37" t="s">
        <v>167</v>
      </c>
      <c r="C18" s="146">
        <v>4489</v>
      </c>
      <c r="E18" s="44">
        <v>0</v>
      </c>
    </row>
    <row r="19" spans="1:13" ht="19.5" customHeight="1">
      <c r="A19" s="145" t="s">
        <v>150</v>
      </c>
      <c r="B19" s="148"/>
      <c r="C19" s="146">
        <v>-6540</v>
      </c>
      <c r="D19" s="146"/>
      <c r="E19" s="146">
        <v>12668</v>
      </c>
      <c r="F19" s="140"/>
      <c r="G19" s="141"/>
      <c r="H19" s="141"/>
      <c r="I19" s="141"/>
      <c r="K19" s="141"/>
      <c r="M19" s="141"/>
    </row>
    <row r="20" spans="1:13" ht="19.5" customHeight="1">
      <c r="A20" s="145" t="s">
        <v>117</v>
      </c>
      <c r="B20" s="20"/>
      <c r="C20" s="149">
        <v>-2664</v>
      </c>
      <c r="D20" s="35"/>
      <c r="E20" s="149">
        <v>-3557</v>
      </c>
      <c r="F20" s="140"/>
      <c r="G20" s="141"/>
      <c r="H20" s="141"/>
      <c r="I20" s="141"/>
      <c r="K20" s="141"/>
      <c r="M20" s="141"/>
    </row>
    <row r="21" spans="1:13" ht="19.5" customHeight="1">
      <c r="A21" s="145" t="s">
        <v>146</v>
      </c>
      <c r="B21" s="20"/>
      <c r="C21" s="149">
        <v>-141</v>
      </c>
      <c r="D21" s="35"/>
      <c r="E21" s="44">
        <v>0</v>
      </c>
      <c r="F21" s="140"/>
      <c r="G21" s="141"/>
      <c r="H21" s="141"/>
      <c r="I21" s="141"/>
      <c r="K21" s="141"/>
      <c r="M21" s="141"/>
    </row>
    <row r="22" spans="1:13" ht="19.5" customHeight="1">
      <c r="A22" s="145" t="s">
        <v>171</v>
      </c>
      <c r="B22" s="20"/>
      <c r="C22" s="149">
        <v>1281</v>
      </c>
      <c r="D22" s="35"/>
      <c r="E22" s="149">
        <v>123</v>
      </c>
      <c r="F22" s="140"/>
      <c r="G22" s="141"/>
      <c r="H22" s="141"/>
      <c r="I22" s="141"/>
      <c r="K22" s="141"/>
      <c r="M22" s="141"/>
    </row>
    <row r="23" spans="1:13" ht="19.5" customHeight="1">
      <c r="A23" s="145" t="s">
        <v>175</v>
      </c>
      <c r="B23" s="20"/>
      <c r="C23" s="149">
        <v>8360</v>
      </c>
      <c r="D23" s="35"/>
      <c r="E23" s="44">
        <v>0</v>
      </c>
      <c r="F23" s="140"/>
      <c r="G23" s="141"/>
      <c r="H23" s="141"/>
      <c r="I23" s="141"/>
      <c r="K23" s="141"/>
      <c r="M23" s="141"/>
    </row>
    <row r="24" spans="1:13" ht="19.5" customHeight="1">
      <c r="B24" s="20"/>
      <c r="C24" s="177">
        <f>SUM(C9:C23)</f>
        <v>-73906</v>
      </c>
      <c r="D24" s="150"/>
      <c r="E24" s="164">
        <f>SUM(E9:E23)</f>
        <v>-234539</v>
      </c>
      <c r="F24" s="140"/>
      <c r="G24" s="141"/>
      <c r="H24" s="141"/>
      <c r="I24" s="141"/>
      <c r="K24" s="141"/>
      <c r="M24" s="141"/>
    </row>
    <row r="25" spans="1:13" ht="19.5" customHeight="1">
      <c r="A25" s="144" t="s">
        <v>81</v>
      </c>
      <c r="B25" s="20"/>
      <c r="C25" s="139"/>
      <c r="D25" s="35"/>
      <c r="E25" s="139"/>
      <c r="F25" s="140"/>
      <c r="H25" s="141"/>
      <c r="I25" s="141"/>
      <c r="K25" s="141"/>
      <c r="M25" s="141"/>
    </row>
    <row r="26" spans="1:13" ht="19.5" customHeight="1">
      <c r="A26" s="20" t="s">
        <v>59</v>
      </c>
      <c r="B26" s="20"/>
      <c r="C26" s="146">
        <v>-1817979</v>
      </c>
      <c r="D26" s="151"/>
      <c r="E26" s="146">
        <v>-84941</v>
      </c>
      <c r="F26" s="140"/>
      <c r="G26" s="141"/>
      <c r="H26" s="141"/>
      <c r="I26" s="141"/>
      <c r="K26" s="141"/>
      <c r="M26" s="141"/>
    </row>
    <row r="27" spans="1:13" ht="19.5" customHeight="1">
      <c r="A27" s="37" t="s">
        <v>103</v>
      </c>
      <c r="B27" s="20"/>
      <c r="C27" s="146">
        <v>1321527</v>
      </c>
      <c r="D27" s="151"/>
      <c r="E27" s="146">
        <v>340226</v>
      </c>
      <c r="F27" s="140"/>
      <c r="G27" s="141"/>
      <c r="H27" s="141"/>
      <c r="I27" s="141"/>
      <c r="K27" s="141"/>
      <c r="M27" s="141"/>
    </row>
    <row r="28" spans="1:13" ht="19.5" customHeight="1">
      <c r="A28" s="20" t="s">
        <v>109</v>
      </c>
      <c r="B28" s="20"/>
      <c r="C28" s="146">
        <v>-62953</v>
      </c>
      <c r="D28" s="151"/>
      <c r="E28" s="146">
        <v>54772</v>
      </c>
      <c r="F28" s="140"/>
      <c r="G28" s="141"/>
      <c r="H28" s="141"/>
      <c r="I28" s="141"/>
      <c r="K28" s="141"/>
      <c r="M28" s="141"/>
    </row>
    <row r="29" spans="1:13" ht="19.5" customHeight="1">
      <c r="A29" s="37" t="s">
        <v>64</v>
      </c>
      <c r="B29" s="20"/>
      <c r="C29" s="149">
        <v>-30285</v>
      </c>
      <c r="D29" s="151"/>
      <c r="E29" s="149">
        <v>1012</v>
      </c>
      <c r="F29" s="140"/>
      <c r="G29" s="141"/>
      <c r="H29" s="141"/>
      <c r="I29" s="141"/>
      <c r="K29" s="141"/>
      <c r="M29" s="141"/>
    </row>
    <row r="30" spans="1:13" ht="19.5" customHeight="1">
      <c r="A30" s="37" t="s">
        <v>108</v>
      </c>
      <c r="B30" s="20"/>
      <c r="C30" s="149">
        <v>81540</v>
      </c>
      <c r="D30" s="151"/>
      <c r="E30" s="149">
        <v>20007</v>
      </c>
      <c r="F30" s="140"/>
      <c r="G30" s="141"/>
      <c r="H30" s="141"/>
      <c r="I30" s="141"/>
      <c r="K30" s="141"/>
      <c r="M30" s="141"/>
    </row>
    <row r="31" spans="1:13" ht="19.5" customHeight="1">
      <c r="A31" s="20" t="s">
        <v>82</v>
      </c>
      <c r="B31" s="20"/>
      <c r="C31" s="44">
        <v>167</v>
      </c>
      <c r="D31" s="151"/>
      <c r="E31" s="153">
        <v>81</v>
      </c>
      <c r="F31" s="140"/>
      <c r="G31" s="141"/>
      <c r="H31" s="141"/>
      <c r="I31" s="141"/>
      <c r="K31" s="141"/>
      <c r="M31" s="141"/>
    </row>
    <row r="32" spans="1:13" ht="19.5" customHeight="1">
      <c r="A32" s="37" t="s">
        <v>63</v>
      </c>
      <c r="B32" s="20"/>
      <c r="C32" s="152">
        <v>-1599</v>
      </c>
      <c r="D32" s="151"/>
      <c r="E32" s="146">
        <v>5360</v>
      </c>
      <c r="F32" s="140"/>
      <c r="G32" s="141"/>
      <c r="H32" s="141"/>
      <c r="I32" s="141"/>
      <c r="K32" s="141"/>
      <c r="M32" s="141"/>
    </row>
    <row r="33" spans="1:13" ht="19.5" customHeight="1">
      <c r="A33" s="37" t="s">
        <v>72</v>
      </c>
      <c r="B33" s="20"/>
      <c r="C33" s="146">
        <v>-78970</v>
      </c>
      <c r="D33" s="151"/>
      <c r="E33" s="146">
        <v>-1191</v>
      </c>
      <c r="F33" s="140"/>
      <c r="G33" s="141"/>
      <c r="H33" s="141"/>
      <c r="I33" s="141"/>
      <c r="K33" s="141"/>
      <c r="M33" s="141"/>
    </row>
    <row r="34" spans="1:13" ht="19.5" customHeight="1">
      <c r="A34" s="37" t="s">
        <v>73</v>
      </c>
      <c r="B34" s="20"/>
      <c r="C34" s="146">
        <v>-11954</v>
      </c>
      <c r="D34" s="151"/>
      <c r="E34" s="146">
        <v>-35642</v>
      </c>
      <c r="F34" s="140"/>
      <c r="G34" s="141"/>
      <c r="H34" s="141"/>
      <c r="I34" s="141"/>
      <c r="K34" s="141"/>
      <c r="M34" s="141"/>
    </row>
    <row r="35" spans="1:13" ht="19.5" customHeight="1">
      <c r="A35" s="154" t="s">
        <v>50</v>
      </c>
      <c r="B35" s="109"/>
      <c r="C35" s="146">
        <v>221</v>
      </c>
      <c r="D35" s="151"/>
      <c r="E35" s="146">
        <v>-1736</v>
      </c>
      <c r="F35" s="140"/>
      <c r="G35" s="141"/>
      <c r="H35" s="141"/>
      <c r="I35" s="141"/>
      <c r="K35" s="141"/>
      <c r="M35" s="141"/>
    </row>
    <row r="36" spans="1:13" ht="19.5" customHeight="1">
      <c r="A36" s="37" t="s">
        <v>170</v>
      </c>
      <c r="B36" s="20"/>
      <c r="C36" s="177">
        <f>SUM(C24:C35)</f>
        <v>-674191</v>
      </c>
      <c r="D36" s="146"/>
      <c r="E36" s="165">
        <f>SUM(E24,E26:E35)</f>
        <v>63409</v>
      </c>
      <c r="F36" s="140"/>
      <c r="G36" s="141"/>
      <c r="H36" s="141"/>
      <c r="I36" s="141"/>
      <c r="K36" s="141"/>
      <c r="M36" s="141"/>
    </row>
    <row r="37" spans="1:13" ht="19.5" customHeight="1">
      <c r="A37" s="37" t="s">
        <v>118</v>
      </c>
      <c r="B37" s="20"/>
      <c r="C37" s="146">
        <v>1190999</v>
      </c>
      <c r="D37" s="151"/>
      <c r="E37" s="146">
        <v>817596</v>
      </c>
      <c r="F37" s="154"/>
      <c r="G37" s="109"/>
      <c r="H37" s="44"/>
      <c r="I37" s="151"/>
      <c r="J37" s="146"/>
      <c r="K37" s="141"/>
      <c r="M37" s="141"/>
    </row>
    <row r="38" spans="1:13" ht="19.5" customHeight="1">
      <c r="A38" s="154" t="s">
        <v>83</v>
      </c>
      <c r="B38" s="109"/>
      <c r="C38" s="44">
        <v>-368</v>
      </c>
      <c r="D38" s="151"/>
      <c r="E38" s="146">
        <v>-1496</v>
      </c>
      <c r="F38" s="140"/>
      <c r="G38" s="141"/>
      <c r="H38" s="141"/>
      <c r="I38" s="141"/>
      <c r="K38" s="141"/>
      <c r="M38" s="141"/>
    </row>
    <row r="39" spans="1:13" ht="19.5" customHeight="1">
      <c r="A39" s="20" t="s">
        <v>84</v>
      </c>
      <c r="B39" s="20"/>
      <c r="C39" s="146">
        <v>-5373</v>
      </c>
      <c r="D39" s="151"/>
      <c r="E39" s="146">
        <v>-414</v>
      </c>
      <c r="F39" s="140"/>
      <c r="G39" s="141"/>
      <c r="H39" s="141"/>
      <c r="I39" s="141"/>
      <c r="K39" s="141"/>
      <c r="M39" s="141"/>
    </row>
    <row r="40" spans="1:13" ht="19.5" customHeight="1">
      <c r="A40" s="45" t="s">
        <v>153</v>
      </c>
      <c r="B40" s="20"/>
      <c r="C40" s="178">
        <f>SUM(C36:C39)</f>
        <v>511067</v>
      </c>
      <c r="D40" s="91">
        <f>SUM(D36:D39)</f>
        <v>0</v>
      </c>
      <c r="E40" s="166">
        <f>SUM(E36:E39)</f>
        <v>879095</v>
      </c>
      <c r="F40" s="140"/>
      <c r="G40" s="141"/>
      <c r="H40" s="141"/>
      <c r="I40" s="141"/>
      <c r="K40" s="141"/>
      <c r="M40" s="141"/>
    </row>
    <row r="41" spans="1:13" ht="19.5" customHeight="1">
      <c r="B41" s="20"/>
      <c r="C41" s="150"/>
      <c r="D41" s="87"/>
      <c r="E41" s="150"/>
      <c r="F41" s="140"/>
      <c r="H41" s="141"/>
    </row>
    <row r="42" spans="1:13" ht="18.899999999999999" customHeight="1">
      <c r="A42" s="17" t="str">
        <f>A1</f>
        <v>SG Capital Public Company Limited</v>
      </c>
      <c r="B42" s="20"/>
      <c r="C42" s="139"/>
      <c r="E42" s="139"/>
      <c r="F42" s="140"/>
      <c r="G42" s="141"/>
      <c r="H42" s="141"/>
    </row>
    <row r="43" spans="1:13" ht="18.899999999999999" customHeight="1">
      <c r="A43" s="21" t="s">
        <v>98</v>
      </c>
      <c r="B43" s="20"/>
      <c r="C43" s="139"/>
      <c r="E43" s="139"/>
      <c r="F43" s="140"/>
      <c r="G43" s="141"/>
      <c r="H43" s="141"/>
    </row>
    <row r="44" spans="1:13" ht="18.899999999999999" customHeight="1">
      <c r="B44" s="20"/>
      <c r="C44" s="139"/>
      <c r="E44" s="139"/>
      <c r="F44" s="140"/>
      <c r="G44" s="141"/>
      <c r="H44" s="141"/>
    </row>
    <row r="45" spans="1:13" ht="18.899999999999999" customHeight="1">
      <c r="B45" s="20"/>
      <c r="C45" s="187" t="s">
        <v>158</v>
      </c>
      <c r="D45" s="187"/>
      <c r="E45" s="187"/>
      <c r="F45" s="140"/>
      <c r="G45" s="141"/>
      <c r="H45" s="141"/>
    </row>
    <row r="46" spans="1:13" ht="18.899999999999999" customHeight="1">
      <c r="B46" s="20"/>
      <c r="C46" s="188" t="s">
        <v>157</v>
      </c>
      <c r="D46" s="187"/>
      <c r="E46" s="187"/>
      <c r="F46" s="140"/>
      <c r="G46" s="141"/>
      <c r="H46" s="141"/>
    </row>
    <row r="47" spans="1:13" ht="18.899999999999999" customHeight="1">
      <c r="B47" s="31"/>
      <c r="C47" s="142">
        <v>2025</v>
      </c>
      <c r="D47" s="143"/>
      <c r="E47" s="142">
        <v>2024</v>
      </c>
      <c r="F47" s="140"/>
      <c r="G47" s="141"/>
      <c r="H47" s="141"/>
    </row>
    <row r="48" spans="1:13" ht="18.899999999999999" customHeight="1">
      <c r="B48" s="20"/>
      <c r="C48" s="182" t="s">
        <v>99</v>
      </c>
      <c r="D48" s="182"/>
      <c r="E48" s="182"/>
      <c r="F48" s="140"/>
      <c r="G48" s="141"/>
      <c r="H48" s="141"/>
    </row>
    <row r="49" spans="1:13" ht="19.5" customHeight="1">
      <c r="A49" s="34" t="s">
        <v>85</v>
      </c>
      <c r="B49" s="20"/>
      <c r="C49" s="139"/>
      <c r="D49" s="35"/>
      <c r="E49" s="139"/>
      <c r="F49" s="140"/>
      <c r="G49" s="141"/>
      <c r="H49" s="141"/>
    </row>
    <row r="50" spans="1:13" ht="19.5" customHeight="1">
      <c r="A50" s="37" t="s">
        <v>174</v>
      </c>
      <c r="B50" s="20"/>
      <c r="C50" s="146">
        <v>1065</v>
      </c>
      <c r="D50" s="151"/>
      <c r="E50" s="44">
        <v>0</v>
      </c>
      <c r="F50" s="140"/>
      <c r="G50" s="141"/>
      <c r="H50" s="141"/>
      <c r="I50" s="141"/>
      <c r="K50" s="141"/>
      <c r="M50" s="141"/>
    </row>
    <row r="51" spans="1:13" ht="19.5" customHeight="1">
      <c r="A51" s="37" t="s">
        <v>94</v>
      </c>
      <c r="B51" s="20"/>
      <c r="C51" s="146">
        <v>-1186</v>
      </c>
      <c r="D51" s="151"/>
      <c r="E51" s="146">
        <v>-2156</v>
      </c>
      <c r="F51" s="140"/>
      <c r="G51" s="141"/>
      <c r="H51" s="141"/>
      <c r="I51" s="141"/>
      <c r="K51" s="141"/>
      <c r="M51" s="141"/>
    </row>
    <row r="52" spans="1:13" ht="19.5" customHeight="1">
      <c r="A52" s="37" t="s">
        <v>86</v>
      </c>
      <c r="B52" s="20"/>
      <c r="C52" s="146">
        <v>-1132</v>
      </c>
      <c r="D52" s="151"/>
      <c r="E52" s="146">
        <v>-16051</v>
      </c>
      <c r="F52" s="140"/>
      <c r="G52" s="141"/>
      <c r="H52" s="141"/>
      <c r="I52" s="141"/>
      <c r="K52" s="141"/>
      <c r="M52" s="141"/>
    </row>
    <row r="53" spans="1:13" ht="19.5" customHeight="1">
      <c r="A53" s="37" t="s">
        <v>119</v>
      </c>
      <c r="B53" s="20"/>
      <c r="C53" s="44">
        <v>2664</v>
      </c>
      <c r="D53" s="151"/>
      <c r="E53" s="146">
        <v>3557</v>
      </c>
      <c r="F53" s="140"/>
      <c r="G53" s="141"/>
      <c r="H53" s="141"/>
      <c r="I53" s="141"/>
      <c r="K53" s="141"/>
      <c r="M53" s="141"/>
    </row>
    <row r="54" spans="1:13" ht="16" customHeight="1">
      <c r="A54" s="45" t="s">
        <v>154</v>
      </c>
      <c r="B54" s="20"/>
      <c r="C54" s="178">
        <f>SUM(C50:C53)</f>
        <v>1411</v>
      </c>
      <c r="D54" s="91"/>
      <c r="E54" s="166">
        <f>SUM(E50:E53)</f>
        <v>-14650</v>
      </c>
      <c r="F54" s="140"/>
      <c r="G54" s="141"/>
      <c r="H54" s="141"/>
      <c r="I54" s="141"/>
      <c r="K54" s="141"/>
      <c r="M54" s="141"/>
    </row>
    <row r="55" spans="1:13" ht="19.5" customHeight="1">
      <c r="A55" s="45"/>
      <c r="B55" s="20"/>
      <c r="C55" s="91"/>
      <c r="D55" s="35"/>
      <c r="E55" s="91"/>
      <c r="F55" s="140"/>
      <c r="H55" s="141"/>
      <c r="I55" s="141"/>
      <c r="K55" s="141"/>
      <c r="M55" s="141"/>
    </row>
    <row r="56" spans="1:13" ht="19.5" customHeight="1">
      <c r="A56" s="34" t="s">
        <v>87</v>
      </c>
      <c r="B56" s="20"/>
      <c r="C56" s="139"/>
      <c r="D56" s="35"/>
      <c r="E56" s="139"/>
      <c r="F56" s="140"/>
      <c r="H56" s="141"/>
      <c r="I56" s="141"/>
      <c r="K56" s="141"/>
      <c r="M56" s="141"/>
    </row>
    <row r="57" spans="1:13" ht="14" hidden="1">
      <c r="A57" s="37" t="s">
        <v>144</v>
      </c>
      <c r="B57" s="20"/>
      <c r="C57" s="155"/>
      <c r="D57" s="151"/>
      <c r="E57" s="155">
        <v>0</v>
      </c>
      <c r="F57" s="140"/>
      <c r="G57" s="141"/>
      <c r="H57" s="141"/>
      <c r="I57" s="141"/>
      <c r="K57" s="141"/>
      <c r="M57" s="141"/>
    </row>
    <row r="58" spans="1:13" ht="14" hidden="1">
      <c r="A58" s="37" t="s">
        <v>145</v>
      </c>
      <c r="B58" s="20"/>
      <c r="C58" s="155"/>
      <c r="D58" s="151"/>
      <c r="E58" s="155">
        <v>0</v>
      </c>
      <c r="F58" s="140"/>
      <c r="G58" s="141"/>
      <c r="H58" s="141"/>
      <c r="I58" s="141"/>
      <c r="K58" s="141"/>
      <c r="M58" s="141"/>
    </row>
    <row r="59" spans="1:13" ht="14" hidden="1">
      <c r="A59" s="37" t="s">
        <v>131</v>
      </c>
      <c r="B59" s="20"/>
      <c r="C59" s="155"/>
      <c r="D59" s="151"/>
      <c r="E59" s="155">
        <v>0</v>
      </c>
      <c r="F59" s="140"/>
      <c r="G59" s="141"/>
      <c r="H59" s="141"/>
      <c r="I59" s="141"/>
      <c r="K59" s="141"/>
      <c r="M59" s="141"/>
    </row>
    <row r="60" spans="1:13" ht="19.5" customHeight="1">
      <c r="A60" s="37" t="s">
        <v>120</v>
      </c>
      <c r="B60" s="20"/>
      <c r="C60" s="44">
        <v>1450000</v>
      </c>
      <c r="D60" s="151"/>
      <c r="E60" s="146">
        <v>300000</v>
      </c>
      <c r="F60" s="140"/>
      <c r="G60" s="141"/>
      <c r="H60" s="141"/>
      <c r="I60" s="141"/>
      <c r="K60" s="141"/>
      <c r="M60" s="141"/>
    </row>
    <row r="61" spans="1:13" ht="19.5" customHeight="1">
      <c r="A61" s="37" t="s">
        <v>121</v>
      </c>
      <c r="B61" s="20"/>
      <c r="C61" s="146">
        <v>-2306562</v>
      </c>
      <c r="D61" s="151"/>
      <c r="E61" s="44">
        <v>-200000</v>
      </c>
      <c r="F61" s="140"/>
      <c r="G61" s="141"/>
      <c r="H61" s="141"/>
      <c r="I61" s="141"/>
      <c r="K61" s="141"/>
      <c r="M61" s="141"/>
    </row>
    <row r="62" spans="1:13" ht="19.5" customHeight="1">
      <c r="A62" s="37" t="s">
        <v>89</v>
      </c>
      <c r="B62" s="20"/>
      <c r="C62" s="146">
        <v>-6351</v>
      </c>
      <c r="D62" s="151"/>
      <c r="E62" s="146">
        <v>-8084</v>
      </c>
      <c r="F62" s="140"/>
      <c r="G62" s="141"/>
      <c r="H62" s="141"/>
      <c r="I62" s="141"/>
      <c r="K62" s="141"/>
      <c r="M62" s="141"/>
    </row>
    <row r="63" spans="1:13" ht="19.5" customHeight="1">
      <c r="A63" s="37" t="s">
        <v>164</v>
      </c>
      <c r="B63" s="20"/>
      <c r="C63" s="146">
        <v>394560</v>
      </c>
      <c r="D63" s="151"/>
      <c r="E63" s="44">
        <v>0</v>
      </c>
      <c r="F63" s="140"/>
      <c r="G63" s="141"/>
      <c r="H63" s="141"/>
      <c r="I63" s="141"/>
      <c r="K63" s="141"/>
      <c r="M63" s="141"/>
    </row>
    <row r="64" spans="1:13" ht="19.5" customHeight="1">
      <c r="A64" s="37" t="s">
        <v>88</v>
      </c>
      <c r="B64" s="20"/>
      <c r="C64" s="146">
        <v>-170038</v>
      </c>
      <c r="D64" s="151"/>
      <c r="E64" s="146">
        <v>-292643</v>
      </c>
      <c r="F64" s="140"/>
      <c r="G64" s="141"/>
      <c r="H64" s="141"/>
      <c r="I64" s="141"/>
      <c r="K64" s="141"/>
      <c r="M64" s="141"/>
    </row>
    <row r="65" spans="1:13" ht="19.5" customHeight="1">
      <c r="A65" s="45" t="s">
        <v>165</v>
      </c>
      <c r="B65" s="20"/>
      <c r="C65" s="178">
        <f>SUM(C57:C64)</f>
        <v>-638391</v>
      </c>
      <c r="D65" s="91">
        <f>SUM(D57:D64)</f>
        <v>0</v>
      </c>
      <c r="E65" s="166">
        <f>SUM(E57:E64)</f>
        <v>-200727</v>
      </c>
      <c r="F65" s="140"/>
      <c r="G65" s="141"/>
      <c r="H65" s="141"/>
      <c r="I65" s="141"/>
      <c r="K65" s="141"/>
      <c r="M65" s="141"/>
    </row>
    <row r="66" spans="1:13" ht="19.5" customHeight="1">
      <c r="A66" s="45"/>
      <c r="B66" s="20"/>
      <c r="C66" s="43"/>
      <c r="D66" s="35"/>
      <c r="E66" s="139"/>
      <c r="F66" s="140"/>
      <c r="G66" s="141"/>
      <c r="H66" s="141"/>
      <c r="I66" s="141"/>
      <c r="K66" s="141"/>
      <c r="M66" s="141"/>
    </row>
    <row r="67" spans="1:13" ht="14">
      <c r="A67" s="86" t="s">
        <v>155</v>
      </c>
      <c r="B67" s="20"/>
      <c r="C67" s="179">
        <f>C40+C54+C65</f>
        <v>-125913</v>
      </c>
      <c r="D67" s="91">
        <f>D40+D54+D65</f>
        <v>0</v>
      </c>
      <c r="E67" s="167">
        <f>E40+E54+E65</f>
        <v>663718</v>
      </c>
      <c r="F67" s="140"/>
      <c r="G67" s="141"/>
      <c r="H67" s="141"/>
      <c r="I67" s="141"/>
      <c r="K67" s="141"/>
      <c r="M67" s="141"/>
    </row>
    <row r="68" spans="1:13" ht="18.5" customHeight="1">
      <c r="A68" s="37" t="s">
        <v>105</v>
      </c>
      <c r="B68" s="20"/>
      <c r="C68" s="156">
        <f>'BS2-3'!E9</f>
        <v>920830</v>
      </c>
      <c r="D68" s="35"/>
      <c r="E68" s="156">
        <v>153998</v>
      </c>
      <c r="F68" s="140"/>
      <c r="G68" s="141"/>
      <c r="H68" s="141"/>
      <c r="I68" s="141"/>
      <c r="K68" s="141"/>
      <c r="M68" s="141"/>
    </row>
    <row r="69" spans="1:13" ht="20" customHeight="1" thickBot="1">
      <c r="A69" s="45" t="s">
        <v>163</v>
      </c>
      <c r="B69" s="31"/>
      <c r="C69" s="171">
        <f>SUM(C67:C68)</f>
        <v>794917</v>
      </c>
      <c r="D69" s="91">
        <f t="shared" ref="D69" si="0">SUM(D67:D68)</f>
        <v>0</v>
      </c>
      <c r="E69" s="168">
        <f>SUM(E67:E68)</f>
        <v>817716</v>
      </c>
      <c r="F69" s="140"/>
      <c r="G69" s="141"/>
      <c r="H69" s="141"/>
      <c r="I69" s="141"/>
      <c r="K69" s="141"/>
      <c r="M69" s="141"/>
    </row>
    <row r="70" spans="1:13" ht="19.5" customHeight="1" thickTop="1">
      <c r="A70" s="45"/>
      <c r="B70" s="31"/>
      <c r="C70" s="91"/>
      <c r="D70" s="91"/>
      <c r="E70" s="91"/>
      <c r="F70" s="140"/>
      <c r="G70" s="141"/>
      <c r="H70" s="141"/>
      <c r="I70" s="141"/>
      <c r="K70" s="141"/>
      <c r="M70" s="141"/>
    </row>
    <row r="71" spans="1:13" ht="19.5" customHeight="1">
      <c r="A71" s="157" t="s">
        <v>151</v>
      </c>
      <c r="B71" s="31"/>
      <c r="C71" s="158"/>
      <c r="D71" s="158"/>
      <c r="E71" s="158"/>
      <c r="F71" s="140"/>
      <c r="G71" s="141"/>
      <c r="I71" s="141"/>
      <c r="K71" s="141"/>
      <c r="M71" s="141"/>
    </row>
    <row r="72" spans="1:13" ht="20.25" customHeight="1">
      <c r="A72" s="37" t="s">
        <v>169</v>
      </c>
      <c r="B72" s="31"/>
      <c r="C72" s="139">
        <v>-405</v>
      </c>
      <c r="E72" s="159">
        <v>0</v>
      </c>
      <c r="F72" s="140"/>
      <c r="G72" s="141"/>
      <c r="I72" s="141"/>
      <c r="K72" s="141"/>
      <c r="M72" s="141"/>
    </row>
    <row r="73" spans="1:13" ht="20.25" customHeight="1">
      <c r="C73" s="150" t="s">
        <v>136</v>
      </c>
      <c r="D73" s="139">
        <f>'BS2-3'!D9-'CF8-9'!D69</f>
        <v>0</v>
      </c>
      <c r="E73" s="139"/>
      <c r="G73" s="141"/>
      <c r="I73" s="141"/>
      <c r="M73" s="141"/>
    </row>
    <row r="74" spans="1:13" ht="20.25" customHeight="1">
      <c r="C74" s="160"/>
      <c r="D74" s="161"/>
      <c r="E74" s="160"/>
      <c r="M74" s="141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4:E4"/>
    <mergeCell ref="C48:E48"/>
    <mergeCell ref="C7:E7"/>
    <mergeCell ref="C45:E45"/>
    <mergeCell ref="C46:E46"/>
    <mergeCell ref="C5:E5"/>
  </mergeCells>
  <printOptions horizontalCentered="1"/>
  <pageMargins left="0.8" right="0.8" top="0.5" bottom="0.5" header="0.5" footer="0.5"/>
  <pageSetup paperSize="9" scale="94" firstPageNumber="8" fitToHeight="0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topLeftCell="B1" workbookViewId="0">
      <selection activeCell="C5" sqref="C5:D5"/>
    </sheetView>
  </sheetViews>
  <sheetFormatPr defaultRowHeight="14"/>
  <cols>
    <col min="2" max="2" width="34.54296875" customWidth="1"/>
    <col min="3" max="4" width="14.90625" customWidth="1"/>
    <col min="5" max="6" width="14.08984375" customWidth="1"/>
    <col min="7" max="8" width="14.08984375" hidden="1" customWidth="1"/>
    <col min="9" max="9" width="13.08984375" customWidth="1"/>
    <col min="10" max="10" width="11.90625" customWidth="1"/>
    <col min="11" max="11" width="12.08984375" customWidth="1"/>
  </cols>
  <sheetData>
    <row r="1" spans="1:1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</row>
    <row r="2" spans="1:12">
      <c r="A2" s="1" t="s">
        <v>44</v>
      </c>
      <c r="B2" s="1"/>
      <c r="C2" s="1"/>
      <c r="D2" s="1"/>
      <c r="E2" s="1"/>
      <c r="F2" s="1"/>
      <c r="G2" s="1"/>
      <c r="H2" s="1"/>
      <c r="I2" s="1"/>
      <c r="J2" s="1"/>
    </row>
    <row r="3" spans="1:12">
      <c r="A3" s="1" t="s">
        <v>40</v>
      </c>
    </row>
    <row r="4" spans="1:12">
      <c r="A4" s="1"/>
    </row>
    <row r="5" spans="1:12">
      <c r="C5" s="189">
        <v>2011</v>
      </c>
      <c r="D5" s="189"/>
      <c r="E5" s="189">
        <v>2010</v>
      </c>
      <c r="F5" s="189"/>
      <c r="G5" s="189">
        <v>2009</v>
      </c>
      <c r="H5" s="189"/>
    </row>
    <row r="6" spans="1:12" s="1" customFormat="1" ht="14.5" thickBot="1">
      <c r="C6" s="9" t="s">
        <v>37</v>
      </c>
      <c r="D6" s="9" t="s">
        <v>38</v>
      </c>
      <c r="E6" s="9" t="s">
        <v>37</v>
      </c>
      <c r="F6" s="9" t="s">
        <v>38</v>
      </c>
      <c r="G6" s="9" t="s">
        <v>37</v>
      </c>
      <c r="H6" s="9" t="s">
        <v>38</v>
      </c>
    </row>
    <row r="7" spans="1:12">
      <c r="B7" t="s">
        <v>34</v>
      </c>
      <c r="C7" s="3">
        <v>7500</v>
      </c>
      <c r="D7" s="3">
        <f>C7*12</f>
        <v>90000</v>
      </c>
      <c r="E7" s="3">
        <v>7250</v>
      </c>
      <c r="F7" s="3">
        <f>E7*12</f>
        <v>87000</v>
      </c>
      <c r="G7" s="3">
        <v>7000</v>
      </c>
      <c r="H7" s="3">
        <f>G7*12</f>
        <v>84000</v>
      </c>
      <c r="I7" s="3"/>
      <c r="J7" s="3"/>
      <c r="L7" s="2" t="s">
        <v>20</v>
      </c>
    </row>
    <row r="8" spans="1:12">
      <c r="B8" t="s">
        <v>35</v>
      </c>
      <c r="C8" s="3">
        <v>7500</v>
      </c>
      <c r="D8" s="3">
        <f>C8*12</f>
        <v>90000</v>
      </c>
      <c r="E8" s="3">
        <v>7250</v>
      </c>
      <c r="F8" s="3">
        <f>E8*12</f>
        <v>87000</v>
      </c>
      <c r="G8" s="3">
        <v>7000</v>
      </c>
      <c r="H8" s="3">
        <f>G8*12</f>
        <v>84000</v>
      </c>
      <c r="I8" s="3"/>
      <c r="J8" s="3"/>
      <c r="L8" s="2" t="s">
        <v>21</v>
      </c>
    </row>
    <row r="9" spans="1:12">
      <c r="B9" t="s">
        <v>36</v>
      </c>
      <c r="C9" s="4">
        <v>7500</v>
      </c>
      <c r="D9" s="4">
        <f>C9*12</f>
        <v>90000</v>
      </c>
      <c r="E9" s="4">
        <v>7250</v>
      </c>
      <c r="F9" s="4">
        <f>E9*12</f>
        <v>87000</v>
      </c>
      <c r="G9" s="4">
        <v>7000</v>
      </c>
      <c r="H9" s="4">
        <f>G9*12</f>
        <v>84000</v>
      </c>
      <c r="I9" s="3"/>
      <c r="J9" s="3"/>
      <c r="L9" s="2" t="s">
        <v>22</v>
      </c>
    </row>
    <row r="10" spans="1:12">
      <c r="C10" s="3">
        <f t="shared" ref="C10:H10" si="0">SUM(C7:C9)</f>
        <v>22500</v>
      </c>
      <c r="D10" s="3">
        <f t="shared" si="0"/>
        <v>270000</v>
      </c>
      <c r="E10" s="3">
        <f t="shared" si="0"/>
        <v>21750</v>
      </c>
      <c r="F10" s="3">
        <f t="shared" si="0"/>
        <v>261000</v>
      </c>
      <c r="G10" s="3">
        <f t="shared" si="0"/>
        <v>21000</v>
      </c>
      <c r="H10" s="3">
        <f t="shared" si="0"/>
        <v>252000</v>
      </c>
      <c r="I10" s="3"/>
    </row>
    <row r="11" spans="1:12">
      <c r="A11">
        <v>600003</v>
      </c>
      <c r="B11" t="s">
        <v>29</v>
      </c>
      <c r="D11" s="3">
        <v>22500</v>
      </c>
      <c r="E11" s="3"/>
      <c r="F11" s="3">
        <f>E10</f>
        <v>21750</v>
      </c>
      <c r="G11" s="3"/>
      <c r="H11" s="3">
        <v>21000</v>
      </c>
      <c r="I11" s="3" t="s">
        <v>33</v>
      </c>
    </row>
    <row r="12" spans="1:12" ht="14.5" thickBot="1">
      <c r="B12" s="6" t="s">
        <v>24</v>
      </c>
      <c r="C12" s="10"/>
      <c r="D12" s="10">
        <f>SUM(D10:D11)</f>
        <v>292500</v>
      </c>
      <c r="E12" s="6"/>
      <c r="F12" s="6">
        <f>F10+F11</f>
        <v>282750</v>
      </c>
      <c r="G12" s="6"/>
      <c r="H12" s="6">
        <f>H10+H11</f>
        <v>273000</v>
      </c>
      <c r="I12" s="3"/>
    </row>
    <row r="13" spans="1:12" ht="14.5" thickBot="1">
      <c r="B13" s="5" t="s">
        <v>23</v>
      </c>
      <c r="C13" s="5"/>
      <c r="D13" s="5"/>
      <c r="E13" s="3"/>
      <c r="F13" s="3"/>
      <c r="G13" s="3"/>
      <c r="H13" s="3"/>
      <c r="I13" s="3"/>
      <c r="J13" s="3"/>
      <c r="K13" s="15" t="s">
        <v>43</v>
      </c>
    </row>
    <row r="14" spans="1:12">
      <c r="B14" t="s">
        <v>25</v>
      </c>
      <c r="C14" s="3">
        <f>C10*5%</f>
        <v>1125</v>
      </c>
      <c r="D14" s="3">
        <f>C14*12</f>
        <v>13500</v>
      </c>
      <c r="E14" s="3">
        <f>E10*5%</f>
        <v>1087.5</v>
      </c>
      <c r="F14" s="3">
        <f>E14*12</f>
        <v>13050</v>
      </c>
      <c r="G14" s="3">
        <f>G10*5%</f>
        <v>1050</v>
      </c>
      <c r="H14" s="3">
        <f>G14*12</f>
        <v>12600</v>
      </c>
      <c r="I14" s="3"/>
      <c r="J14" s="3" t="s">
        <v>41</v>
      </c>
      <c r="K14" s="3">
        <v>257181.63</v>
      </c>
    </row>
    <row r="15" spans="1:12">
      <c r="B15" t="s">
        <v>26</v>
      </c>
      <c r="C15" s="3"/>
      <c r="D15" s="3"/>
      <c r="E15" s="3">
        <v>522</v>
      </c>
      <c r="F15" s="3">
        <f>E15*12</f>
        <v>6264</v>
      </c>
      <c r="G15" s="3">
        <v>504</v>
      </c>
      <c r="H15" s="3">
        <f>G15*12</f>
        <v>6048</v>
      </c>
      <c r="I15" s="3"/>
      <c r="J15" s="3" t="s">
        <v>42</v>
      </c>
      <c r="K15" s="3">
        <v>12818.37</v>
      </c>
    </row>
    <row r="16" spans="1:12" ht="14.5" thickBot="1">
      <c r="A16">
        <v>600002</v>
      </c>
      <c r="B16" t="s">
        <v>28</v>
      </c>
      <c r="D16" s="3">
        <v>6977</v>
      </c>
      <c r="E16" s="3"/>
      <c r="F16" s="3">
        <v>4776</v>
      </c>
      <c r="G16" s="3"/>
      <c r="H16" s="3">
        <f>G23</f>
        <v>0</v>
      </c>
      <c r="I16" s="3"/>
      <c r="J16" s="3"/>
      <c r="K16" s="14">
        <f>K14+K15</f>
        <v>270000</v>
      </c>
    </row>
    <row r="17" spans="1:10" ht="14.5" thickTop="1">
      <c r="A17">
        <v>600300</v>
      </c>
      <c r="B17" t="s">
        <v>30</v>
      </c>
      <c r="D17">
        <v>0</v>
      </c>
      <c r="E17" s="3"/>
      <c r="F17" s="3">
        <f>E25</f>
        <v>0</v>
      </c>
      <c r="G17" s="3"/>
      <c r="H17" s="3">
        <f>G25</f>
        <v>0</v>
      </c>
      <c r="I17" s="3"/>
      <c r="J17" s="3"/>
    </row>
    <row r="18" spans="1:10">
      <c r="A18">
        <v>600330</v>
      </c>
      <c r="B18" t="s">
        <v>32</v>
      </c>
      <c r="D18">
        <v>0</v>
      </c>
      <c r="E18" s="3"/>
      <c r="F18" s="3">
        <f>E26</f>
        <v>0</v>
      </c>
      <c r="G18" s="3"/>
      <c r="H18" s="3">
        <f>G26</f>
        <v>0</v>
      </c>
      <c r="I18" s="3"/>
      <c r="J18" s="3"/>
    </row>
    <row r="19" spans="1:10" ht="14.5" thickBot="1">
      <c r="B19" s="6" t="s">
        <v>23</v>
      </c>
      <c r="C19" s="10"/>
      <c r="D19" s="10">
        <f>SUM(D14:D18)</f>
        <v>20477</v>
      </c>
      <c r="E19" s="6"/>
      <c r="F19" s="6">
        <f>SUM(F14:F18)</f>
        <v>24090</v>
      </c>
      <c r="G19" s="6"/>
      <c r="H19" s="6">
        <f>SUM(H14:H18)</f>
        <v>18648</v>
      </c>
      <c r="I19" s="3"/>
      <c r="J19" s="3"/>
    </row>
    <row r="20" spans="1:10">
      <c r="E20" s="3"/>
      <c r="F20" s="3"/>
      <c r="G20" s="3"/>
      <c r="H20" s="3"/>
      <c r="I20" s="3"/>
      <c r="J20" s="3"/>
    </row>
    <row r="21" spans="1:10">
      <c r="E21" s="3"/>
      <c r="F21" s="3"/>
      <c r="G21" s="3"/>
      <c r="H21" s="3"/>
      <c r="I21" s="3"/>
      <c r="J21" s="3"/>
    </row>
    <row r="22" spans="1:10" ht="14.5">
      <c r="A22">
        <v>600001</v>
      </c>
      <c r="B22" t="s">
        <v>27</v>
      </c>
      <c r="C22" s="11"/>
      <c r="D22" s="16">
        <v>257181.63</v>
      </c>
      <c r="E22" s="7"/>
      <c r="F22" s="7">
        <v>246926.07999999999</v>
      </c>
      <c r="G22" s="7"/>
      <c r="H22" s="7">
        <v>234240</v>
      </c>
      <c r="I22" s="3"/>
      <c r="J22" s="3"/>
    </row>
    <row r="23" spans="1:10" ht="14.5">
      <c r="A23">
        <v>600002</v>
      </c>
      <c r="B23" t="s">
        <v>28</v>
      </c>
      <c r="C23" s="11"/>
      <c r="D23" s="3">
        <v>6977</v>
      </c>
      <c r="E23" s="7"/>
      <c r="F23" s="7">
        <v>4776</v>
      </c>
      <c r="G23" s="7"/>
      <c r="H23" s="7">
        <v>434</v>
      </c>
      <c r="I23" s="3"/>
      <c r="J23" s="3"/>
    </row>
    <row r="24" spans="1:10">
      <c r="A24">
        <v>600003</v>
      </c>
      <c r="B24" t="s">
        <v>29</v>
      </c>
      <c r="D24" s="16">
        <v>22500</v>
      </c>
      <c r="E24" s="7"/>
      <c r="F24" s="7">
        <v>21750</v>
      </c>
      <c r="G24" s="7"/>
      <c r="H24" s="7">
        <v>20766</v>
      </c>
      <c r="I24" s="3"/>
      <c r="J24" s="3"/>
    </row>
    <row r="25" spans="1:10">
      <c r="A25">
        <v>600300</v>
      </c>
      <c r="B25" t="s">
        <v>30</v>
      </c>
      <c r="D25" s="3">
        <v>13500</v>
      </c>
      <c r="E25" s="7"/>
      <c r="F25" s="7">
        <v>14318</v>
      </c>
      <c r="G25" s="7"/>
      <c r="H25" s="7">
        <v>5250</v>
      </c>
      <c r="I25" s="3"/>
      <c r="J25" s="3"/>
    </row>
    <row r="26" spans="1:10">
      <c r="A26">
        <v>600330</v>
      </c>
      <c r="B26" t="s">
        <v>32</v>
      </c>
      <c r="D26" s="3">
        <v>0</v>
      </c>
      <c r="E26" s="7"/>
      <c r="F26" s="7">
        <v>0</v>
      </c>
      <c r="G26" s="7"/>
      <c r="H26" s="7">
        <v>1270</v>
      </c>
      <c r="I26" s="3"/>
      <c r="J26" s="3"/>
    </row>
    <row r="27" spans="1:10">
      <c r="A27">
        <v>602000</v>
      </c>
      <c r="B27" t="s">
        <v>31</v>
      </c>
      <c r="D27" s="3">
        <v>14905</v>
      </c>
      <c r="E27" s="7"/>
      <c r="F27" s="7">
        <v>13068</v>
      </c>
      <c r="G27" s="7"/>
      <c r="H27" s="7">
        <v>9975</v>
      </c>
      <c r="I27" s="3"/>
      <c r="J27" s="3"/>
    </row>
    <row r="28" spans="1:10" ht="14.5" thickBot="1">
      <c r="B28" s="8" t="s">
        <v>39</v>
      </c>
      <c r="C28" s="8"/>
      <c r="D28" s="8">
        <f>SUM(D22:D27)</f>
        <v>315063.63</v>
      </c>
      <c r="E28" s="8"/>
      <c r="F28" s="8">
        <f>SUM(F22:F27)</f>
        <v>300838.07999999996</v>
      </c>
      <c r="G28" s="8"/>
      <c r="H28" s="8">
        <f>SUM(H22:H27)</f>
        <v>271935</v>
      </c>
      <c r="I28" s="3"/>
      <c r="J28" s="3"/>
    </row>
    <row r="30" spans="1:10">
      <c r="D30" s="12"/>
    </row>
    <row r="31" spans="1:10">
      <c r="D31" s="12"/>
    </row>
    <row r="32" spans="1:10">
      <c r="D32" s="13"/>
    </row>
  </sheetData>
  <mergeCells count="3">
    <mergeCell ref="E5:F5"/>
    <mergeCell ref="G5:H5"/>
    <mergeCell ref="C5:D5"/>
  </mergeCells>
  <phoneticPr fontId="16" type="noConversion"/>
  <printOptions gridLines="1"/>
  <pageMargins left="0.7" right="0.7" top="0.75" bottom="0.75" header="0.3" footer="0.3"/>
  <pageSetup paperSize="9" scale="77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7A935A-8C8E-405B-A297-0F7BA311B8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D9585D-F538-4D4D-86FA-EE0C4D8ABF7F}">
  <ds:schemaRefs>
    <ds:schemaRef ds:uri="http://schemas.microsoft.com/office/infopath/2007/PartnerControls"/>
    <ds:schemaRef ds:uri="http://schemas.microsoft.com/sharepoint/v3"/>
    <ds:schemaRef ds:uri="http://purl.org/dc/elements/1.1/"/>
    <ds:schemaRef ds:uri="http://schemas.microsoft.com/office/2006/metadata/properties"/>
    <ds:schemaRef ds:uri="05716746-add9-412a-97a9-1b5167d151a3"/>
    <ds:schemaRef ds:uri="http://schemas.microsoft.com/office/2006/documentManagement/types"/>
    <ds:schemaRef ds:uri="http://purl.org/dc/dcmitype/"/>
    <ds:schemaRef ds:uri="4243d5be-521d-4052-81ca-f0f31ea6f2da"/>
    <ds:schemaRef ds:uri="http://schemas.openxmlformats.org/package/2006/metadata/core-properties"/>
    <ds:schemaRef ds:uri="f6ba49b0-bcda-4796-8236-5b5cc1493ace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33B862D-C2C9-4DB5-AE55-98BA08A032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BS2-3</vt:lpstr>
      <vt:lpstr>PL4(3M)</vt:lpstr>
      <vt:lpstr>PL5 (6M)</vt:lpstr>
      <vt:lpstr>SH6</vt:lpstr>
      <vt:lpstr>SH7</vt:lpstr>
      <vt:lpstr>CF8-9</vt:lpstr>
      <vt:lpstr>Emp Benefit</vt:lpstr>
      <vt:lpstr>'BS2-3'!Print_Area</vt:lpstr>
      <vt:lpstr>'CF8-9'!Print_Area</vt:lpstr>
      <vt:lpstr>'Emp Benefit'!Print_Area</vt:lpstr>
      <vt:lpstr>'PL4(3M)'!Print_Area</vt:lpstr>
      <vt:lpstr>'PL5 (6M)'!Print_Area</vt:lpstr>
      <vt:lpstr>'SH6'!Print_Area</vt:lpstr>
      <vt:lpstr>'SH7'!Print_Area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Rangsima Peungpong</cp:lastModifiedBy>
  <cp:lastPrinted>2025-08-04T10:27:42Z</cp:lastPrinted>
  <dcterms:created xsi:type="dcterms:W3CDTF">2001-02-12T08:06:41Z</dcterms:created>
  <dcterms:modified xsi:type="dcterms:W3CDTF">2025-08-13T07:49:44Z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