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2 [30 มิถุนายน 2568]\ภาษาอังกฤษ\"/>
    </mc:Choice>
  </mc:AlternateContent>
  <xr:revisionPtr revIDLastSave="0" documentId="13_ncr:1_{4F237039-1942-47B0-80FE-6A6DB51F2240}" xr6:coauthVersionLast="47" xr6:coauthVersionMax="47" xr10:uidLastSave="{00000000-0000-0000-0000-000000000000}"/>
  <bookViews>
    <workbookView xWindow="-120" yWindow="-120" windowWidth="29040" windowHeight="15720" tabRatio="803" activeTab="1" xr2:uid="{65D627A4-FB48-4EE1-8B11-78BD70D6E89E}"/>
  </bookViews>
  <sheets>
    <sheet name="Statement of Financial" sheetId="1" r:id="rId1"/>
    <sheet name="Statements of Comprehensive" sheetId="2" r:id="rId2"/>
    <sheet name="Statement financial position 6" sheetId="12" r:id="rId3"/>
    <sheet name="Statements of Changes(Conso)" sheetId="3" r:id="rId4"/>
    <sheet name="Statements of Changes(Separate)" sheetId="4" r:id="rId5"/>
    <sheet name="Cash Flows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5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>#REF!</definedName>
    <definedName name="\b" localSheetId="5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4">#REF!</definedName>
    <definedName name="\d">#REF!</definedName>
    <definedName name="\e" localSheetId="5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3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4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4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3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4" hidden="1">[31]total!#REF!</definedName>
    <definedName name="_Parse_Out" hidden="1">[31]total!#REF!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4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4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4">#REF!</definedName>
    <definedName name="allowance">#REF!</definedName>
    <definedName name="ALS">'[49]LS ปรับ 5ล้าน Total'!$C$7:$T$2935</definedName>
    <definedName name="AMC">#REF!</definedName>
    <definedName name="AMOUNT" localSheetId="4">'[39]10'!#REF!</definedName>
    <definedName name="AMOUNT">'[39]10'!#REF!</definedName>
    <definedName name="amounts" localSheetId="4">#REF!</definedName>
    <definedName name="amounts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4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>#REF!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4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4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4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>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5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5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4">'[59]ADJ - RATE'!#REF!</definedName>
    <definedName name="HSCB">'[59]ADJ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4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4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5" hidden="1">{#N/A,#N/A,FALSE,"17MAY";#N/A,#N/A,FALSE,"24MAY"}</definedName>
    <definedName name="juj" hidden="1">{#N/A,#N/A,FALSE,"17MAY";#N/A,#N/A,FALSE,"24MAY"}</definedName>
    <definedName name="Jul" localSheetId="4">#REF!</definedName>
    <definedName name="Jul">#REF!</definedName>
    <definedName name="Jul_Building">[51]BUILD95!$AH$9:$AH$17</definedName>
    <definedName name="Jun" localSheetId="4">#REF!</definedName>
    <definedName name="Jun">#REF!</definedName>
    <definedName name="Jun_Building">[51]BUILD95!$AG$9:$AG$17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4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5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4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 localSheetId="2">'[78]B131 '!NCode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4">[113]PL!#REF!</definedName>
    <definedName name="PeriodsInYear">[113]PL!#REF!</definedName>
    <definedName name="PHYSICAL_SIGHT_TAC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'Cash Flows'!$A$1:$L$122</definedName>
    <definedName name="_xlnm.Print_Area" localSheetId="2">'Statement financial position 6'!$A$1:$L$42</definedName>
    <definedName name="_xlnm.Print_Area" localSheetId="0">'Statement of Financial'!$A$1:$M$117</definedName>
    <definedName name="_xlnm.Print_Area" localSheetId="3">'Statements of Changes(Conso)'!$A$1:$T$30</definedName>
    <definedName name="_xlnm.Print_Area" localSheetId="4">'Statements of Changes(Separate)'!$A$1:$M$27</definedName>
    <definedName name="_xlnm.Print_Area" localSheetId="1">'Statements of Comprehensive'!$A$1:$L$42</definedName>
    <definedName name="_xlnm.Print_Area">[117]conso46!$A$1:$M$65</definedName>
    <definedName name="Print_Area_MI" localSheetId="4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>VLOOKUP(#REF!,_SPD1,2,FALSE)</definedName>
    <definedName name="ProcessControls1" localSheetId="5">VLOOKUP(#REF!,_SPD1,2,FALSE)</definedName>
    <definedName name="ProcessControls1">VLOOKUP(#REF!,_SPD1,2,FALSE)</definedName>
    <definedName name="ProcessControls2" localSheetId="5">VLOOKUP(#REF!,_SPD1,2,FALSE)</definedName>
    <definedName name="ProcessControls2">VLOOKUP(#REF!,_SPD1,2,FALSE)</definedName>
    <definedName name="ProcessControlsIII" localSheetId="5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5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4">#REF!</definedName>
    <definedName name="Report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5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5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2">IF(#REF!=#REF!,"-",VLOOKUP([43]!ShortRef,[0]!Illustrative,4,FALSE))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4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4">#REF!</definedName>
    <definedName name="Sep">#REF!</definedName>
    <definedName name="Sep_Building">[51]BUILD95!$AJ$9:$AJ$17</definedName>
    <definedName name="sfdf" localSheetId="4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4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[113]BS!#REF!</definedName>
    <definedName name="Spec">[113]BS!#REF!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2">IF(#REF!=#REF!,"-",VLOOKUP([43]!ShortRef,[0]!Illustrative,4,FALSE))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4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4">#REF!</definedName>
    <definedName name="Total">#REF!</definedName>
    <definedName name="Total_Investment_Cost">#REF!</definedName>
    <definedName name="TotalDepre_Building">[51]BUILD95!$AN$9:$AN$17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4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4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5">IF(#REF!=#REF!,"-",VLOOKUP([43]!ShortRefII,Illustrative,4,FALSE))</definedName>
    <definedName name="Yim">IF(#REF!=#REF!,"-",VLOOKUP([43]!ShortRefII,Illustrative,4,FALSE))</definedName>
    <definedName name="yim2" localSheetId="5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'[142]SUM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'[142]SUM CONTROL PL'!$J$17</definedName>
    <definedName name="ตรัง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3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'[142]SUM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'[142]SUM CONTROL PL'!$J$17</definedName>
    <definedName name="หห" localSheetId="5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3" l="1"/>
  <c r="T18" i="3" s="1"/>
</calcChain>
</file>

<file path=xl/sharedStrings.xml><?xml version="1.0" encoding="utf-8"?>
<sst xmlns="http://schemas.openxmlformats.org/spreadsheetml/2006/main" count="381" uniqueCount="206">
  <si>
    <t xml:space="preserve"> - 6 -</t>
  </si>
  <si>
    <t xml:space="preserve"> - 7 -</t>
  </si>
  <si>
    <t xml:space="preserve"> - 8 -</t>
  </si>
  <si>
    <t xml:space="preserve"> - 9 -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</si>
  <si>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</si>
  <si>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</si>
  <si>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</si>
  <si>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</si>
  <si>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</si>
  <si>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</si>
  <si>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</si>
  <si>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</si>
  <si>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</si>
  <si>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</si>
  <si>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</si>
  <si>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</si>
  <si>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</si>
  <si>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</si>
  <si>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</si>
  <si>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</si>
  <si>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</si>
  <si>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</si>
  <si>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</si>
  <si>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</si>
  <si>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</si>
  <si>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</si>
  <si>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</si>
  <si>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</si>
  <si>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</si>
  <si>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</si>
  <si>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</si>
  <si>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</si>
  <si>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</si>
  <si>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</si>
  <si>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</si>
  <si>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</si>
  <si>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</si>
  <si>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</si>
  <si>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</si>
  <si>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</si>
  <si>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</si>
  <si>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</si>
  <si>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</si>
  <si>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</si>
  <si>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</si>
  <si>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</si>
  <si>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</si>
  <si>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</si>
  <si>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</si>
  <si>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</si>
  <si>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</si>
  <si>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</si>
  <si>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</si>
  <si>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</si>
  <si>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</si>
  <si>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</si>
  <si>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</si>
  <si>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</si>
  <si>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</si>
  <si>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</si>
  <si>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</si>
  <si>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</si>
  <si>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</si>
  <si>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</si>
  <si>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</si>
  <si>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</si>
  <si>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</si>
  <si>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</si>
  <si>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</si>
  <si>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</si>
  <si>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</si>
  <si>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</si>
  <si>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</si>
  <si>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</si>
  <si>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</si>
  <si>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</si>
  <si>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</si>
  <si>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</si>
  <si>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</si>
  <si>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</si>
  <si>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</si>
  <si>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</si>
  <si>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</si>
  <si>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</si>
  <si>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</si>
  <si>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</si>
  <si>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</si>
  <si>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</si>
  <si>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</si>
  <si>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</si>
  <si>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</si>
  <si>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</si>
  <si>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</si>
  <si>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</si>
  <si>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</si>
  <si>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</si>
  <si>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</si>
  <si>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</si>
  <si>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</si>
  <si>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</si>
  <si>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</si>
  <si>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</si>
  <si>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</si>
  <si>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</si>
  <si>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</si>
  <si>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</si>
  <si>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</si>
  <si>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</si>
  <si>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</si>
  <si>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</si>
  <si>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</si>
  <si>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</si>
  <si>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</si>
  <si>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</si>
  <si>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Cash received from interest income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</si>
  <si>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</si>
  <si>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</si>
  <si>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</si>
  <si>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</si>
  <si>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</si>
  <si>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</si>
  <si>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</si>
  <si>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</si>
  <si>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</si>
  <si>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Notes to interim financial statements form an integral part of these statements.</t>
  </si>
  <si>
    <t>31, 2024</t>
  </si>
  <si>
    <t>Current portion of  liablities under</t>
  </si>
  <si>
    <t xml:space="preserve">   from financial institutions</t>
  </si>
  <si>
    <t>Accrued corporate income tax</t>
  </si>
  <si>
    <t xml:space="preserve">674,000,000 ordinary shares of Baht 0.50 each
</t>
  </si>
  <si>
    <t>2024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</si>
  <si>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</si>
  <si>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</si>
  <si>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</si>
  <si>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</si>
  <si>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</si>
  <si>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</si>
  <si>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</si>
  <si>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</si>
  <si>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</si>
  <si>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</si>
  <si>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</si>
  <si>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 xml:space="preserve">Premium on </t>
  </si>
  <si>
    <t xml:space="preserve">Allowance for stock declining value (reverse) </t>
  </si>
  <si>
    <t>Cash paid for purchase of fixed assets</t>
  </si>
  <si>
    <t>(Gain) loss on disposal of fixed assets</t>
  </si>
  <si>
    <t>Short-term loans</t>
  </si>
  <si>
    <t>Bank overdrafts and short-term borrowings</t>
  </si>
  <si>
    <t>Short-term borrowings</t>
  </si>
  <si>
    <t xml:space="preserve">Cash paid for short-term borrowings </t>
  </si>
  <si>
    <t>2025</t>
  </si>
  <si>
    <t>Balance as at January 1, 2025</t>
  </si>
  <si>
    <t xml:space="preserve">1,011,000,000 ordinary shares of Baht 0.50 each
</t>
  </si>
  <si>
    <t>Provisions from product warranties</t>
  </si>
  <si>
    <t>Profit (loss) before income tax expenses</t>
  </si>
  <si>
    <t>Other comprehensive income (loss) for the period, net of tax</t>
  </si>
  <si>
    <t>Total comprehensive income (loss) for the period</t>
  </si>
  <si>
    <t>Basic earning (loss) per share (Baht per share)</t>
  </si>
  <si>
    <t>Other comprehensive income (loss) for the period</t>
  </si>
  <si>
    <t>Income tax expenses (income)</t>
  </si>
  <si>
    <t>Cash paid for lease liabilities</t>
  </si>
  <si>
    <t>Cash paid for finance costs</t>
  </si>
  <si>
    <t>- Payable for purchase of fixed assets increase (decrease)</t>
  </si>
  <si>
    <t>- Transferred inventories to property, plant and equipment</t>
  </si>
  <si>
    <t>- Transferred right-of-use assets to property, plant and equipment</t>
  </si>
  <si>
    <t>- Transferred investment property to property, plant and equipment</t>
  </si>
  <si>
    <t>- Transferred property, plant and equipment to investment</t>
  </si>
  <si>
    <t>Bank overdraft and short-term borrowings from</t>
  </si>
  <si>
    <t>Cash received from short-term loan</t>
  </si>
  <si>
    <t>Cash paid for short-term loan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</si>
  <si>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</si>
  <si>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</si>
  <si>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</si>
  <si>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</si>
  <si>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</si>
  <si>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Balance as at June 30, 2024</t>
  </si>
  <si>
    <t>FOR THE SIX-MONTH PERIOD JUNE 30, 2025</t>
  </si>
  <si>
    <t>Balance as at June 30, 2025</t>
  </si>
  <si>
    <t>Unrealized (gain) loss on exchange rate</t>
  </si>
  <si>
    <t>Cash paid for purchase of right-of-use assets</t>
  </si>
  <si>
    <t>- Right-of-use assets under lease agreements</t>
  </si>
  <si>
    <t>Other non-current liabilities</t>
  </si>
  <si>
    <t>Cash paid for employee benefits</t>
  </si>
  <si>
    <t>Diluted earnings (loss) per share (Baht per share)</t>
  </si>
  <si>
    <t>26</t>
  </si>
  <si>
    <t xml:space="preserve"> - 10 -</t>
  </si>
  <si>
    <t xml:space="preserve"> - 11 -</t>
  </si>
  <si>
    <t xml:space="preserve">879,259,621 ordinary shares of Baht 0.50 each
</t>
  </si>
  <si>
    <t>27</t>
  </si>
  <si>
    <t>the subsidiaries from investment in subsidairy</t>
  </si>
  <si>
    <t xml:space="preserve">Increase in equity attributable to non-controlling interests of </t>
  </si>
  <si>
    <t>Warrant to subscribe for ordinary shares</t>
  </si>
  <si>
    <t>Loss from disposal of intangible assets</t>
  </si>
  <si>
    <t>Cash paid for purchase of investment in subsidiary</t>
  </si>
  <si>
    <t xml:space="preserve">Cash received from short-term borrowings </t>
  </si>
  <si>
    <t>Cash received from non-controlling interests</t>
  </si>
  <si>
    <t>Capital increase from exercise of Warrant to subscribe for</t>
  </si>
  <si>
    <t>ordinary shares</t>
  </si>
  <si>
    <t xml:space="preserve">  Lease liabilities</t>
  </si>
  <si>
    <t xml:space="preserve">  Long-term borrowings from financial institutions</t>
  </si>
  <si>
    <t>Long-term borrowings from financial institutions</t>
  </si>
  <si>
    <t>financial institutions increase (decrease)</t>
  </si>
  <si>
    <t>property</t>
  </si>
  <si>
    <t>Cash received from long-term loans to financial institutions</t>
  </si>
  <si>
    <t>Cash paid for long-term loans to financial institutions</t>
  </si>
  <si>
    <t>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</si>
</sst>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-* #,##0.00_-;\-* #,##0.00_-;_-* &quot;-&quot;?????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i/>
      <sz val="13"/>
      <color indexed="8"/>
      <name val="Angsana New"/>
      <family val="1"/>
    </font>
    <font>
      <b/>
      <sz val="1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3" fillId="0" borderId="0"/>
  </cellStyleXfs>
  <cellXfs count="308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7" fillId="0" borderId="0" xfId="2" applyNumberFormat="1" applyFont="1" applyAlignment="1">
      <alignment vertical="top"/>
    </xf>
    <xf numFmtId="165" fontId="17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15" fontId="11" fillId="0" borderId="0" xfId="2" applyNumberFormat="1" applyFont="1" applyAlignment="1">
      <alignment vertical="top"/>
    </xf>
    <xf numFmtId="165" fontId="11" fillId="0" borderId="0" xfId="3" applyFont="1" applyAlignment="1">
      <alignment horizontal="right"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8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166" fontId="12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center" vertical="top"/>
    </xf>
    <xf numFmtId="166" fontId="20" fillId="0" borderId="0" xfId="2" applyNumberFormat="1" applyFont="1" applyAlignment="1">
      <alignment horizontal="center" vertical="top"/>
    </xf>
    <xf numFmtId="165" fontId="8" fillId="0" borderId="0" xfId="3" quotePrefix="1" applyFont="1" applyAlignment="1">
      <alignment horizontal="center" vertical="top" wrapText="1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5" xfId="3" applyFont="1" applyBorder="1" applyAlignment="1">
      <alignment horizontal="right" vertical="top"/>
    </xf>
    <xf numFmtId="165" fontId="8" fillId="0" borderId="0" xfId="2" applyNumberFormat="1" applyFont="1" applyAlignment="1">
      <alignment vertical="top"/>
    </xf>
    <xf numFmtId="165" fontId="10" fillId="0" borderId="0" xfId="4" applyNumberFormat="1" applyFont="1"/>
    <xf numFmtId="165" fontId="8" fillId="0" borderId="5" xfId="3" applyFont="1" applyBorder="1" applyAlignment="1">
      <alignment vertical="top"/>
    </xf>
    <xf numFmtId="170" fontId="10" fillId="0" borderId="1" xfId="3" applyNumberFormat="1" applyFont="1" applyBorder="1" applyAlignment="1">
      <alignment vertical="top"/>
    </xf>
    <xf numFmtId="165" fontId="11" fillId="0" borderId="0" xfId="5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9" fontId="10" fillId="0" borderId="0" xfId="3" applyNumberFormat="1" applyFont="1" applyBorder="1" applyAlignment="1">
      <alignment vertical="top"/>
    </xf>
    <xf numFmtId="165" fontId="8" fillId="0" borderId="0" xfId="3" applyFont="1" applyBorder="1" applyAlignment="1">
      <alignment vertical="top"/>
    </xf>
    <xf numFmtId="37" fontId="3" fillId="0" borderId="0" xfId="2" applyNumberFormat="1" applyFont="1" applyAlignment="1">
      <alignment horizontal="center" vertical="center"/>
    </xf>
    <xf numFmtId="170" fontId="10" fillId="0" borderId="0" xfId="3" applyNumberFormat="1" applyFont="1" applyBorder="1" applyAlignment="1">
      <alignment vertical="top"/>
    </xf>
    <xf numFmtId="170" fontId="11" fillId="0" borderId="0" xfId="5" applyNumberFormat="1" applyFont="1"/>
    <xf numFmtId="165" fontId="8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43" fontId="10" fillId="0" borderId="0" xfId="1" applyFont="1" applyBorder="1" applyAlignment="1">
      <alignment vertical="top"/>
    </xf>
    <xf numFmtId="0" fontId="22" fillId="0" borderId="0" xfId="2" applyFont="1" applyAlignment="1">
      <alignment vertical="top"/>
    </xf>
    <xf numFmtId="37" fontId="22" fillId="0" borderId="0" xfId="2" applyNumberFormat="1" applyFont="1" applyAlignment="1">
      <alignment vertical="top"/>
    </xf>
    <xf numFmtId="37" fontId="24" fillId="0" borderId="0" xfId="2" applyNumberFormat="1" applyFont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165" fontId="11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165" fontId="8" fillId="0" borderId="0" xfId="3" applyFont="1" applyBorder="1" applyAlignment="1">
      <alignment horizontal="right" vertical="top"/>
    </xf>
    <xf numFmtId="172" fontId="8" fillId="0" borderId="3" xfId="3" applyNumberFormat="1" applyFont="1" applyBorder="1" applyAlignment="1">
      <alignment horizontal="right" vertical="center"/>
    </xf>
    <xf numFmtId="172" fontId="8" fillId="0" borderId="0" xfId="3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0" fontId="21" fillId="0" borderId="0" xfId="8" applyFont="1" applyAlignment="1">
      <alignment horizontal="right"/>
    </xf>
    <xf numFmtId="173" fontId="10" fillId="0" borderId="0" xfId="3" applyNumberFormat="1" applyFont="1" applyBorder="1" applyAlignment="1">
      <alignment vertical="top"/>
    </xf>
    <xf numFmtId="0" fontId="19" fillId="0" borderId="0" xfId="2" applyFont="1" applyAlignment="1">
      <alignment vertical="center"/>
    </xf>
    <xf numFmtId="166" fontId="26" fillId="0" borderId="0" xfId="2" applyNumberFormat="1" applyFont="1" applyAlignment="1">
      <alignment vertical="center"/>
    </xf>
    <xf numFmtId="166" fontId="25" fillId="0" borderId="0" xfId="2" applyNumberFormat="1" applyFont="1" applyAlignment="1">
      <alignment vertical="center"/>
    </xf>
    <xf numFmtId="165" fontId="25" fillId="0" borderId="0" xfId="2" applyNumberFormat="1" applyFont="1" applyAlignment="1">
      <alignment vertical="center"/>
    </xf>
    <xf numFmtId="165" fontId="25" fillId="0" borderId="0" xfId="3" applyFont="1" applyAlignment="1">
      <alignment horizontal="right" vertical="center"/>
    </xf>
    <xf numFmtId="165" fontId="25" fillId="0" borderId="0" xfId="3" applyFont="1" applyBorder="1" applyAlignment="1">
      <alignment horizontal="right" vertical="center"/>
    </xf>
    <xf numFmtId="170" fontId="25" fillId="0" borderId="0" xfId="3" applyNumberFormat="1" applyFont="1" applyAlignment="1">
      <alignment horizontal="right" vertical="center"/>
    </xf>
    <xf numFmtId="43" fontId="25" fillId="0" borderId="0" xfId="1" applyFont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37" fontId="8" fillId="0" borderId="0" xfId="3" applyNumberFormat="1" applyFont="1" applyBorder="1" applyAlignment="1">
      <alignment horizontal="center" vertical="top"/>
    </xf>
    <xf numFmtId="37" fontId="9" fillId="0" borderId="0" xfId="3" applyNumberFormat="1" applyFont="1" applyBorder="1" applyAlignment="1">
      <alignment vertical="top"/>
    </xf>
    <xf numFmtId="37" fontId="8" fillId="0" borderId="0" xfId="3" applyNumberFormat="1" applyFont="1" applyBorder="1" applyAlignment="1">
      <alignment vertical="top"/>
    </xf>
    <xf numFmtId="166" fontId="8" fillId="0" borderId="0" xfId="2" applyNumberFormat="1" applyFont="1" applyAlignment="1">
      <alignment horizontal="center" vertical="top"/>
    </xf>
    <xf numFmtId="170" fontId="8" fillId="0" borderId="0" xfId="3" applyNumberFormat="1" applyFont="1" applyBorder="1" applyAlignment="1">
      <alignment vertical="top"/>
    </xf>
    <xf numFmtId="0" fontId="22" fillId="0" borderId="0" xfId="2" quotePrefix="1" applyFont="1" applyAlignment="1">
      <alignment vertical="top"/>
    </xf>
    <xf numFmtId="49" fontId="10" fillId="0" borderId="0" xfId="2" applyNumberFormat="1" applyFont="1" applyAlignment="1">
      <alignment horizontal="right" vertical="top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5" fontId="11" fillId="0" borderId="4" xfId="3" applyFont="1" applyBorder="1" applyAlignment="1">
      <alignment horizontal="right" vertical="center"/>
    </xf>
    <xf numFmtId="170" fontId="11" fillId="0" borderId="0" xfId="5" applyNumberFormat="1" applyFont="1" applyAlignment="1">
      <alignment horizontal="right" vertical="center"/>
    </xf>
    <xf numFmtId="170" fontId="11" fillId="0" borderId="0" xfId="3" applyNumberFormat="1" applyFont="1" applyAlignment="1">
      <alignment horizontal="center" vertical="center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6" fontId="11" fillId="0" borderId="0" xfId="3" applyNumberFormat="1" applyFont="1" applyBorder="1" applyAlignment="1">
      <alignment horizontal="right" vertical="center"/>
    </xf>
    <xf numFmtId="165" fontId="8" fillId="0" borderId="2" xfId="3" applyFont="1" applyBorder="1" applyAlignment="1">
      <alignment horizontal="right" vertical="top"/>
    </xf>
    <xf numFmtId="166" fontId="11" fillId="0" borderId="0" xfId="5" applyNumberFormat="1" applyFont="1" applyAlignment="1">
      <alignment vertical="center"/>
    </xf>
    <xf numFmtId="37" fontId="16" fillId="0" borderId="0" xfId="5" applyNumberFormat="1" applyFont="1" applyAlignment="1">
      <alignment horizontal="center" vertical="center"/>
    </xf>
    <xf numFmtId="37" fontId="16" fillId="0" borderId="1" xfId="5" applyNumberFormat="1" applyFont="1" applyBorder="1" applyAlignment="1">
      <alignment horizontal="center" vertical="center"/>
    </xf>
    <xf numFmtId="15" fontId="11" fillId="0" borderId="0" xfId="2" applyNumberFormat="1" applyFont="1" applyAlignment="1">
      <alignment vertical="center"/>
    </xf>
    <xf numFmtId="166" fontId="5" fillId="0" borderId="0" xfId="5" applyNumberFormat="1" applyFont="1"/>
    <xf numFmtId="166" fontId="5" fillId="0" borderId="0" xfId="5" applyNumberFormat="1" applyFont="1" applyAlignment="1">
      <alignment horizontal="right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Continuous" vertical="center"/>
    </xf>
    <xf numFmtId="166" fontId="5" fillId="0" borderId="1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0" fontId="27" fillId="0" borderId="0" xfId="5" applyFont="1"/>
    <xf numFmtId="0" fontId="5" fillId="0" borderId="0" xfId="5" applyFont="1"/>
    <xf numFmtId="0" fontId="5" fillId="0" borderId="0" xfId="5" applyFont="1" applyAlignment="1">
      <alignment horizontal="right"/>
    </xf>
    <xf numFmtId="43" fontId="5" fillId="0" borderId="4" xfId="1" applyFont="1" applyBorder="1" applyAlignment="1">
      <alignment horizontal="right"/>
    </xf>
    <xf numFmtId="43" fontId="5" fillId="0" borderId="0" xfId="1" applyFont="1" applyAlignment="1">
      <alignment horizontal="center"/>
    </xf>
    <xf numFmtId="165" fontId="5" fillId="0" borderId="0" xfId="5" applyNumberFormat="1" applyFont="1" applyAlignment="1">
      <alignment horizontal="right" vertical="center"/>
    </xf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170" fontId="5" fillId="0" borderId="0" xfId="5" applyNumberFormat="1" applyFont="1"/>
    <xf numFmtId="170" fontId="5" fillId="0" borderId="0" xfId="3" applyNumberFormat="1" applyFont="1" applyBorder="1" applyAlignment="1">
      <alignment horizontal="right"/>
    </xf>
    <xf numFmtId="170" fontId="5" fillId="0" borderId="0" xfId="3" applyNumberFormat="1" applyFont="1" applyBorder="1" applyAlignment="1">
      <alignment horizontal="center"/>
    </xf>
    <xf numFmtId="170" fontId="5" fillId="0" borderId="0" xfId="3" applyNumberFormat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5" xfId="1" applyFont="1" applyBorder="1" applyAlignment="1">
      <alignment horizontal="right"/>
    </xf>
    <xf numFmtId="165" fontId="5" fillId="0" borderId="5" xfId="5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/>
    </xf>
    <xf numFmtId="166" fontId="5" fillId="0" borderId="0" xfId="3" applyNumberFormat="1" applyFont="1" applyBorder="1" applyAlignment="1">
      <alignment horizontal="center"/>
    </xf>
    <xf numFmtId="166" fontId="11" fillId="0" borderId="1" xfId="5" applyNumberFormat="1" applyFont="1" applyBorder="1" applyAlignment="1">
      <alignment horizontal="right" vertical="center"/>
    </xf>
    <xf numFmtId="0" fontId="19" fillId="0" borderId="0" xfId="2" quotePrefix="1" applyFont="1" applyAlignment="1">
      <alignment vertical="center"/>
    </xf>
    <xf numFmtId="0" fontId="5" fillId="0" borderId="0" xfId="5" applyFont="1" applyAlignment="1">
      <alignment horizontal="left"/>
    </xf>
    <xf numFmtId="170" fontId="10" fillId="0" borderId="0" xfId="5" applyNumberFormat="1" applyFont="1"/>
    <xf numFmtId="170" fontId="10" fillId="0" borderId="0" xfId="3" applyNumberFormat="1" applyFont="1" applyBorder="1" applyAlignment="1">
      <alignment horizontal="right"/>
    </xf>
    <xf numFmtId="43" fontId="10" fillId="0" borderId="0" xfId="1" applyFont="1" applyBorder="1" applyAlignment="1">
      <alignment horizontal="right"/>
    </xf>
    <xf numFmtId="37" fontId="8" fillId="0" borderId="0" xfId="2" applyNumberFormat="1" applyFont="1"/>
    <xf numFmtId="49" fontId="10" fillId="0" borderId="0" xfId="2" applyNumberFormat="1" applyFont="1" applyAlignment="1">
      <alignment horizontal="right"/>
    </xf>
    <xf numFmtId="172" fontId="10" fillId="0" borderId="3" xfId="4" applyNumberFormat="1" applyFont="1" applyBorder="1" applyAlignment="1"/>
    <xf numFmtId="172" fontId="8" fillId="0" borderId="0" xfId="3" applyNumberFormat="1" applyFont="1" applyBorder="1" applyAlignment="1"/>
    <xf numFmtId="172" fontId="8" fillId="0" borderId="3" xfId="3" applyNumberFormat="1" applyFont="1" applyBorder="1" applyAlignment="1"/>
    <xf numFmtId="37" fontId="8" fillId="0" borderId="0" xfId="2" applyNumberFormat="1" applyFont="1" applyAlignment="1">
      <alignment horizontal="right"/>
    </xf>
    <xf numFmtId="172" fontId="10" fillId="0" borderId="6" xfId="4" applyNumberFormat="1" applyFont="1" applyBorder="1" applyAlignment="1"/>
    <xf numFmtId="172" fontId="8" fillId="0" borderId="6" xfId="3" applyNumberFormat="1" applyFont="1" applyBorder="1" applyAlignment="1"/>
    <xf numFmtId="170" fontId="10" fillId="0" borderId="6" xfId="3" applyNumberFormat="1" applyFont="1" applyBorder="1" applyAlignment="1"/>
    <xf numFmtId="49" fontId="19" fillId="0" borderId="0" xfId="2" applyNumberFormat="1" applyFont="1" applyAlignment="1">
      <alignment horizontal="right" vertical="top"/>
    </xf>
    <xf numFmtId="170" fontId="10" fillId="0" borderId="6" xfId="3" applyNumberFormat="1" applyFont="1" applyBorder="1" applyAlignment="1">
      <alignment vertical="top"/>
    </xf>
    <xf numFmtId="172" fontId="10" fillId="0" borderId="3" xfId="1" applyNumberFormat="1" applyFont="1" applyBorder="1" applyAlignment="1">
      <alignment horizontal="right" vertical="center"/>
    </xf>
    <xf numFmtId="0" fontId="10" fillId="0" borderId="0" xfId="5" applyFont="1" applyAlignment="1">
      <alignment horizontal="right"/>
    </xf>
    <xf numFmtId="37" fontId="8" fillId="0" borderId="0" xfId="3" applyNumberFormat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8" fillId="0" borderId="0" xfId="1" applyFont="1" applyAlignment="1">
      <alignment horizontal="right" vertical="center"/>
    </xf>
    <xf numFmtId="170" fontId="8" fillId="0" borderId="0" xfId="3" applyNumberFormat="1" applyFont="1" applyAlignment="1">
      <alignment vertical="center"/>
    </xf>
    <xf numFmtId="165" fontId="8" fillId="0" borderId="2" xfId="3" applyFont="1" applyBorder="1" applyAlignment="1">
      <alignment horizontal="right" vertical="center"/>
    </xf>
    <xf numFmtId="165" fontId="8" fillId="0" borderId="2" xfId="3" applyFont="1" applyBorder="1" applyAlignment="1">
      <alignment vertical="center"/>
    </xf>
    <xf numFmtId="43" fontId="8" fillId="0" borderId="0" xfId="1" applyFont="1" applyAlignment="1">
      <alignment vertical="center"/>
    </xf>
    <xf numFmtId="165" fontId="8" fillId="0" borderId="0" xfId="3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70" fontId="10" fillId="0" borderId="0" xfId="3" applyNumberFormat="1" applyFont="1" applyFill="1" applyAlignment="1">
      <alignment horizontal="right" vertical="center"/>
    </xf>
    <xf numFmtId="165" fontId="8" fillId="0" borderId="0" xfId="3" applyFont="1" applyFill="1" applyAlignment="1">
      <alignment horizontal="right" vertical="center"/>
    </xf>
    <xf numFmtId="165" fontId="10" fillId="0" borderId="0" xfId="3" applyFont="1" applyAlignment="1">
      <alignment horizontal="right" vertical="center"/>
    </xf>
    <xf numFmtId="165" fontId="10" fillId="0" borderId="2" xfId="3" applyFont="1" applyFill="1" applyBorder="1" applyAlignment="1">
      <alignment horizontal="right" vertical="center"/>
    </xf>
    <xf numFmtId="0" fontId="10" fillId="0" borderId="0" xfId="2" applyFont="1"/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164" fontId="8" fillId="0" borderId="4" xfId="3" applyNumberFormat="1" applyFont="1" applyBorder="1" applyAlignment="1">
      <alignment horizontal="center" vertical="center" wrapText="1"/>
    </xf>
    <xf numFmtId="168" fontId="8" fillId="0" borderId="1" xfId="3" quotePrefix="1" applyNumberFormat="1" applyFont="1" applyBorder="1" applyAlignment="1">
      <alignment horizontal="center" vertical="center" wrapText="1"/>
    </xf>
    <xf numFmtId="166" fontId="8" fillId="0" borderId="0" xfId="2" applyNumberFormat="1" applyFont="1" applyAlignment="1">
      <alignment horizontal="center" vertical="center"/>
    </xf>
    <xf numFmtId="0" fontId="28" fillId="0" borderId="0" xfId="2" applyFont="1" applyAlignment="1">
      <alignment vertical="center"/>
    </xf>
    <xf numFmtId="166" fontId="8" fillId="0" borderId="0" xfId="2" applyNumberFormat="1" applyFont="1" applyAlignment="1">
      <alignment vertical="center"/>
    </xf>
    <xf numFmtId="165" fontId="20" fillId="0" borderId="0" xfId="3" quotePrefix="1" applyFont="1" applyAlignment="1">
      <alignment horizontal="center" vertical="center" wrapText="1"/>
    </xf>
    <xf numFmtId="166" fontId="20" fillId="0" borderId="0" xfId="2" applyNumberFormat="1" applyFont="1" applyAlignment="1">
      <alignment horizontal="center" vertical="center"/>
    </xf>
    <xf numFmtId="168" fontId="20" fillId="0" borderId="0" xfId="3" quotePrefix="1" applyNumberFormat="1" applyFont="1" applyAlignment="1">
      <alignment horizontal="center" vertical="center" wrapText="1"/>
    </xf>
    <xf numFmtId="165" fontId="8" fillId="0" borderId="0" xfId="2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70" fontId="10" fillId="0" borderId="0" xfId="3" applyNumberFormat="1" applyFont="1" applyAlignment="1">
      <alignment horizontal="right" vertical="center"/>
    </xf>
    <xf numFmtId="43" fontId="10" fillId="0" borderId="0" xfId="1" applyFont="1" applyAlignment="1">
      <alignment horizontal="right" vertical="center"/>
    </xf>
    <xf numFmtId="170" fontId="8" fillId="0" borderId="0" xfId="2" applyNumberFormat="1" applyFont="1" applyAlignment="1">
      <alignment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/>
    </xf>
    <xf numFmtId="165" fontId="8" fillId="0" borderId="0" xfId="3" applyFont="1" applyFill="1" applyAlignment="1">
      <alignment vertical="center"/>
    </xf>
    <xf numFmtId="165" fontId="10" fillId="0" borderId="1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165" fontId="8" fillId="0" borderId="1" xfId="3" applyFont="1" applyFill="1" applyBorder="1" applyAlignment="1">
      <alignment vertical="center"/>
    </xf>
    <xf numFmtId="165" fontId="10" fillId="0" borderId="2" xfId="3" applyFont="1" applyBorder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170" fontId="8" fillId="0" borderId="0" xfId="3" applyNumberFormat="1" applyFont="1" applyFill="1" applyAlignment="1">
      <alignment horizontal="right" vertical="center"/>
    </xf>
    <xf numFmtId="43" fontId="10" fillId="0" borderId="2" xfId="1" applyFont="1" applyBorder="1" applyAlignment="1">
      <alignment horizontal="right" vertical="center"/>
    </xf>
    <xf numFmtId="0" fontId="10" fillId="0" borderId="0" xfId="2" quotePrefix="1" applyFont="1" applyAlignment="1">
      <alignment horizontal="left" vertical="center"/>
    </xf>
    <xf numFmtId="165" fontId="8" fillId="0" borderId="3" xfId="3" applyFont="1" applyBorder="1" applyAlignment="1">
      <alignment horizontal="right" vertical="center"/>
    </xf>
    <xf numFmtId="165" fontId="8" fillId="0" borderId="5" xfId="3" applyFont="1" applyBorder="1" applyAlignment="1">
      <alignment horizontal="right" vertical="center"/>
    </xf>
    <xf numFmtId="0" fontId="28" fillId="0" borderId="0" xfId="2" quotePrefix="1" applyFont="1" applyAlignment="1">
      <alignment horizontal="left" vertical="center"/>
    </xf>
    <xf numFmtId="0" fontId="10" fillId="0" borderId="0" xfId="2" quotePrefix="1" applyFont="1" applyAlignment="1">
      <alignment vertical="center"/>
    </xf>
    <xf numFmtId="165" fontId="8" fillId="0" borderId="0" xfId="3" applyFont="1" applyFill="1" applyBorder="1" applyAlignment="1">
      <alignment vertical="center"/>
    </xf>
    <xf numFmtId="170" fontId="8" fillId="0" borderId="0" xfId="3" applyNumberFormat="1" applyFont="1" applyBorder="1" applyAlignment="1">
      <alignment horizontal="right" vertical="center"/>
    </xf>
    <xf numFmtId="170" fontId="10" fillId="0" borderId="0" xfId="3" applyNumberFormat="1" applyFont="1" applyBorder="1" applyAlignment="1"/>
    <xf numFmtId="172" fontId="10" fillId="0" borderId="0" xfId="4" applyNumberFormat="1" applyFont="1" applyBorder="1" applyAlignment="1"/>
    <xf numFmtId="172" fontId="10" fillId="0" borderId="0" xfId="1" applyNumberFormat="1" applyFont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right" vertical="center"/>
    </xf>
    <xf numFmtId="166" fontId="29" fillId="0" borderId="0" xfId="2" applyNumberFormat="1" applyFont="1" applyAlignment="1">
      <alignment vertical="center"/>
    </xf>
    <xf numFmtId="37" fontId="24" fillId="0" borderId="0" xfId="3" applyNumberFormat="1" applyFont="1" applyAlignment="1">
      <alignment vertical="center"/>
    </xf>
    <xf numFmtId="165" fontId="22" fillId="0" borderId="0" xfId="3" applyFont="1" applyAlignment="1">
      <alignment vertical="center"/>
    </xf>
    <xf numFmtId="165" fontId="22" fillId="0" borderId="0" xfId="3" applyFont="1" applyAlignment="1">
      <alignment horizontal="right" vertical="center"/>
    </xf>
    <xf numFmtId="170" fontId="8" fillId="0" borderId="0" xfId="3" applyNumberFormat="1" applyFont="1" applyBorder="1" applyAlignment="1">
      <alignment vertical="center"/>
    </xf>
    <xf numFmtId="0" fontId="22" fillId="0" borderId="0" xfId="2" quotePrefix="1" applyFont="1" applyAlignment="1">
      <alignment horizontal="left" vertical="center"/>
    </xf>
    <xf numFmtId="43" fontId="8" fillId="0" borderId="0" xfId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0" fontId="10" fillId="0" borderId="0" xfId="2" quotePrefix="1" applyFont="1" applyAlignment="1">
      <alignment horizontal="right" vertical="center"/>
    </xf>
    <xf numFmtId="166" fontId="29" fillId="0" borderId="0" xfId="2" applyNumberFormat="1" applyFont="1" applyAlignment="1">
      <alignment horizontal="center" vertical="center"/>
    </xf>
    <xf numFmtId="166" fontId="24" fillId="0" borderId="0" xfId="3" applyNumberFormat="1" applyFont="1" applyAlignment="1">
      <alignment vertical="center"/>
    </xf>
    <xf numFmtId="166" fontId="24" fillId="0" borderId="0" xfId="3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9" fontId="8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wrapText="1"/>
    </xf>
    <xf numFmtId="165" fontId="10" fillId="0" borderId="0" xfId="1" applyNumberFormat="1" applyFont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37" fontId="22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43" fontId="8" fillId="0" borderId="2" xfId="1" applyFont="1" applyBorder="1" applyAlignment="1">
      <alignment horizontal="right" vertical="center"/>
    </xf>
    <xf numFmtId="43" fontId="8" fillId="0" borderId="2" xfId="1" applyFont="1" applyBorder="1" applyAlignment="1">
      <alignment vertical="center"/>
    </xf>
    <xf numFmtId="37" fontId="10" fillId="0" borderId="0" xfId="2" applyNumberFormat="1" applyFont="1" applyAlignment="1">
      <alignment horizontal="left" vertical="top" wrapText="1"/>
    </xf>
    <xf numFmtId="165" fontId="10" fillId="0" borderId="3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left" vertical="center"/>
    </xf>
    <xf numFmtId="165" fontId="8" fillId="0" borderId="0" xfId="3" applyFont="1" applyAlignment="1">
      <alignment horizontal="left" vertical="center"/>
    </xf>
    <xf numFmtId="0" fontId="22" fillId="0" borderId="0" xfId="2" applyFont="1" applyAlignment="1">
      <alignment horizontal="left" vertical="center"/>
    </xf>
    <xf numFmtId="165" fontId="10" fillId="0" borderId="0" xfId="3" applyFont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65" fontId="10" fillId="0" borderId="0" xfId="3" applyFont="1" applyFill="1" applyAlignment="1">
      <alignment horizontal="right" vertical="center"/>
    </xf>
    <xf numFmtId="169" fontId="8" fillId="0" borderId="0" xfId="3" applyNumberFormat="1" applyFont="1" applyAlignment="1">
      <alignment horizontal="left" vertical="center"/>
    </xf>
    <xf numFmtId="43" fontId="10" fillId="0" borderId="0" xfId="1" applyFont="1" applyFill="1" applyAlignment="1">
      <alignment horizontal="right" vertical="center"/>
    </xf>
    <xf numFmtId="43" fontId="8" fillId="0" borderId="4" xfId="1" applyFont="1" applyBorder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43" fontId="24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165" fontId="10" fillId="0" borderId="1" xfId="3" applyFont="1" applyFill="1" applyBorder="1" applyAlignment="1">
      <alignment horizontal="right" vertical="center"/>
    </xf>
    <xf numFmtId="170" fontId="10" fillId="0" borderId="1" xfId="3" applyNumberFormat="1" applyFont="1" applyFill="1" applyBorder="1" applyAlignment="1">
      <alignment vertical="center"/>
    </xf>
    <xf numFmtId="43" fontId="8" fillId="0" borderId="1" xfId="1" applyFont="1" applyBorder="1" applyAlignment="1">
      <alignment horizontal="right" vertical="center"/>
    </xf>
    <xf numFmtId="165" fontId="10" fillId="0" borderId="3" xfId="3" applyFont="1" applyFill="1" applyBorder="1" applyAlignment="1">
      <alignment vertical="center"/>
    </xf>
    <xf numFmtId="43" fontId="8" fillId="0" borderId="3" xfId="1" applyFont="1" applyBorder="1" applyAlignment="1">
      <alignment vertical="center"/>
    </xf>
    <xf numFmtId="165" fontId="10" fillId="0" borderId="0" xfId="3" applyFont="1" applyFill="1" applyBorder="1" applyAlignment="1">
      <alignment vertical="center"/>
    </xf>
    <xf numFmtId="0" fontId="10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37" fontId="10" fillId="0" borderId="0" xfId="2" applyNumberFormat="1" applyFont="1" applyAlignment="1">
      <alignment horizontal="left" vertical="top" wrapText="1"/>
    </xf>
    <xf numFmtId="0" fontId="4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8" fillId="0" borderId="1" xfId="3" applyNumberFormat="1" applyFont="1" applyBorder="1" applyAlignment="1">
      <alignment horizontal="right" vertical="top"/>
    </xf>
    <xf numFmtId="37" fontId="8" fillId="0" borderId="2" xfId="3" applyNumberFormat="1" applyFont="1" applyBorder="1" applyAlignment="1">
      <alignment horizontal="center" vertical="top" wrapText="1"/>
    </xf>
    <xf numFmtId="0" fontId="5" fillId="0" borderId="1" xfId="5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5" fillId="0" borderId="2" xfId="5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/>
    </xf>
    <xf numFmtId="166" fontId="5" fillId="0" borderId="2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166" fontId="11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11" fillId="0" borderId="2" xfId="5" applyNumberFormat="1" applyFont="1" applyBorder="1" applyAlignment="1">
      <alignment horizontal="center" vertical="center"/>
    </xf>
    <xf numFmtId="164" fontId="8" fillId="0" borderId="2" xfId="3" applyNumberFormat="1" applyFont="1" applyBorder="1" applyAlignment="1">
      <alignment horizontal="center" vertical="center" wrapText="1"/>
    </xf>
    <xf numFmtId="165" fontId="8" fillId="0" borderId="2" xfId="3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649</xdr:row>
      <xdr:rowOff>3657600</xdr:rowOff>
    </xdr:from>
    <xdr:to>
      <xdr:col>5</xdr:col>
      <xdr:colOff>0</xdr:colOff>
      <xdr:row>649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DATA_EXPEN_BG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et_"/>
      <sheetName val="10-1 Media"/>
      <sheetName val="10-cut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8"/>
  <sheetViews>
    <sheetView view="pageBreakPreview" topLeftCell="A132" zoomScale="175" zoomScaleNormal="85" zoomScaleSheetLayoutView="175" workbookViewId="0">
      <selection activeCell="F94" sqref="F94"/>
    </sheetView>
  </sheetViews>
  <sheetFormatPr defaultColWidth="8.140625" defaultRowHeight="18"/>
  <cols>
    <col min="1" max="2" width="1.140625" style="6" customWidth="1"/>
    <col min="3" max="3" width="33.28515625" style="6" customWidth="1"/>
    <col min="4" max="4" width="2.42578125" style="4" customWidth="1"/>
    <col min="5" max="5" width="0.28515625" style="8" customWidth="1"/>
    <col min="6" max="6" width="0.85546875" style="8" customWidth="1"/>
    <col min="7" max="7" width="13.5703125" style="9" customWidth="1"/>
    <col min="8" max="8" width="0.85546875" style="5" customWidth="1"/>
    <col min="9" max="9" width="12" style="9" customWidth="1"/>
    <col min="10" max="10" width="0.85546875" style="5" customWidth="1"/>
    <col min="11" max="11" width="12.5703125" style="5" customWidth="1"/>
    <col min="12" max="12" width="0.85546875" style="6" customWidth="1"/>
    <col min="13" max="13" width="12" style="6" customWidth="1"/>
    <col min="14" max="16384" width="8.140625" style="6"/>
  </cols>
  <sheetData>
    <row r="1" spans="1:13" s="1" customFormat="1" ht="21.95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7" t="s">
        <v>90</v>
      </c>
    </row>
    <row r="2" spans="1:13" s="1" customFormat="1" ht="21.95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6"/>
      <c r="L2" s="76"/>
      <c r="M2" s="77" t="s">
        <v>91</v>
      </c>
    </row>
    <row r="3" spans="1:13" s="7" customFormat="1" ht="21.95" customHeight="1">
      <c r="A3" s="278" t="s">
        <v>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3" s="1" customFormat="1" ht="21.95" customHeight="1">
      <c r="A4" s="280" t="s">
        <v>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s="1" customFormat="1" ht="21.95" customHeight="1">
      <c r="A5" s="280" t="s">
        <v>10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13" s="1" customFormat="1" ht="21.95" customHeight="1">
      <c r="A6" s="280" t="s">
        <v>170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s="2" customFormat="1" ht="18.95" customHeight="1">
      <c r="A7" s="11"/>
      <c r="B7" s="11"/>
      <c r="C7" s="11"/>
      <c r="D7" s="67"/>
      <c r="E7" s="11"/>
      <c r="F7" s="11"/>
      <c r="G7" s="11"/>
      <c r="H7" s="31"/>
      <c r="I7" s="11"/>
      <c r="J7" s="31"/>
      <c r="K7" s="31"/>
      <c r="L7" s="1"/>
      <c r="M7" s="1"/>
    </row>
    <row r="8" spans="1:13" s="2" customFormat="1" ht="23.25">
      <c r="A8" s="281" t="s">
        <v>11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</row>
    <row r="9" spans="1:13" ht="18.95" customHeight="1">
      <c r="E9" s="91"/>
      <c r="F9" s="91"/>
      <c r="G9" s="284" t="s">
        <v>12</v>
      </c>
      <c r="H9" s="284"/>
      <c r="I9" s="284"/>
      <c r="J9" s="284"/>
      <c r="K9" s="284"/>
      <c r="L9" s="284"/>
      <c r="M9" s="284"/>
    </row>
    <row r="10" spans="1:13" ht="18.95" customHeight="1">
      <c r="G10" s="282" t="s">
        <v>13</v>
      </c>
      <c r="H10" s="282"/>
      <c r="I10" s="282"/>
      <c r="J10" s="171"/>
      <c r="K10" s="282" t="s">
        <v>14</v>
      </c>
      <c r="L10" s="282"/>
      <c r="M10" s="282"/>
    </row>
    <row r="11" spans="1:13" ht="18.95" customHeight="1">
      <c r="D11" s="276"/>
      <c r="E11" s="276"/>
      <c r="G11" s="226" t="s">
        <v>171</v>
      </c>
      <c r="H11" s="171"/>
      <c r="I11" s="226" t="s">
        <v>15</v>
      </c>
      <c r="J11" s="171"/>
      <c r="K11" s="226" t="s">
        <v>171</v>
      </c>
      <c r="L11" s="171"/>
      <c r="M11" s="226" t="s">
        <v>15</v>
      </c>
    </row>
    <row r="12" spans="1:13" ht="18.95" customHeight="1">
      <c r="C12" s="276" t="s">
        <v>46</v>
      </c>
      <c r="D12" s="276"/>
      <c r="E12" s="276"/>
      <c r="F12" s="276"/>
      <c r="G12" s="227" t="s">
        <v>172</v>
      </c>
      <c r="H12" s="171"/>
      <c r="I12" s="227" t="s">
        <v>125</v>
      </c>
      <c r="J12" s="171"/>
      <c r="K12" s="227" t="s">
        <v>172</v>
      </c>
      <c r="L12" s="171"/>
      <c r="M12" s="227" t="s">
        <v>125</v>
      </c>
    </row>
    <row r="13" spans="1:13" s="228" customFormat="1" ht="18.95" customHeight="1">
      <c r="A13" s="228" t="s">
        <v>16</v>
      </c>
      <c r="D13" s="229"/>
      <c r="E13" s="230"/>
      <c r="F13" s="230"/>
      <c r="G13" s="231"/>
      <c r="H13" s="232"/>
      <c r="I13" s="231"/>
      <c r="J13" s="232"/>
      <c r="K13" s="232"/>
      <c r="M13" s="233"/>
    </row>
    <row r="14" spans="1:13" ht="18.95" customHeight="1">
      <c r="B14" s="181" t="s">
        <v>17</v>
      </c>
      <c r="C14" s="181"/>
      <c r="D14" s="4">
        <v>5</v>
      </c>
      <c r="E14" s="91"/>
      <c r="F14" s="91"/>
      <c r="G14" s="92">
        <v>9276750.5</v>
      </c>
      <c r="H14" s="92"/>
      <c r="I14" s="93">
        <v>1173605.2499999995</v>
      </c>
      <c r="J14" s="92"/>
      <c r="K14" s="92">
        <v>7511586.9000000004</v>
      </c>
      <c r="L14" s="92"/>
      <c r="M14" s="93">
        <v>501879.19</v>
      </c>
    </row>
    <row r="15" spans="1:13" ht="18.95" customHeight="1">
      <c r="B15" s="181" t="s">
        <v>18</v>
      </c>
      <c r="C15" s="181"/>
      <c r="D15" s="4">
        <v>6</v>
      </c>
      <c r="E15" s="91"/>
      <c r="F15" s="91"/>
      <c r="G15" s="92">
        <v>144980220.45999998</v>
      </c>
      <c r="H15" s="92"/>
      <c r="I15" s="93">
        <v>79506782.620000005</v>
      </c>
      <c r="J15" s="92"/>
      <c r="K15" s="92">
        <v>3641192.1399999997</v>
      </c>
      <c r="L15" s="92"/>
      <c r="M15" s="93">
        <v>2490518.48</v>
      </c>
    </row>
    <row r="16" spans="1:13" ht="18.95" customHeight="1">
      <c r="B16" s="181" t="s">
        <v>146</v>
      </c>
      <c r="C16" s="181"/>
      <c r="D16" s="4">
        <v>7</v>
      </c>
      <c r="E16" s="91"/>
      <c r="F16" s="91"/>
      <c r="G16" s="234">
        <v>0</v>
      </c>
      <c r="H16" s="92"/>
      <c r="I16" s="234">
        <v>0</v>
      </c>
      <c r="J16" s="92"/>
      <c r="K16" s="234">
        <v>0</v>
      </c>
      <c r="L16" s="92"/>
      <c r="M16" s="93">
        <v>18000000</v>
      </c>
    </row>
    <row r="17" spans="1:13" ht="18.95" customHeight="1">
      <c r="B17" s="181" t="s">
        <v>19</v>
      </c>
      <c r="C17" s="181"/>
      <c r="D17" s="4">
        <v>8</v>
      </c>
      <c r="E17" s="91"/>
      <c r="F17" s="91"/>
      <c r="G17" s="178">
        <v>289097766.58999997</v>
      </c>
      <c r="H17" s="92"/>
      <c r="I17" s="93">
        <v>361728663.38</v>
      </c>
      <c r="J17" s="92"/>
      <c r="K17" s="92">
        <v>34184722.239999995</v>
      </c>
      <c r="L17" s="93"/>
      <c r="M17" s="93">
        <v>37661621.039999999</v>
      </c>
    </row>
    <row r="18" spans="1:13" ht="18.95" customHeight="1">
      <c r="B18" s="181" t="s">
        <v>20</v>
      </c>
      <c r="C18" s="181"/>
      <c r="E18" s="91"/>
      <c r="F18" s="91"/>
      <c r="G18" s="210">
        <v>1948150.6199999999</v>
      </c>
      <c r="H18" s="92"/>
      <c r="I18" s="93">
        <v>918752.94</v>
      </c>
      <c r="J18" s="92"/>
      <c r="K18" s="92">
        <v>327259.8</v>
      </c>
      <c r="L18" s="93"/>
      <c r="M18" s="93">
        <v>243800.97</v>
      </c>
    </row>
    <row r="19" spans="1:13" ht="18.95" customHeight="1">
      <c r="C19" s="235" t="s">
        <v>21</v>
      </c>
      <c r="E19" s="193"/>
      <c r="F19" s="193"/>
      <c r="G19" s="176">
        <v>445302888.16999984</v>
      </c>
      <c r="H19" s="92"/>
      <c r="I19" s="176">
        <v>443327804.19</v>
      </c>
      <c r="J19" s="92"/>
      <c r="K19" s="176">
        <v>45664761.079999991</v>
      </c>
      <c r="L19" s="92"/>
      <c r="M19" s="176">
        <v>58897819.679999992</v>
      </c>
    </row>
    <row r="20" spans="1:13" ht="18.95" customHeight="1">
      <c r="A20" s="228" t="s">
        <v>22</v>
      </c>
      <c r="E20" s="193"/>
      <c r="F20" s="193"/>
      <c r="G20" s="179"/>
      <c r="H20" s="179"/>
      <c r="I20" s="180"/>
      <c r="J20" s="179"/>
      <c r="K20" s="179"/>
      <c r="L20" s="179"/>
      <c r="M20" s="180"/>
    </row>
    <row r="21" spans="1:13" ht="18.95" customHeight="1">
      <c r="B21" s="181" t="s">
        <v>23</v>
      </c>
      <c r="C21" s="181"/>
      <c r="D21" s="4">
        <v>9</v>
      </c>
      <c r="E21" s="193"/>
      <c r="F21" s="193"/>
      <c r="G21" s="198">
        <v>0</v>
      </c>
      <c r="H21" s="174"/>
      <c r="I21" s="198">
        <v>0</v>
      </c>
      <c r="J21" s="179"/>
      <c r="K21" s="92">
        <v>571429737.05999994</v>
      </c>
      <c r="L21" s="179"/>
      <c r="M21" s="92">
        <v>290179737.06</v>
      </c>
    </row>
    <row r="22" spans="1:13" ht="18.95" customHeight="1">
      <c r="B22" s="181" t="s">
        <v>24</v>
      </c>
      <c r="C22" s="181"/>
      <c r="D22" s="4">
        <v>10</v>
      </c>
      <c r="E22" s="193"/>
      <c r="F22" s="193"/>
      <c r="G22" s="236">
        <v>50000</v>
      </c>
      <c r="H22" s="177"/>
      <c r="I22" s="236">
        <v>50000</v>
      </c>
      <c r="J22" s="179"/>
      <c r="K22" s="234">
        <v>0</v>
      </c>
      <c r="L22" s="174"/>
      <c r="M22" s="234">
        <v>0</v>
      </c>
    </row>
    <row r="23" spans="1:13" ht="18.95" customHeight="1">
      <c r="B23" s="181" t="s">
        <v>25</v>
      </c>
      <c r="C23" s="181"/>
      <c r="D23" s="4">
        <v>11</v>
      </c>
      <c r="E23" s="193"/>
      <c r="F23" s="193"/>
      <c r="G23" s="173">
        <v>64074662.749999985</v>
      </c>
      <c r="H23" s="198"/>
      <c r="I23" s="236">
        <v>55985525.519999996</v>
      </c>
      <c r="J23" s="179"/>
      <c r="K23" s="237">
        <v>54795075.669999987</v>
      </c>
      <c r="L23" s="237"/>
      <c r="M23" s="237">
        <v>55985525.519999996</v>
      </c>
    </row>
    <row r="24" spans="1:13" ht="18.95" customHeight="1">
      <c r="B24" s="181" t="s">
        <v>26</v>
      </c>
      <c r="C24" s="181"/>
      <c r="D24" s="4">
        <v>12</v>
      </c>
      <c r="E24" s="91"/>
      <c r="F24" s="91"/>
      <c r="G24" s="92">
        <v>495306970.44</v>
      </c>
      <c r="H24" s="179"/>
      <c r="I24" s="93">
        <v>375746403.68999994</v>
      </c>
      <c r="J24" s="179"/>
      <c r="K24" s="237">
        <v>121916283.99999997</v>
      </c>
      <c r="L24" s="237"/>
      <c r="M24" s="237">
        <v>123729017.17999999</v>
      </c>
    </row>
    <row r="25" spans="1:13" ht="18.95" customHeight="1">
      <c r="B25" s="181" t="s">
        <v>27</v>
      </c>
      <c r="C25" s="181"/>
      <c r="D25" s="4">
        <v>13</v>
      </c>
      <c r="E25" s="91"/>
      <c r="F25" s="91"/>
      <c r="G25" s="92">
        <v>10139838.199999999</v>
      </c>
      <c r="H25" s="179"/>
      <c r="I25" s="93">
        <v>11146336.370000001</v>
      </c>
      <c r="J25" s="179"/>
      <c r="K25" s="237">
        <v>482715.44</v>
      </c>
      <c r="L25" s="237"/>
      <c r="M25" s="237">
        <v>521311.47</v>
      </c>
    </row>
    <row r="26" spans="1:13" ht="18.95" customHeight="1">
      <c r="B26" s="181" t="s">
        <v>28</v>
      </c>
      <c r="C26" s="181"/>
      <c r="D26" s="4">
        <v>14</v>
      </c>
      <c r="E26" s="91"/>
      <c r="F26" s="91"/>
      <c r="G26" s="92">
        <v>2679586.38</v>
      </c>
      <c r="H26" s="179"/>
      <c r="I26" s="93">
        <v>2903769.16</v>
      </c>
      <c r="J26" s="179"/>
      <c r="K26" s="237">
        <v>8225.8300000000745</v>
      </c>
      <c r="L26" s="237"/>
      <c r="M26" s="237">
        <v>11613.090000000084</v>
      </c>
    </row>
    <row r="27" spans="1:13" ht="18.95" customHeight="1">
      <c r="B27" s="181" t="s">
        <v>29</v>
      </c>
      <c r="C27" s="181"/>
      <c r="D27" s="4">
        <v>15</v>
      </c>
      <c r="E27" s="91"/>
      <c r="F27" s="91"/>
      <c r="G27" s="92">
        <v>3751102.32</v>
      </c>
      <c r="H27" s="179"/>
      <c r="I27" s="93">
        <v>2567333.4299999997</v>
      </c>
      <c r="J27" s="179"/>
      <c r="K27" s="92">
        <v>591170.9</v>
      </c>
      <c r="L27" s="180"/>
      <c r="M27" s="93">
        <v>574304.84</v>
      </c>
    </row>
    <row r="28" spans="1:13" ht="18.95" customHeight="1">
      <c r="B28" s="181" t="s">
        <v>30</v>
      </c>
      <c r="C28" s="181"/>
      <c r="D28" s="238">
        <v>16</v>
      </c>
      <c r="G28" s="92">
        <v>39479171.480000004</v>
      </c>
      <c r="H28" s="179"/>
      <c r="I28" s="93">
        <v>41428140.880000003</v>
      </c>
      <c r="J28" s="179"/>
      <c r="K28" s="92">
        <v>312400</v>
      </c>
      <c r="L28" s="179"/>
      <c r="M28" s="93">
        <v>312400</v>
      </c>
    </row>
    <row r="29" spans="1:13" ht="18.95" customHeight="1">
      <c r="C29" s="235" t="s">
        <v>31</v>
      </c>
      <c r="G29" s="175">
        <v>615481331.57000005</v>
      </c>
      <c r="H29" s="179"/>
      <c r="I29" s="175">
        <v>489827509.05000001</v>
      </c>
      <c r="J29" s="179"/>
      <c r="K29" s="175">
        <v>749535608.89999998</v>
      </c>
      <c r="L29" s="179"/>
      <c r="M29" s="175">
        <v>471313909.15999997</v>
      </c>
    </row>
    <row r="30" spans="1:13" ht="18.95" customHeight="1" thickBot="1">
      <c r="A30" s="228" t="s">
        <v>32</v>
      </c>
      <c r="E30" s="91"/>
      <c r="F30" s="91"/>
      <c r="G30" s="217">
        <v>1060784219.74</v>
      </c>
      <c r="H30" s="179"/>
      <c r="I30" s="217">
        <v>933155313.23999977</v>
      </c>
      <c r="J30" s="179"/>
      <c r="K30" s="217">
        <v>795200369.98000002</v>
      </c>
      <c r="L30" s="179"/>
      <c r="M30" s="217">
        <v>530211728.83999997</v>
      </c>
    </row>
    <row r="31" spans="1:13" s="54" customFormat="1" ht="18.95" customHeight="1" thickTop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s="54" customFormat="1" ht="18.9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13" s="54" customFormat="1" ht="18.9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s="54" customFormat="1" ht="18.9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54" customFormat="1" ht="18.9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13" s="54" customFormat="1" ht="18.9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13" s="54" customFormat="1" ht="12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s="54" customFormat="1" ht="18.9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s="7" customFormat="1" ht="23.25">
      <c r="A39" s="277" t="s">
        <v>124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</row>
    <row r="40" spans="1:13" s="1" customFormat="1" ht="21.95" customHeight="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6"/>
      <c r="L40" s="76"/>
      <c r="M40" s="77" t="s">
        <v>90</v>
      </c>
    </row>
    <row r="41" spans="1:13" s="1" customFormat="1" ht="21.95" customHeight="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6"/>
      <c r="L41" s="76"/>
      <c r="M41" s="77" t="s">
        <v>91</v>
      </c>
    </row>
    <row r="42" spans="1:13" s="7" customFormat="1" ht="21.95" customHeight="1">
      <c r="A42" s="278" t="s">
        <v>5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</row>
    <row r="43" spans="1:13" s="7" customFormat="1" ht="21.95" customHeight="1">
      <c r="A43" s="280" t="s">
        <v>33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</row>
    <row r="44" spans="1:13" s="7" customFormat="1" ht="21.95" customHeight="1">
      <c r="A44" s="280" t="s">
        <v>34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</row>
    <row r="45" spans="1:13" s="7" customFormat="1" ht="21.95" customHeight="1">
      <c r="A45" s="280" t="s">
        <v>170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</row>
    <row r="46" spans="1:13" s="7" customFormat="1" ht="18.95" customHeight="1">
      <c r="A46" s="53"/>
      <c r="B46" s="53"/>
      <c r="C46" s="53"/>
      <c r="D46" s="52"/>
      <c r="E46" s="53"/>
      <c r="F46" s="53"/>
      <c r="G46" s="53"/>
      <c r="H46" s="32"/>
      <c r="I46" s="53"/>
      <c r="J46" s="32"/>
      <c r="K46" s="32"/>
    </row>
    <row r="47" spans="1:13" s="7" customFormat="1" ht="23.25">
      <c r="A47" s="281" t="s">
        <v>35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</row>
    <row r="48" spans="1:13" ht="18.95" customHeight="1">
      <c r="E48" s="91"/>
      <c r="F48" s="91"/>
      <c r="G48" s="284" t="s">
        <v>12</v>
      </c>
      <c r="H48" s="284"/>
      <c r="I48" s="284"/>
      <c r="J48" s="284"/>
      <c r="K48" s="284"/>
      <c r="L48" s="284"/>
      <c r="M48" s="284"/>
    </row>
    <row r="49" spans="1:13" ht="18.95" customHeight="1">
      <c r="G49" s="282" t="s">
        <v>13</v>
      </c>
      <c r="H49" s="282"/>
      <c r="I49" s="282"/>
      <c r="J49" s="171"/>
      <c r="K49" s="282" t="s">
        <v>14</v>
      </c>
      <c r="L49" s="282"/>
      <c r="M49" s="282"/>
    </row>
    <row r="50" spans="1:13" ht="18.95" customHeight="1">
      <c r="G50" s="226" t="s">
        <v>171</v>
      </c>
      <c r="H50" s="171"/>
      <c r="I50" s="226" t="s">
        <v>15</v>
      </c>
      <c r="J50" s="171"/>
      <c r="K50" s="226" t="s">
        <v>171</v>
      </c>
      <c r="L50" s="171"/>
      <c r="M50" s="226" t="s">
        <v>15</v>
      </c>
    </row>
    <row r="51" spans="1:13" ht="18.95" customHeight="1">
      <c r="C51" s="276" t="s">
        <v>46</v>
      </c>
      <c r="D51" s="276"/>
      <c r="E51" s="276"/>
      <c r="G51" s="227" t="s">
        <v>172</v>
      </c>
      <c r="H51" s="171"/>
      <c r="I51" s="227" t="s">
        <v>125</v>
      </c>
      <c r="J51" s="171"/>
      <c r="K51" s="227" t="s">
        <v>172</v>
      </c>
      <c r="L51" s="171"/>
      <c r="M51" s="227" t="s">
        <v>125</v>
      </c>
    </row>
    <row r="52" spans="1:13" s="228" customFormat="1" ht="18.95" customHeight="1">
      <c r="A52" s="228" t="s">
        <v>36</v>
      </c>
      <c r="D52" s="229"/>
      <c r="E52" s="239"/>
      <c r="F52" s="239"/>
      <c r="G52" s="240"/>
      <c r="H52" s="240"/>
      <c r="I52" s="240"/>
      <c r="J52" s="240"/>
      <c r="K52" s="240"/>
      <c r="L52" s="240"/>
      <c r="M52" s="241"/>
    </row>
    <row r="53" spans="1:13" ht="18.95" customHeight="1">
      <c r="B53" s="6" t="s">
        <v>147</v>
      </c>
      <c r="D53" s="6"/>
      <c r="E53" s="6"/>
      <c r="F53" s="6"/>
      <c r="G53" s="6"/>
      <c r="H53" s="6"/>
      <c r="I53" s="6"/>
      <c r="J53" s="6"/>
      <c r="K53" s="6"/>
      <c r="M53" s="172"/>
    </row>
    <row r="54" spans="1:13" ht="18.95" customHeight="1">
      <c r="C54" s="6" t="s">
        <v>127</v>
      </c>
      <c r="D54" s="6">
        <v>17</v>
      </c>
      <c r="E54" s="91"/>
      <c r="F54" s="91"/>
      <c r="G54" s="92">
        <v>118716338.72</v>
      </c>
      <c r="H54" s="92"/>
      <c r="I54" s="242">
        <v>249432456.65000001</v>
      </c>
      <c r="J54" s="92"/>
      <c r="K54" s="242">
        <v>52598679.280000001</v>
      </c>
      <c r="L54" s="92"/>
      <c r="M54" s="242">
        <v>46332212.149999999</v>
      </c>
    </row>
    <row r="55" spans="1:13" ht="18.95" customHeight="1">
      <c r="B55" s="243" t="s">
        <v>37</v>
      </c>
      <c r="D55" s="4">
        <v>18</v>
      </c>
      <c r="E55" s="91"/>
      <c r="F55" s="91"/>
      <c r="G55" s="92">
        <v>14490972.849999998</v>
      </c>
      <c r="H55" s="92"/>
      <c r="I55" s="92">
        <v>10165369.529999999</v>
      </c>
      <c r="J55" s="92"/>
      <c r="K55" s="92">
        <v>3795421.7699999996</v>
      </c>
      <c r="L55" s="92"/>
      <c r="M55" s="244">
        <v>1219865.6599999999</v>
      </c>
    </row>
    <row r="56" spans="1:13" ht="18.95" customHeight="1">
      <c r="B56" s="243" t="s">
        <v>148</v>
      </c>
      <c r="D56" s="4">
        <v>19</v>
      </c>
      <c r="E56" s="91"/>
      <c r="F56" s="91"/>
      <c r="G56" s="92">
        <v>904178.92</v>
      </c>
      <c r="H56" s="92"/>
      <c r="I56" s="92">
        <v>28000000</v>
      </c>
      <c r="J56" s="92"/>
      <c r="K56" s="245">
        <v>0</v>
      </c>
      <c r="L56" s="92"/>
      <c r="M56" s="246">
        <v>0</v>
      </c>
    </row>
    <row r="57" spans="1:13" ht="18.95" customHeight="1">
      <c r="B57" s="6" t="s">
        <v>126</v>
      </c>
      <c r="D57" s="6"/>
      <c r="E57" s="243"/>
      <c r="F57" s="243"/>
      <c r="G57" s="173"/>
      <c r="H57" s="247"/>
      <c r="I57" s="172"/>
      <c r="J57" s="247"/>
      <c r="K57" s="242"/>
      <c r="L57" s="247"/>
      <c r="M57" s="246"/>
    </row>
    <row r="58" spans="1:13" ht="18.95" customHeight="1">
      <c r="C58" s="243" t="s">
        <v>199</v>
      </c>
      <c r="D58" s="6">
        <v>20</v>
      </c>
      <c r="E58" s="243"/>
      <c r="F58" s="243"/>
      <c r="G58" s="242">
        <v>17662941.039999999</v>
      </c>
      <c r="H58" s="92"/>
      <c r="I58" s="242">
        <v>12048046.41</v>
      </c>
      <c r="J58" s="248"/>
      <c r="K58" s="92">
        <v>7576943.5099999998</v>
      </c>
      <c r="L58" s="174"/>
      <c r="M58" s="246">
        <v>0</v>
      </c>
    </row>
    <row r="59" spans="1:13" ht="18.95" customHeight="1">
      <c r="B59" s="6" t="s">
        <v>38</v>
      </c>
      <c r="C59" s="243" t="s">
        <v>198</v>
      </c>
      <c r="D59" s="4">
        <v>21</v>
      </c>
      <c r="E59" s="243"/>
      <c r="F59" s="243"/>
      <c r="G59" s="92">
        <v>2477534.48</v>
      </c>
      <c r="I59" s="242">
        <v>2913671.86</v>
      </c>
      <c r="K59" s="242">
        <v>184058.27000000005</v>
      </c>
      <c r="L59" s="92"/>
      <c r="M59" s="242">
        <v>192497.46</v>
      </c>
    </row>
    <row r="60" spans="1:13" ht="18.95" customHeight="1">
      <c r="A60" s="243"/>
      <c r="B60" s="243" t="s">
        <v>128</v>
      </c>
      <c r="C60" s="243"/>
      <c r="D60" s="249"/>
      <c r="E60" s="243"/>
      <c r="F60" s="243"/>
      <c r="G60" s="92">
        <v>442225.53</v>
      </c>
      <c r="I60" s="250">
        <v>134428.79999999999</v>
      </c>
      <c r="K60" s="246">
        <v>0</v>
      </c>
      <c r="L60" s="174"/>
      <c r="M60" s="246">
        <v>0</v>
      </c>
    </row>
    <row r="61" spans="1:13" ht="18.95" customHeight="1">
      <c r="B61" s="243" t="s">
        <v>153</v>
      </c>
      <c r="C61" s="243"/>
      <c r="D61" s="251">
        <v>22</v>
      </c>
      <c r="E61" s="243"/>
      <c r="F61" s="243"/>
      <c r="G61" s="92">
        <v>7642936.9900000002</v>
      </c>
      <c r="I61" s="250">
        <v>7378828.4900000002</v>
      </c>
      <c r="K61" s="246">
        <v>0</v>
      </c>
      <c r="L61" s="92"/>
      <c r="M61" s="246">
        <v>0</v>
      </c>
    </row>
    <row r="62" spans="1:13" ht="18.95" customHeight="1">
      <c r="B62" s="243" t="s">
        <v>39</v>
      </c>
      <c r="C62" s="243"/>
      <c r="D62" s="251"/>
      <c r="E62" s="243"/>
      <c r="F62" s="243"/>
      <c r="G62" s="92">
        <v>394004.96</v>
      </c>
      <c r="I62" s="250">
        <v>649812.98</v>
      </c>
      <c r="K62" s="250">
        <v>105025.26000000001</v>
      </c>
      <c r="L62" s="92"/>
      <c r="M62" s="250">
        <v>320709.59000000003</v>
      </c>
    </row>
    <row r="63" spans="1:13" ht="18.95" customHeight="1">
      <c r="B63" s="243"/>
      <c r="C63" s="252" t="s">
        <v>40</v>
      </c>
      <c r="D63" s="251"/>
      <c r="E63" s="243"/>
      <c r="F63" s="243"/>
      <c r="G63" s="175">
        <v>162731133.49000001</v>
      </c>
      <c r="I63" s="175">
        <v>310722614.72000003</v>
      </c>
      <c r="K63" s="176">
        <v>64260128.089999996</v>
      </c>
      <c r="L63" s="92"/>
      <c r="M63" s="175">
        <v>48065284.859999999</v>
      </c>
    </row>
    <row r="64" spans="1:13" ht="18.95" customHeight="1">
      <c r="A64" s="252" t="s">
        <v>41</v>
      </c>
      <c r="C64" s="243"/>
      <c r="D64" s="251"/>
      <c r="E64" s="243"/>
      <c r="F64" s="243"/>
      <c r="G64" s="92"/>
      <c r="I64" s="92"/>
      <c r="K64" s="92"/>
      <c r="L64" s="92"/>
      <c r="M64" s="93"/>
    </row>
    <row r="65" spans="1:13" ht="18.95" customHeight="1">
      <c r="A65" s="252"/>
      <c r="B65" s="6" t="s">
        <v>200</v>
      </c>
      <c r="C65" s="243"/>
      <c r="D65" s="6">
        <v>20</v>
      </c>
      <c r="E65" s="243"/>
      <c r="F65" s="243"/>
      <c r="G65" s="92">
        <v>51892097.579999998</v>
      </c>
      <c r="I65" s="92">
        <v>3912433.29</v>
      </c>
      <c r="K65" s="172">
        <v>51892097.579999998</v>
      </c>
      <c r="L65" s="174"/>
      <c r="M65" s="246">
        <v>0</v>
      </c>
    </row>
    <row r="66" spans="1:13" ht="18.95" customHeight="1">
      <c r="B66" s="6" t="s">
        <v>42</v>
      </c>
      <c r="C66" s="243"/>
      <c r="D66" s="4">
        <v>21</v>
      </c>
      <c r="E66" s="243"/>
      <c r="F66" s="243"/>
      <c r="G66" s="253">
        <v>2345819.8099999996</v>
      </c>
      <c r="H66" s="253"/>
      <c r="I66" s="253">
        <v>3378280.89</v>
      </c>
      <c r="J66" s="253"/>
      <c r="K66" s="177">
        <v>4246.5499999999593</v>
      </c>
      <c r="L66" s="178"/>
      <c r="M66" s="242">
        <v>95334.63</v>
      </c>
    </row>
    <row r="67" spans="1:13" ht="18.95" customHeight="1">
      <c r="A67" s="243"/>
      <c r="B67" s="243" t="s">
        <v>205</v>
      </c>
      <c r="C67" s="243"/>
      <c r="D67" s="251">
        <v>23</v>
      </c>
      <c r="E67" s="243"/>
      <c r="F67" s="243"/>
      <c r="G67" s="92">
        <v>3579419.0400000005</v>
      </c>
      <c r="I67" s="92">
        <v>3388730.1</v>
      </c>
      <c r="K67" s="177">
        <v>2955854.47</v>
      </c>
      <c r="L67" s="92"/>
      <c r="M67" s="93">
        <v>2871524.17</v>
      </c>
    </row>
    <row r="68" spans="1:13" ht="18.95" customHeight="1">
      <c r="A68" s="243"/>
      <c r="B68" s="243" t="s">
        <v>30</v>
      </c>
      <c r="C68" s="243"/>
      <c r="D68" s="251"/>
      <c r="E68" s="243"/>
      <c r="F68" s="243"/>
      <c r="G68" s="92">
        <v>50000</v>
      </c>
      <c r="I68" s="246">
        <v>0</v>
      </c>
      <c r="J68" s="246"/>
      <c r="K68" s="246">
        <v>0</v>
      </c>
      <c r="L68" s="246"/>
      <c r="M68" s="246">
        <v>0</v>
      </c>
    </row>
    <row r="69" spans="1:13" ht="18.95" customHeight="1">
      <c r="B69" s="243"/>
      <c r="C69" s="252" t="s">
        <v>43</v>
      </c>
      <c r="D69" s="251"/>
      <c r="E69" s="6"/>
      <c r="F69" s="6"/>
      <c r="G69" s="176">
        <v>57867336.429999992</v>
      </c>
      <c r="I69" s="176">
        <v>10679444.280000001</v>
      </c>
      <c r="K69" s="175">
        <v>54852198.599999994</v>
      </c>
      <c r="L69" s="92"/>
      <c r="M69" s="175">
        <v>2966858.8</v>
      </c>
    </row>
    <row r="70" spans="1:13" ht="18.95" customHeight="1">
      <c r="A70" s="252" t="s">
        <v>44</v>
      </c>
      <c r="B70" s="243"/>
      <c r="C70" s="243"/>
      <c r="D70" s="251"/>
      <c r="E70" s="6"/>
      <c r="F70" s="6"/>
      <c r="G70" s="254">
        <v>220598469.92000002</v>
      </c>
      <c r="H70" s="172"/>
      <c r="I70" s="254">
        <v>321402059</v>
      </c>
      <c r="J70" s="172"/>
      <c r="K70" s="255">
        <v>119112326.69</v>
      </c>
      <c r="L70" s="177"/>
      <c r="M70" s="254">
        <v>51032143.659999996</v>
      </c>
    </row>
    <row r="71" spans="1:13" s="7" customFormat="1" ht="18.9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2" spans="1:13" s="7" customFormat="1" ht="18.9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3" s="7" customFormat="1" ht="18.9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</row>
    <row r="74" spans="1:13" s="7" customFormat="1" ht="18.9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</row>
    <row r="75" spans="1:13" s="7" customFormat="1" ht="18.9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</row>
    <row r="76" spans="1:13" s="7" customFormat="1" ht="18.9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</row>
    <row r="77" spans="1:13" s="7" customFormat="1" ht="12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</row>
    <row r="78" spans="1:13" s="3" customFormat="1" ht="23.25">
      <c r="A78" s="277" t="s">
        <v>124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</row>
    <row r="79" spans="1:13" s="1" customFormat="1" ht="21.95" customHeight="1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6"/>
      <c r="L79" s="76"/>
      <c r="M79" s="77" t="s">
        <v>90</v>
      </c>
    </row>
    <row r="80" spans="1:13" s="1" customFormat="1" ht="21.95" customHeight="1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6"/>
      <c r="L80" s="76"/>
      <c r="M80" s="77" t="s">
        <v>91</v>
      </c>
    </row>
    <row r="81" spans="1:13" s="3" customFormat="1" ht="21.95" customHeight="1">
      <c r="A81" s="278" t="s">
        <v>6</v>
      </c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78"/>
      <c r="M81" s="278"/>
    </row>
    <row r="82" spans="1:13" s="3" customFormat="1" ht="21.95" customHeight="1">
      <c r="A82" s="280" t="s">
        <v>33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</row>
    <row r="83" spans="1:13" s="3" customFormat="1" ht="21.95" customHeight="1">
      <c r="A83" s="280" t="s">
        <v>34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</row>
    <row r="84" spans="1:13" s="3" customFormat="1" ht="21.95" customHeight="1">
      <c r="A84" s="280" t="s">
        <v>170</v>
      </c>
      <c r="B84" s="280"/>
      <c r="C84" s="280"/>
      <c r="D84" s="280"/>
      <c r="E84" s="280"/>
      <c r="F84" s="280"/>
      <c r="G84" s="280"/>
      <c r="H84" s="280"/>
      <c r="I84" s="280"/>
      <c r="J84" s="280"/>
      <c r="K84" s="280"/>
      <c r="L84" s="280"/>
      <c r="M84" s="280"/>
    </row>
    <row r="85" spans="1:13" s="3" customFormat="1" ht="18.95" customHeight="1">
      <c r="A85" s="11"/>
      <c r="B85" s="11"/>
      <c r="C85" s="11"/>
      <c r="D85" s="67"/>
      <c r="E85" s="11"/>
      <c r="F85" s="11"/>
      <c r="G85" s="11"/>
      <c r="H85" s="31"/>
      <c r="I85" s="11"/>
      <c r="J85" s="31"/>
      <c r="K85" s="31"/>
      <c r="L85" s="1"/>
      <c r="M85" s="1"/>
    </row>
    <row r="86" spans="1:13" s="3" customFormat="1" ht="21.95" customHeight="1">
      <c r="A86" s="281" t="s">
        <v>45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</row>
    <row r="87" spans="1:13" ht="18.95" customHeight="1">
      <c r="E87" s="91"/>
      <c r="F87" s="91"/>
      <c r="G87" s="284" t="s">
        <v>12</v>
      </c>
      <c r="H87" s="284"/>
      <c r="I87" s="284"/>
      <c r="J87" s="284"/>
      <c r="K87" s="284"/>
      <c r="L87" s="284"/>
      <c r="M87" s="284"/>
    </row>
    <row r="88" spans="1:13" ht="18.95" customHeight="1">
      <c r="G88" s="282" t="s">
        <v>13</v>
      </c>
      <c r="H88" s="282"/>
      <c r="I88" s="282"/>
      <c r="J88" s="171"/>
      <c r="K88" s="282" t="s">
        <v>14</v>
      </c>
      <c r="L88" s="282"/>
      <c r="M88" s="282"/>
    </row>
    <row r="89" spans="1:13" ht="18.95" customHeight="1">
      <c r="G89" s="226" t="s">
        <v>171</v>
      </c>
      <c r="H89" s="171"/>
      <c r="I89" s="226" t="s">
        <v>15</v>
      </c>
      <c r="J89" s="171"/>
      <c r="K89" s="226" t="s">
        <v>171</v>
      </c>
      <c r="L89" s="171"/>
      <c r="M89" s="226" t="s">
        <v>15</v>
      </c>
    </row>
    <row r="90" spans="1:13" ht="18.95" customHeight="1">
      <c r="C90" s="276" t="s">
        <v>46</v>
      </c>
      <c r="D90" s="276"/>
      <c r="E90" s="276"/>
      <c r="G90" s="227" t="s">
        <v>172</v>
      </c>
      <c r="H90" s="171"/>
      <c r="I90" s="227" t="s">
        <v>125</v>
      </c>
      <c r="J90" s="171"/>
      <c r="K90" s="227" t="s">
        <v>172</v>
      </c>
      <c r="L90" s="171"/>
      <c r="M90" s="227" t="s">
        <v>125</v>
      </c>
    </row>
    <row r="91" spans="1:13" s="228" customFormat="1" ht="18.95" customHeight="1">
      <c r="A91" s="252" t="s">
        <v>47</v>
      </c>
      <c r="B91" s="252"/>
      <c r="C91" s="252"/>
      <c r="D91" s="251"/>
      <c r="E91" s="252"/>
      <c r="F91" s="252"/>
      <c r="G91" s="240"/>
      <c r="H91" s="171"/>
      <c r="I91" s="240"/>
      <c r="J91" s="171"/>
      <c r="K91" s="240"/>
      <c r="L91" s="240"/>
      <c r="M91" s="241"/>
    </row>
    <row r="92" spans="1:13" ht="18.95" customHeight="1">
      <c r="A92" s="252" t="s">
        <v>48</v>
      </c>
      <c r="B92" s="252"/>
      <c r="C92" s="243"/>
      <c r="D92" s="251">
        <v>24</v>
      </c>
      <c r="E92" s="243"/>
      <c r="F92" s="243"/>
      <c r="G92" s="179"/>
      <c r="H92" s="179"/>
      <c r="I92" s="179"/>
      <c r="J92" s="179"/>
      <c r="K92" s="179"/>
      <c r="L92" s="179"/>
      <c r="M92" s="180"/>
    </row>
    <row r="93" spans="1:13" ht="18.95" customHeight="1">
      <c r="A93" s="243"/>
      <c r="B93" s="243" t="s">
        <v>49</v>
      </c>
      <c r="C93" s="243"/>
      <c r="D93" s="251"/>
      <c r="E93" s="243"/>
      <c r="F93" s="243"/>
      <c r="G93" s="179"/>
      <c r="H93" s="179"/>
      <c r="I93" s="179"/>
      <c r="J93" s="179"/>
      <c r="K93" s="179"/>
      <c r="L93" s="179"/>
      <c r="M93" s="180"/>
    </row>
    <row r="94" spans="1:13" ht="18.95" customHeight="1" thickBot="1">
      <c r="A94" s="243"/>
      <c r="B94" s="243"/>
      <c r="C94" s="279" t="s">
        <v>152</v>
      </c>
      <c r="D94" s="279"/>
      <c r="E94" s="243"/>
      <c r="F94" s="243"/>
      <c r="G94" s="257">
        <v>505500000</v>
      </c>
      <c r="H94" s="179"/>
      <c r="I94" s="257">
        <v>505500000</v>
      </c>
      <c r="J94" s="179"/>
      <c r="K94" s="257">
        <v>505500000</v>
      </c>
      <c r="L94" s="179"/>
      <c r="M94" s="257">
        <v>505500000</v>
      </c>
    </row>
    <row r="95" spans="1:13" s="181" customFormat="1" ht="18.95" customHeight="1" thickTop="1">
      <c r="B95" s="243" t="s">
        <v>50</v>
      </c>
      <c r="E95" s="258"/>
      <c r="F95" s="258"/>
      <c r="G95" s="179"/>
      <c r="H95" s="259"/>
      <c r="I95" s="259"/>
      <c r="J95" s="259"/>
      <c r="K95" s="259"/>
      <c r="L95" s="259"/>
      <c r="M95" s="259"/>
    </row>
    <row r="96" spans="1:13" s="181" customFormat="1" ht="18.95" customHeight="1">
      <c r="B96" s="243"/>
      <c r="C96" s="279" t="s">
        <v>187</v>
      </c>
      <c r="D96" s="279"/>
      <c r="E96" s="258"/>
      <c r="F96" s="258"/>
      <c r="G96" s="92">
        <v>439629810.5</v>
      </c>
      <c r="H96" s="259"/>
      <c r="I96" s="182"/>
      <c r="J96" s="259"/>
      <c r="K96" s="259">
        <v>439629810.5</v>
      </c>
      <c r="L96" s="259"/>
      <c r="M96" s="182"/>
    </row>
    <row r="97" spans="1:13" s="181" customFormat="1" ht="18.95" customHeight="1">
      <c r="C97" s="279" t="s">
        <v>129</v>
      </c>
      <c r="D97" s="279"/>
      <c r="E97" s="258"/>
      <c r="F97" s="258"/>
      <c r="G97" s="93"/>
      <c r="H97" s="259"/>
      <c r="I97" s="93">
        <v>337000000</v>
      </c>
      <c r="J97" s="259"/>
      <c r="K97" s="93"/>
      <c r="L97" s="259"/>
      <c r="M97" s="93">
        <v>337000000</v>
      </c>
    </row>
    <row r="98" spans="1:13" ht="18.95" customHeight="1">
      <c r="A98" s="260" t="s">
        <v>51</v>
      </c>
      <c r="B98" s="181"/>
      <c r="C98" s="181"/>
      <c r="D98" s="256"/>
      <c r="E98" s="91"/>
      <c r="F98" s="91"/>
      <c r="G98" s="261"/>
      <c r="H98" s="92"/>
      <c r="I98" s="261"/>
      <c r="J98" s="92"/>
      <c r="K98" s="93"/>
      <c r="L98" s="92"/>
      <c r="M98" s="261"/>
    </row>
    <row r="99" spans="1:13" ht="18.95" customHeight="1">
      <c r="A99" s="181"/>
      <c r="B99" s="181" t="s">
        <v>52</v>
      </c>
      <c r="C99" s="181"/>
      <c r="E99" s="91"/>
      <c r="F99" s="91"/>
      <c r="G99" s="173">
        <v>258639510.5</v>
      </c>
      <c r="H99" s="262"/>
      <c r="I99" s="173">
        <v>156009700</v>
      </c>
      <c r="J99" s="262"/>
      <c r="K99" s="173">
        <v>258639510.5</v>
      </c>
      <c r="L99" s="262"/>
      <c r="M99" s="173">
        <v>156009700</v>
      </c>
    </row>
    <row r="100" spans="1:13" ht="18.95" customHeight="1">
      <c r="A100" s="181"/>
      <c r="B100" s="181" t="s">
        <v>53</v>
      </c>
      <c r="C100" s="181"/>
      <c r="E100" s="91"/>
      <c r="F100" s="91"/>
      <c r="G100" s="183">
        <v>-18621.43</v>
      </c>
      <c r="H100" s="259"/>
      <c r="I100" s="263">
        <v>-18621.43</v>
      </c>
      <c r="J100" s="264"/>
      <c r="K100" s="182">
        <v>0</v>
      </c>
      <c r="L100" s="264"/>
      <c r="M100" s="182">
        <v>0</v>
      </c>
    </row>
    <row r="101" spans="1:13" ht="18.95" customHeight="1">
      <c r="A101" s="260" t="s">
        <v>54</v>
      </c>
      <c r="B101" s="181"/>
      <c r="C101" s="181"/>
      <c r="E101" s="91"/>
      <c r="F101" s="91"/>
      <c r="G101" s="184"/>
      <c r="H101" s="92"/>
      <c r="I101" s="184"/>
      <c r="J101" s="92"/>
      <c r="K101" s="184"/>
      <c r="L101" s="92"/>
      <c r="M101" s="93"/>
    </row>
    <row r="102" spans="1:13" ht="18.95" customHeight="1">
      <c r="A102" s="181"/>
      <c r="B102" s="181" t="s">
        <v>55</v>
      </c>
      <c r="C102" s="181"/>
      <c r="E102" s="91"/>
      <c r="F102" s="91"/>
      <c r="G102" s="265">
        <v>3531370.8699999996</v>
      </c>
      <c r="H102" s="177"/>
      <c r="I102" s="263">
        <v>3531370.8699999996</v>
      </c>
      <c r="J102" s="177"/>
      <c r="K102" s="263">
        <v>3531370.87</v>
      </c>
      <c r="L102" s="177"/>
      <c r="M102" s="263">
        <v>3531370.87</v>
      </c>
    </row>
    <row r="103" spans="1:13" ht="18.95" customHeight="1">
      <c r="A103" s="181"/>
      <c r="B103" s="181" t="s">
        <v>56</v>
      </c>
      <c r="C103" s="181"/>
      <c r="E103" s="91"/>
      <c r="F103" s="91"/>
      <c r="G103" s="265">
        <v>49801123.399999999</v>
      </c>
      <c r="H103" s="177"/>
      <c r="I103" s="263">
        <v>51804035.340000004</v>
      </c>
      <c r="J103" s="177"/>
      <c r="K103" s="263">
        <v>-25712648.579999987</v>
      </c>
      <c r="L103" s="177"/>
      <c r="M103" s="263">
        <v>-17361485.689999986</v>
      </c>
    </row>
    <row r="104" spans="1:13" ht="18.95" customHeight="1">
      <c r="A104" s="235" t="s">
        <v>57</v>
      </c>
      <c r="E104" s="91"/>
      <c r="F104" s="91"/>
      <c r="G104" s="266">
        <v>751583193.84000003</v>
      </c>
      <c r="H104" s="177"/>
      <c r="I104" s="267">
        <v>548326484.78000009</v>
      </c>
      <c r="J104" s="177"/>
      <c r="K104" s="266">
        <v>676088043.28999996</v>
      </c>
      <c r="L104" s="268"/>
      <c r="M104" s="267">
        <v>479179585.18000001</v>
      </c>
    </row>
    <row r="105" spans="1:13" ht="18.95" customHeight="1">
      <c r="A105" s="228" t="s">
        <v>58</v>
      </c>
      <c r="E105" s="91"/>
      <c r="F105" s="91"/>
      <c r="G105" s="269">
        <v>88602555.980000004</v>
      </c>
      <c r="H105" s="177"/>
      <c r="I105" s="270">
        <v>63426769.460000001</v>
      </c>
      <c r="J105" s="177"/>
      <c r="K105" s="271">
        <v>0</v>
      </c>
      <c r="L105" s="264"/>
      <c r="M105" s="271">
        <v>0</v>
      </c>
    </row>
    <row r="106" spans="1:13" ht="18.95" customHeight="1">
      <c r="A106" s="235" t="s">
        <v>59</v>
      </c>
      <c r="E106" s="91"/>
      <c r="F106" s="91"/>
      <c r="G106" s="272">
        <v>840185749.82000005</v>
      </c>
      <c r="H106" s="177"/>
      <c r="I106" s="270">
        <v>611753254.24000013</v>
      </c>
      <c r="J106" s="177"/>
      <c r="K106" s="254">
        <v>676088043.28999996</v>
      </c>
      <c r="L106" s="268"/>
      <c r="M106" s="185">
        <v>479179585.18000001</v>
      </c>
    </row>
    <row r="107" spans="1:13" ht="18.95" customHeight="1" thickBot="1">
      <c r="A107" s="228" t="s">
        <v>60</v>
      </c>
      <c r="E107" s="91"/>
      <c r="F107" s="91"/>
      <c r="G107" s="273">
        <v>1060784219.74</v>
      </c>
      <c r="H107" s="177"/>
      <c r="I107" s="273">
        <v>933155313.24000025</v>
      </c>
      <c r="J107" s="177"/>
      <c r="K107" s="274">
        <v>795200369.98000002</v>
      </c>
      <c r="L107" s="172"/>
      <c r="M107" s="273">
        <v>530211728.84000003</v>
      </c>
    </row>
    <row r="108" spans="1:13" ht="18.95" customHeight="1" thickTop="1">
      <c r="A108" s="228"/>
      <c r="E108" s="91"/>
      <c r="F108" s="91"/>
      <c r="G108" s="275"/>
      <c r="H108" s="177"/>
      <c r="I108" s="275"/>
      <c r="J108" s="177"/>
      <c r="K108" s="236"/>
      <c r="L108" s="172"/>
      <c r="M108" s="275"/>
    </row>
    <row r="109" spans="1:13" ht="18.95" customHeight="1">
      <c r="A109" s="228"/>
      <c r="E109" s="91"/>
      <c r="F109" s="91"/>
      <c r="G109" s="275"/>
      <c r="H109" s="177"/>
      <c r="I109" s="275"/>
      <c r="J109" s="177"/>
      <c r="K109" s="236"/>
      <c r="L109" s="172"/>
      <c r="M109" s="275"/>
    </row>
    <row r="110" spans="1:13" ht="18.95" customHeight="1">
      <c r="A110" s="228"/>
      <c r="E110" s="91"/>
      <c r="F110" s="91"/>
      <c r="G110" s="275"/>
      <c r="H110" s="177"/>
      <c r="I110" s="275"/>
      <c r="J110" s="177"/>
      <c r="K110" s="236"/>
      <c r="L110" s="172"/>
      <c r="M110" s="275"/>
    </row>
    <row r="111" spans="1:13" ht="18.95" customHeight="1">
      <c r="A111" s="228"/>
      <c r="E111" s="91"/>
      <c r="F111" s="91"/>
      <c r="G111" s="275"/>
      <c r="H111" s="177"/>
      <c r="I111" s="275"/>
      <c r="J111" s="177"/>
      <c r="K111" s="236"/>
      <c r="L111" s="172"/>
      <c r="M111" s="275"/>
    </row>
    <row r="112" spans="1:13" ht="18.95" customHeight="1">
      <c r="A112" s="228"/>
      <c r="E112" s="91"/>
      <c r="F112" s="91"/>
      <c r="G112" s="275"/>
      <c r="H112" s="177"/>
      <c r="I112" s="275"/>
      <c r="J112" s="177"/>
      <c r="K112" s="236"/>
      <c r="L112" s="172"/>
      <c r="M112" s="275"/>
    </row>
    <row r="113" spans="1:13" ht="18.95" customHeight="1">
      <c r="A113" s="228"/>
      <c r="E113" s="91"/>
      <c r="F113" s="91"/>
      <c r="G113" s="275"/>
      <c r="H113" s="177"/>
      <c r="I113" s="275"/>
      <c r="J113" s="177"/>
      <c r="K113" s="236"/>
      <c r="L113" s="172"/>
      <c r="M113" s="275"/>
    </row>
    <row r="114" spans="1:13" ht="18.95" customHeight="1">
      <c r="A114" s="228"/>
      <c r="E114" s="91"/>
      <c r="F114" s="91"/>
      <c r="G114" s="275"/>
      <c r="H114" s="177"/>
      <c r="I114" s="275"/>
      <c r="J114" s="177"/>
      <c r="K114" s="236"/>
      <c r="L114" s="172"/>
      <c r="M114" s="275"/>
    </row>
    <row r="115" spans="1:13" ht="18.95" customHeight="1">
      <c r="A115" s="228"/>
      <c r="E115" s="91"/>
      <c r="F115" s="91"/>
      <c r="G115" s="275"/>
      <c r="H115" s="177"/>
      <c r="I115" s="275"/>
      <c r="J115" s="177"/>
      <c r="K115" s="236"/>
      <c r="L115" s="172"/>
      <c r="M115" s="275"/>
    </row>
    <row r="116" spans="1:13" ht="13.5" customHeight="1">
      <c r="A116" s="228"/>
      <c r="E116" s="91"/>
      <c r="F116" s="91"/>
      <c r="G116" s="275"/>
      <c r="H116" s="177"/>
      <c r="I116" s="275"/>
      <c r="J116" s="177"/>
      <c r="K116" s="236"/>
      <c r="L116" s="172"/>
      <c r="M116" s="275"/>
    </row>
    <row r="117" spans="1:13" ht="23.25">
      <c r="A117" s="277" t="s">
        <v>124</v>
      </c>
      <c r="B117" s="277"/>
      <c r="C117" s="277"/>
      <c r="D117" s="277"/>
      <c r="E117" s="277"/>
      <c r="F117" s="277"/>
      <c r="G117" s="277"/>
      <c r="H117" s="277"/>
      <c r="I117" s="277"/>
      <c r="J117" s="277"/>
      <c r="K117" s="277"/>
      <c r="L117" s="277"/>
      <c r="M117" s="277"/>
    </row>
    <row r="118" spans="1:13">
      <c r="G118" s="10"/>
      <c r="H118" s="10"/>
      <c r="I118" s="10"/>
      <c r="J118" s="10"/>
      <c r="K118" s="10"/>
      <c r="L118" s="10"/>
      <c r="M118" s="10"/>
    </row>
  </sheetData>
  <mergeCells count="34">
    <mergeCell ref="A3:M3"/>
    <mergeCell ref="G49:I49"/>
    <mergeCell ref="G48:M48"/>
    <mergeCell ref="G9:M9"/>
    <mergeCell ref="G88:I88"/>
    <mergeCell ref="G87:M87"/>
    <mergeCell ref="A44:M44"/>
    <mergeCell ref="A43:M43"/>
    <mergeCell ref="A45:M45"/>
    <mergeCell ref="K49:M49"/>
    <mergeCell ref="A78:M78"/>
    <mergeCell ref="A81:M81"/>
    <mergeCell ref="A82:M82"/>
    <mergeCell ref="A83:M83"/>
    <mergeCell ref="A47:M47"/>
    <mergeCell ref="A4:M4"/>
    <mergeCell ref="A117:M117"/>
    <mergeCell ref="A84:M84"/>
    <mergeCell ref="A86:M86"/>
    <mergeCell ref="K88:M88"/>
    <mergeCell ref="C90:E90"/>
    <mergeCell ref="C96:D96"/>
    <mergeCell ref="A5:M5"/>
    <mergeCell ref="A6:M6"/>
    <mergeCell ref="A8:M8"/>
    <mergeCell ref="K10:M10"/>
    <mergeCell ref="G10:I10"/>
    <mergeCell ref="D11:E11"/>
    <mergeCell ref="A39:M39"/>
    <mergeCell ref="A42:M42"/>
    <mergeCell ref="C97:D97"/>
    <mergeCell ref="C94:D94"/>
    <mergeCell ref="C12:F12"/>
    <mergeCell ref="C51:E51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9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5"/>
  <sheetViews>
    <sheetView tabSelected="1" view="pageBreakPreview" zoomScale="120" zoomScaleNormal="100" zoomScaleSheetLayoutView="120" workbookViewId="0">
      <selection activeCell="S9" sqref="S9"/>
    </sheetView>
  </sheetViews>
  <sheetFormatPr defaultColWidth="5.140625" defaultRowHeight="21"/>
  <cols>
    <col min="1" max="1" width="1.140625" style="17" customWidth="1"/>
    <col min="2" max="2" width="27.85546875" style="17" customWidth="1"/>
    <col min="3" max="3" width="4.42578125" style="18" customWidth="1"/>
    <col min="4" max="4" width="2.140625" style="16" customWidth="1"/>
    <col min="5" max="5" width="0.85546875" style="19" customWidth="1"/>
    <col min="6" max="6" width="12.140625" style="20" customWidth="1"/>
    <col min="7" max="7" width="0.85546875" style="106" customWidth="1"/>
    <col min="8" max="8" width="12.140625" style="20" customWidth="1"/>
    <col min="9" max="9" width="0.85546875" style="106" customWidth="1"/>
    <col min="10" max="10" width="12.140625" style="21" customWidth="1"/>
    <col min="11" max="11" width="0.85546875" style="106" customWidth="1"/>
    <col min="12" max="12" width="12.85546875" style="21" customWidth="1"/>
    <col min="13" max="16384" width="5.140625" style="17"/>
  </cols>
  <sheetData>
    <row r="1" spans="1:12" s="13" customFormat="1" ht="21.9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94" t="s">
        <v>62</v>
      </c>
    </row>
    <row r="2" spans="1:12" s="13" customFormat="1" ht="21.9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94" t="s">
        <v>61</v>
      </c>
    </row>
    <row r="3" spans="1:12" s="13" customFormat="1" ht="21.95" customHeight="1">
      <c r="A3" s="283" t="s">
        <v>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s="12" customFormat="1" ht="21.95" customHeight="1">
      <c r="A4" s="280" t="s">
        <v>33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s="12" customFormat="1" ht="21.95" customHeight="1">
      <c r="A5" s="287" t="s">
        <v>63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12" s="12" customFormat="1" ht="21.95" customHeight="1">
      <c r="A6" s="288" t="s">
        <v>173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</row>
    <row r="7" spans="1:12" s="12" customFormat="1" ht="18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43" customFormat="1" ht="17.45" customHeight="1">
      <c r="A8" s="39"/>
      <c r="B8" s="39"/>
      <c r="C8" s="40"/>
      <c r="D8" s="41"/>
      <c r="E8" s="42"/>
      <c r="F8" s="289" t="s">
        <v>12</v>
      </c>
      <c r="G8" s="289"/>
      <c r="H8" s="289"/>
      <c r="I8" s="289"/>
      <c r="J8" s="289"/>
      <c r="K8" s="289"/>
      <c r="L8" s="289"/>
    </row>
    <row r="9" spans="1:12" s="43" customFormat="1" ht="17.45" customHeight="1">
      <c r="C9" s="40"/>
      <c r="D9" s="41"/>
      <c r="E9" s="44"/>
      <c r="F9" s="290" t="s">
        <v>13</v>
      </c>
      <c r="G9" s="290"/>
      <c r="H9" s="290"/>
      <c r="I9" s="107"/>
      <c r="J9" s="290" t="s">
        <v>14</v>
      </c>
      <c r="K9" s="290"/>
      <c r="L9" s="290"/>
    </row>
    <row r="10" spans="1:12" s="43" customFormat="1" ht="17.45" customHeight="1">
      <c r="C10" s="286" t="s">
        <v>46</v>
      </c>
      <c r="D10" s="286"/>
      <c r="E10" s="44"/>
      <c r="F10" s="73" t="s">
        <v>150</v>
      </c>
      <c r="G10" s="105"/>
      <c r="H10" s="73" t="s">
        <v>130</v>
      </c>
      <c r="I10" s="105"/>
      <c r="J10" s="73" t="s">
        <v>150</v>
      </c>
      <c r="K10" s="105"/>
      <c r="L10" s="73" t="s">
        <v>130</v>
      </c>
    </row>
    <row r="11" spans="1:12" s="43" customFormat="1" ht="17.45" customHeight="1">
      <c r="A11" s="79" t="s">
        <v>64</v>
      </c>
      <c r="C11" s="45"/>
      <c r="D11" s="45"/>
      <c r="E11" s="46"/>
      <c r="F11" s="47"/>
      <c r="G11" s="105"/>
      <c r="H11" s="47"/>
      <c r="I11" s="105"/>
      <c r="J11" s="47"/>
      <c r="K11" s="108"/>
      <c r="L11" s="47"/>
    </row>
    <row r="12" spans="1:12" s="43" customFormat="1" ht="17.45" customHeight="1">
      <c r="B12" s="48" t="s">
        <v>65</v>
      </c>
      <c r="C12" s="40"/>
      <c r="D12" s="45"/>
      <c r="E12" s="48"/>
      <c r="F12" s="55">
        <v>79256558.960000008</v>
      </c>
      <c r="G12" s="69"/>
      <c r="H12" s="55">
        <v>65412947.580000013</v>
      </c>
      <c r="I12" s="69"/>
      <c r="J12" s="56">
        <v>8040669.120000001</v>
      </c>
      <c r="K12" s="69"/>
      <c r="L12" s="56">
        <v>8685687.9199999999</v>
      </c>
    </row>
    <row r="13" spans="1:12" s="43" customFormat="1" ht="17.45" customHeight="1">
      <c r="B13" s="48" t="s">
        <v>66</v>
      </c>
      <c r="C13" s="40"/>
      <c r="D13" s="45"/>
      <c r="E13" s="48"/>
      <c r="F13" s="78">
        <v>378691.58999999997</v>
      </c>
      <c r="G13" s="88"/>
      <c r="H13" s="95">
        <v>154500</v>
      </c>
      <c r="I13" s="88"/>
      <c r="J13" s="56">
        <v>363000</v>
      </c>
      <c r="K13" s="88"/>
      <c r="L13" s="78">
        <v>157500</v>
      </c>
    </row>
    <row r="14" spans="1:12" s="43" customFormat="1" ht="17.45" customHeight="1">
      <c r="B14" s="48" t="s">
        <v>67</v>
      </c>
      <c r="C14" s="40"/>
      <c r="D14" s="45"/>
      <c r="E14" s="48"/>
      <c r="F14" s="55">
        <v>741416.08000000031</v>
      </c>
      <c r="G14" s="88"/>
      <c r="H14" s="55">
        <v>272885.38</v>
      </c>
      <c r="I14" s="88"/>
      <c r="J14" s="56">
        <v>607142.47</v>
      </c>
      <c r="K14" s="88"/>
      <c r="L14" s="56">
        <v>1044376.7100000001</v>
      </c>
    </row>
    <row r="15" spans="1:12" s="43" customFormat="1" ht="17.45" customHeight="1">
      <c r="A15" s="80" t="s">
        <v>68</v>
      </c>
      <c r="B15" s="48"/>
      <c r="C15" s="40"/>
      <c r="D15" s="45"/>
      <c r="E15" s="48"/>
      <c r="F15" s="57">
        <v>80376666.63000001</v>
      </c>
      <c r="G15" s="82"/>
      <c r="H15" s="57">
        <v>65840332.960000001</v>
      </c>
      <c r="I15" s="82"/>
      <c r="J15" s="57">
        <v>9010811.5900000017</v>
      </c>
      <c r="K15" s="82"/>
      <c r="L15" s="57">
        <v>9887564.6300000008</v>
      </c>
    </row>
    <row r="16" spans="1:12" s="43" customFormat="1" ht="17.45" customHeight="1">
      <c r="A16" s="80" t="s">
        <v>69</v>
      </c>
      <c r="C16" s="40"/>
      <c r="D16" s="45"/>
      <c r="E16" s="48"/>
      <c r="F16" s="58"/>
      <c r="G16" s="69"/>
      <c r="H16" s="58"/>
      <c r="I16" s="69"/>
      <c r="J16" s="58"/>
      <c r="K16" s="69"/>
      <c r="L16" s="58"/>
    </row>
    <row r="17" spans="1:12" s="43" customFormat="1" ht="17.45" customHeight="1">
      <c r="A17" s="48"/>
      <c r="B17" s="43" t="s">
        <v>70</v>
      </c>
      <c r="C17" s="40"/>
      <c r="D17" s="45"/>
      <c r="E17" s="48"/>
      <c r="F17" s="59">
        <v>62099541.670000002</v>
      </c>
      <c r="G17" s="69"/>
      <c r="H17" s="59">
        <v>51366093.930000007</v>
      </c>
      <c r="I17" s="69"/>
      <c r="J17" s="55">
        <v>6674179.7500000019</v>
      </c>
      <c r="K17" s="69"/>
      <c r="L17" s="55">
        <v>6563608.200000002</v>
      </c>
    </row>
    <row r="18" spans="1:12" s="43" customFormat="1" ht="17.45" customHeight="1">
      <c r="A18" s="48"/>
      <c r="B18" s="48" t="s">
        <v>71</v>
      </c>
      <c r="C18" s="40"/>
      <c r="D18" s="45"/>
      <c r="E18" s="48"/>
      <c r="F18" s="59">
        <v>7925922.1199999992</v>
      </c>
      <c r="G18" s="69"/>
      <c r="H18" s="59">
        <v>5757737.1800000006</v>
      </c>
      <c r="I18" s="69"/>
      <c r="J18" s="55">
        <v>1383673.4300000002</v>
      </c>
      <c r="K18" s="69"/>
      <c r="L18" s="55">
        <v>1382428.34</v>
      </c>
    </row>
    <row r="19" spans="1:12" s="43" customFormat="1" ht="17.45" customHeight="1">
      <c r="B19" s="48" t="s">
        <v>72</v>
      </c>
      <c r="C19" s="40"/>
      <c r="D19" s="41"/>
      <c r="E19" s="48"/>
      <c r="F19" s="84">
        <v>11694330.92</v>
      </c>
      <c r="G19" s="88"/>
      <c r="H19" s="55">
        <v>11095190.75</v>
      </c>
      <c r="I19" s="88"/>
      <c r="J19" s="56">
        <v>4899552.6100000013</v>
      </c>
      <c r="K19" s="88"/>
      <c r="L19" s="56">
        <v>5135397.0300000012</v>
      </c>
    </row>
    <row r="20" spans="1:12" s="43" customFormat="1" ht="17.45" customHeight="1">
      <c r="A20" s="79" t="s">
        <v>73</v>
      </c>
      <c r="B20" s="50"/>
      <c r="C20" s="40"/>
      <c r="D20" s="45"/>
      <c r="E20" s="48"/>
      <c r="F20" s="57">
        <v>81719794.709999993</v>
      </c>
      <c r="G20" s="82"/>
      <c r="H20" s="57">
        <v>68219021.859999999</v>
      </c>
      <c r="I20" s="82"/>
      <c r="J20" s="57">
        <v>12957405.790000003</v>
      </c>
      <c r="K20" s="82"/>
      <c r="L20" s="57">
        <v>13081433.570000004</v>
      </c>
    </row>
    <row r="21" spans="1:12" s="43" customFormat="1" ht="17.45" customHeight="1">
      <c r="A21" s="79" t="s">
        <v>74</v>
      </c>
      <c r="B21" s="50"/>
      <c r="C21" s="40"/>
      <c r="D21" s="45"/>
      <c r="E21" s="48"/>
      <c r="F21" s="82">
        <v>-1343128.08</v>
      </c>
      <c r="G21" s="69"/>
      <c r="H21" s="82">
        <v>-2378688.8999999836</v>
      </c>
      <c r="I21" s="69"/>
      <c r="J21" s="82">
        <v>-3946594.2000000011</v>
      </c>
      <c r="K21" s="69"/>
      <c r="L21" s="82">
        <v>-3193868.9400000032</v>
      </c>
    </row>
    <row r="22" spans="1:12" s="43" customFormat="1" ht="17.45" customHeight="1">
      <c r="B22" s="50" t="s">
        <v>75</v>
      </c>
      <c r="C22" s="40"/>
      <c r="D22" s="41"/>
      <c r="E22" s="48"/>
      <c r="F22" s="55">
        <v>2558361.2899999996</v>
      </c>
      <c r="G22" s="69"/>
      <c r="H22" s="55">
        <v>3941134.9500000011</v>
      </c>
      <c r="I22" s="69"/>
      <c r="J22" s="56">
        <v>972666.7699999999</v>
      </c>
      <c r="K22" s="69"/>
      <c r="L22" s="56">
        <v>573591.49999999988</v>
      </c>
    </row>
    <row r="23" spans="1:12" s="43" customFormat="1" ht="17.45" customHeight="1">
      <c r="A23" s="79" t="s">
        <v>154</v>
      </c>
      <c r="B23" s="50"/>
      <c r="C23" s="40"/>
      <c r="D23" s="45"/>
      <c r="E23" s="48"/>
      <c r="F23" s="83">
        <v>-3901489.37</v>
      </c>
      <c r="G23" s="88"/>
      <c r="H23" s="83">
        <v>-6319823.8499999847</v>
      </c>
      <c r="I23" s="88"/>
      <c r="J23" s="83">
        <v>-4919260.9700000007</v>
      </c>
      <c r="K23" s="88"/>
      <c r="L23" s="83">
        <v>-3767460.4400000032</v>
      </c>
    </row>
    <row r="24" spans="1:12" s="43" customFormat="1" ht="17.45" customHeight="1">
      <c r="A24" s="50" t="s">
        <v>7</v>
      </c>
      <c r="B24" s="43" t="s">
        <v>159</v>
      </c>
      <c r="C24" s="40" t="s">
        <v>184</v>
      </c>
      <c r="D24" s="45"/>
      <c r="E24" s="48"/>
      <c r="F24" s="60">
        <v>-567020.80000000005</v>
      </c>
      <c r="G24" s="69"/>
      <c r="H24" s="60">
        <v>12747.78</v>
      </c>
      <c r="I24" s="69"/>
      <c r="J24" s="60">
        <v>7589.2199999999975</v>
      </c>
      <c r="K24" s="69"/>
      <c r="L24" s="60">
        <v>-10994.470000000001</v>
      </c>
    </row>
    <row r="25" spans="1:12" s="43" customFormat="1" ht="17.45" customHeight="1">
      <c r="A25" s="80" t="s">
        <v>76</v>
      </c>
      <c r="C25" s="49"/>
      <c r="D25" s="45"/>
      <c r="E25" s="48"/>
      <c r="F25" s="123">
        <v>-3334468.57</v>
      </c>
      <c r="G25" s="69"/>
      <c r="H25" s="123">
        <v>-6332571.6299999999</v>
      </c>
      <c r="I25" s="69"/>
      <c r="J25" s="123">
        <v>-4926850.1900000004</v>
      </c>
      <c r="K25" s="69"/>
      <c r="L25" s="123">
        <v>-3756465.970000003</v>
      </c>
    </row>
    <row r="26" spans="1:12" s="43" customFormat="1" ht="17.45" customHeight="1">
      <c r="A26" s="80" t="s">
        <v>155</v>
      </c>
      <c r="B26" s="110"/>
      <c r="C26" s="49"/>
      <c r="D26" s="45"/>
      <c r="E26" s="48"/>
      <c r="F26" s="65">
        <v>0</v>
      </c>
      <c r="G26" s="59"/>
      <c r="H26" s="65">
        <v>0</v>
      </c>
      <c r="I26" s="59"/>
      <c r="J26" s="65">
        <v>0</v>
      </c>
      <c r="K26" s="68"/>
      <c r="L26" s="65">
        <v>0</v>
      </c>
    </row>
    <row r="27" spans="1:12" s="43" customFormat="1" ht="17.45" customHeight="1" thickBot="1">
      <c r="A27" s="80" t="s">
        <v>156</v>
      </c>
      <c r="B27" s="80"/>
      <c r="C27" s="49"/>
      <c r="D27" s="45"/>
      <c r="E27" s="48"/>
      <c r="F27" s="61">
        <v>-3334468.57</v>
      </c>
      <c r="G27" s="69"/>
      <c r="H27" s="61">
        <v>-6332571.6299999999</v>
      </c>
      <c r="I27" s="69"/>
      <c r="J27" s="61">
        <v>-4926850.1900000004</v>
      </c>
      <c r="K27" s="69"/>
      <c r="L27" s="61">
        <v>-3756465.970000003</v>
      </c>
    </row>
    <row r="28" spans="1:12" s="43" customFormat="1" ht="17.45" customHeight="1" thickTop="1">
      <c r="A28" s="80"/>
      <c r="B28" s="80"/>
      <c r="C28" s="49"/>
      <c r="D28" s="45"/>
      <c r="E28" s="48"/>
      <c r="F28" s="88"/>
      <c r="G28" s="69"/>
      <c r="H28" s="88"/>
      <c r="I28" s="69"/>
      <c r="J28" s="88"/>
      <c r="K28" s="69"/>
      <c r="L28" s="88"/>
    </row>
    <row r="29" spans="1:12" s="43" customFormat="1" ht="17.45" customHeight="1">
      <c r="A29" s="81" t="s">
        <v>77</v>
      </c>
      <c r="C29" s="51"/>
      <c r="D29" s="50"/>
      <c r="E29" s="50"/>
      <c r="F29" s="62"/>
      <c r="G29" s="69"/>
      <c r="H29" s="62"/>
      <c r="I29" s="69"/>
      <c r="J29" s="56"/>
      <c r="K29" s="69"/>
      <c r="L29" s="56"/>
    </row>
    <row r="30" spans="1:12" s="43" customFormat="1" ht="17.45" customHeight="1">
      <c r="B30" s="50" t="s">
        <v>131</v>
      </c>
      <c r="C30" s="51"/>
      <c r="D30" s="50"/>
      <c r="E30" s="50"/>
      <c r="F30" s="63">
        <v>-3623180.57</v>
      </c>
      <c r="G30" s="69"/>
      <c r="H30" s="63">
        <v>-5944967.4699999997</v>
      </c>
      <c r="I30" s="69"/>
      <c r="J30" s="88">
        <v>-4926850.1900000004</v>
      </c>
      <c r="K30" s="71"/>
      <c r="L30" s="88">
        <v>-3756465.970000003</v>
      </c>
    </row>
    <row r="31" spans="1:12" s="43" customFormat="1" ht="17.45" customHeight="1">
      <c r="B31" s="50" t="s">
        <v>58</v>
      </c>
      <c r="C31" s="51"/>
      <c r="D31" s="50"/>
      <c r="E31" s="50"/>
      <c r="F31" s="56">
        <v>288712</v>
      </c>
      <c r="G31" s="69"/>
      <c r="H31" s="56">
        <v>-387604.15999999992</v>
      </c>
      <c r="I31" s="69"/>
      <c r="J31" s="71">
        <v>0</v>
      </c>
      <c r="K31" s="109"/>
      <c r="L31" s="71">
        <v>0</v>
      </c>
    </row>
    <row r="32" spans="1:12" s="43" customFormat="1" ht="17.45" customHeight="1" thickBot="1">
      <c r="A32" s="81"/>
      <c r="C32" s="51"/>
      <c r="D32" s="50"/>
      <c r="E32" s="50"/>
      <c r="F32" s="64">
        <v>-3334468.57</v>
      </c>
      <c r="G32" s="69"/>
      <c r="H32" s="64">
        <v>-6332571.6299999999</v>
      </c>
      <c r="I32" s="69"/>
      <c r="J32" s="61">
        <v>-4926850.1900000004</v>
      </c>
      <c r="K32" s="69"/>
      <c r="L32" s="61">
        <v>-3756465.970000003</v>
      </c>
    </row>
    <row r="33" spans="1:12" s="43" customFormat="1" ht="17.45" customHeight="1" thickTop="1">
      <c r="A33" s="81" t="s">
        <v>78</v>
      </c>
      <c r="C33" s="51"/>
      <c r="D33" s="50"/>
      <c r="E33" s="50"/>
      <c r="F33" s="62"/>
      <c r="G33" s="69"/>
      <c r="H33" s="62"/>
      <c r="I33" s="69"/>
      <c r="J33" s="56"/>
      <c r="K33" s="69"/>
      <c r="L33" s="56"/>
    </row>
    <row r="34" spans="1:12" s="43" customFormat="1" ht="17.45" customHeight="1">
      <c r="B34" s="50" t="s">
        <v>131</v>
      </c>
      <c r="C34" s="51"/>
      <c r="D34" s="50"/>
      <c r="E34" s="50"/>
      <c r="F34" s="63">
        <v>-3623180.57</v>
      </c>
      <c r="G34" s="69"/>
      <c r="H34" s="63">
        <v>-5944967.4699999997</v>
      </c>
      <c r="I34" s="69"/>
      <c r="J34" s="56">
        <v>-4926850.1900000004</v>
      </c>
      <c r="K34" s="69"/>
      <c r="L34" s="56">
        <v>-3756465.970000003</v>
      </c>
    </row>
    <row r="35" spans="1:12" s="43" customFormat="1" ht="17.45" customHeight="1">
      <c r="B35" s="50" t="s">
        <v>58</v>
      </c>
      <c r="C35" s="51"/>
      <c r="D35" s="50"/>
      <c r="E35" s="50"/>
      <c r="F35" s="56">
        <v>288712</v>
      </c>
      <c r="G35" s="69"/>
      <c r="H35" s="63">
        <v>-387604.15999999992</v>
      </c>
      <c r="I35" s="69"/>
      <c r="J35" s="65">
        <v>0</v>
      </c>
      <c r="K35" s="109"/>
      <c r="L35" s="65">
        <v>0</v>
      </c>
    </row>
    <row r="36" spans="1:12" s="43" customFormat="1" ht="17.45" customHeight="1" thickBot="1">
      <c r="A36" s="81"/>
      <c r="C36" s="51"/>
      <c r="D36" s="50"/>
      <c r="E36" s="50"/>
      <c r="F36" s="64">
        <v>-3334468.57</v>
      </c>
      <c r="G36" s="69"/>
      <c r="H36" s="64">
        <v>-6332571.6299999999</v>
      </c>
      <c r="I36" s="69"/>
      <c r="J36" s="64">
        <v>-4926850.1900000004</v>
      </c>
      <c r="K36" s="69"/>
      <c r="L36" s="64">
        <v>-3756465.970000003</v>
      </c>
    </row>
    <row r="37" spans="1:12" s="43" customFormat="1" ht="17.45" customHeight="1" thickTop="1">
      <c r="A37" s="81" t="s">
        <v>132</v>
      </c>
      <c r="B37" s="50"/>
      <c r="C37" s="40">
        <v>27</v>
      </c>
      <c r="D37" s="50"/>
      <c r="E37" s="50"/>
      <c r="F37" s="56"/>
      <c r="G37" s="69"/>
      <c r="H37" s="56"/>
      <c r="I37" s="69"/>
      <c r="J37" s="56"/>
      <c r="K37" s="69"/>
      <c r="L37" s="56"/>
    </row>
    <row r="38" spans="1:12" s="186" customFormat="1" ht="17.45" customHeight="1" thickBot="1">
      <c r="B38" s="158" t="s">
        <v>157</v>
      </c>
      <c r="C38" s="159"/>
      <c r="D38" s="158"/>
      <c r="E38" s="158"/>
      <c r="F38" s="160">
        <v>-5.1000000000000004E-3</v>
      </c>
      <c r="G38" s="161"/>
      <c r="H38" s="160">
        <v>-8.8000000000000005E-3</v>
      </c>
      <c r="I38" s="161"/>
      <c r="J38" s="162">
        <v>-6.8999999999999999E-3</v>
      </c>
      <c r="K38" s="161"/>
      <c r="L38" s="162">
        <v>-5.5999999999999999E-3</v>
      </c>
    </row>
    <row r="39" spans="1:12" s="186" customFormat="1" ht="17.45" customHeight="1" thickTop="1" thickBot="1">
      <c r="B39" s="158" t="s">
        <v>183</v>
      </c>
      <c r="C39" s="163"/>
      <c r="D39" s="158"/>
      <c r="E39" s="158"/>
      <c r="F39" s="166">
        <v>0</v>
      </c>
      <c r="G39" s="161"/>
      <c r="H39" s="164">
        <v>-8.0000000000000002E-3</v>
      </c>
      <c r="I39" s="161"/>
      <c r="J39" s="166">
        <v>0</v>
      </c>
      <c r="K39" s="161"/>
      <c r="L39" s="165">
        <v>-5.1000000000000004E-3</v>
      </c>
    </row>
    <row r="40" spans="1:12" s="186" customFormat="1" ht="17.45" customHeight="1" thickTop="1">
      <c r="B40" s="158"/>
      <c r="C40" s="163"/>
      <c r="D40" s="158"/>
      <c r="E40" s="158"/>
      <c r="F40" s="223"/>
      <c r="G40" s="161"/>
      <c r="H40" s="224"/>
      <c r="I40" s="161"/>
      <c r="J40" s="223"/>
      <c r="K40" s="161"/>
      <c r="L40" s="161"/>
    </row>
    <row r="41" spans="1:12" s="186" customFormat="1" ht="10.5" customHeight="1">
      <c r="B41" s="158"/>
      <c r="C41" s="163"/>
      <c r="D41" s="158"/>
      <c r="E41" s="158"/>
      <c r="F41" s="223"/>
      <c r="G41" s="161"/>
      <c r="H41" s="224"/>
      <c r="I41" s="161"/>
      <c r="J41" s="223"/>
      <c r="K41" s="161"/>
      <c r="L41" s="161"/>
    </row>
    <row r="42" spans="1:12" ht="22.5" customHeight="1">
      <c r="A42" s="86" t="s">
        <v>124</v>
      </c>
      <c r="B42" s="43"/>
      <c r="C42" s="51"/>
      <c r="D42" s="50"/>
      <c r="E42" s="50"/>
      <c r="F42" s="69"/>
      <c r="G42" s="69"/>
      <c r="H42" s="69"/>
      <c r="I42" s="69"/>
      <c r="J42" s="69"/>
      <c r="K42" s="69"/>
      <c r="L42" s="69"/>
    </row>
    <row r="285" spans="1:12" s="20" customFormat="1">
      <c r="A285" s="17"/>
      <c r="B285" s="17"/>
      <c r="C285" s="18"/>
      <c r="D285" s="16"/>
      <c r="E285" s="19"/>
      <c r="G285" s="106"/>
      <c r="I285" s="106"/>
      <c r="J285" s="21"/>
      <c r="K285" s="106"/>
      <c r="L285" s="21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87A4-5DAA-4FE7-B97D-A3E28598193B}">
  <dimension ref="A1:L285"/>
  <sheetViews>
    <sheetView view="pageBreakPreview" zoomScale="110" zoomScaleNormal="100" zoomScaleSheetLayoutView="110" workbookViewId="0">
      <selection activeCell="W7" sqref="W7"/>
    </sheetView>
  </sheetViews>
  <sheetFormatPr defaultColWidth="5.140625" defaultRowHeight="21"/>
  <cols>
    <col min="1" max="1" width="1.140625" style="17" customWidth="1"/>
    <col min="2" max="2" width="27.85546875" style="17" customWidth="1"/>
    <col min="3" max="3" width="4.42578125" style="18" customWidth="1"/>
    <col min="4" max="4" width="2.140625" style="16" customWidth="1"/>
    <col min="5" max="5" width="0.85546875" style="19" customWidth="1"/>
    <col min="6" max="6" width="12.140625" style="20" customWidth="1"/>
    <col min="7" max="7" width="0.85546875" style="106" customWidth="1"/>
    <col min="8" max="8" width="12.140625" style="20" customWidth="1"/>
    <col min="9" max="9" width="0.85546875" style="106" customWidth="1"/>
    <col min="10" max="10" width="12.140625" style="21" customWidth="1"/>
    <col min="11" max="11" width="0.85546875" style="106" customWidth="1"/>
    <col min="12" max="12" width="12.85546875" style="21" customWidth="1"/>
    <col min="13" max="16384" width="5.140625" style="17"/>
  </cols>
  <sheetData>
    <row r="1" spans="1:12" s="13" customFormat="1" ht="21.9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94" t="s">
        <v>62</v>
      </c>
    </row>
    <row r="2" spans="1:12" s="13" customFormat="1" ht="21.9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94" t="s">
        <v>61</v>
      </c>
    </row>
    <row r="3" spans="1:12" s="13" customFormat="1" ht="21.95" customHeight="1">
      <c r="A3" s="283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s="12" customFormat="1" ht="21.95" customHeight="1">
      <c r="A4" s="280" t="s">
        <v>33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s="12" customFormat="1" ht="21.95" customHeight="1">
      <c r="A5" s="287" t="s">
        <v>63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12" s="12" customFormat="1" ht="21.95" customHeight="1">
      <c r="A6" s="280" t="s">
        <v>174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s="12" customFormat="1" ht="18.9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7.45" customHeight="1">
      <c r="A8" s="39"/>
      <c r="B8" s="39"/>
      <c r="C8" s="40"/>
      <c r="D8" s="41"/>
      <c r="E8" s="42"/>
      <c r="F8" s="289" t="s">
        <v>12</v>
      </c>
      <c r="G8" s="289"/>
      <c r="H8" s="289"/>
      <c r="I8" s="289"/>
      <c r="J8" s="289"/>
      <c r="K8" s="289"/>
      <c r="L8" s="289"/>
    </row>
    <row r="9" spans="1:12" ht="17.45" customHeight="1">
      <c r="A9" s="43"/>
      <c r="B9" s="43"/>
      <c r="C9" s="40"/>
      <c r="D9" s="41"/>
      <c r="E9" s="44"/>
      <c r="F9" s="290" t="s">
        <v>13</v>
      </c>
      <c r="G9" s="290"/>
      <c r="H9" s="290"/>
      <c r="I9" s="107"/>
      <c r="J9" s="290" t="s">
        <v>14</v>
      </c>
      <c r="K9" s="290"/>
      <c r="L9" s="290"/>
    </row>
    <row r="10" spans="1:12" ht="17.45" customHeight="1">
      <c r="A10" s="43"/>
      <c r="B10" s="43"/>
      <c r="C10" s="286" t="s">
        <v>46</v>
      </c>
      <c r="D10" s="286"/>
      <c r="E10" s="44"/>
      <c r="F10" s="73" t="s">
        <v>150</v>
      </c>
      <c r="G10" s="105"/>
      <c r="H10" s="73" t="s">
        <v>130</v>
      </c>
      <c r="I10" s="105"/>
      <c r="J10" s="73" t="s">
        <v>150</v>
      </c>
      <c r="K10" s="105"/>
      <c r="L10" s="73" t="s">
        <v>130</v>
      </c>
    </row>
    <row r="11" spans="1:12" ht="17.45" customHeight="1">
      <c r="A11" s="79" t="s">
        <v>64</v>
      </c>
      <c r="B11" s="43"/>
      <c r="C11" s="45"/>
      <c r="D11" s="45"/>
      <c r="E11" s="46"/>
      <c r="F11" s="47"/>
      <c r="G11" s="105"/>
      <c r="H11" s="47"/>
      <c r="I11" s="105"/>
      <c r="J11" s="47"/>
      <c r="K11" s="108"/>
      <c r="L11" s="47"/>
    </row>
    <row r="12" spans="1:12" ht="17.45" customHeight="1">
      <c r="A12" s="43"/>
      <c r="B12" s="48" t="s">
        <v>65</v>
      </c>
      <c r="C12" s="40"/>
      <c r="D12" s="45"/>
      <c r="E12" s="48"/>
      <c r="F12" s="55">
        <v>177063006</v>
      </c>
      <c r="G12" s="69"/>
      <c r="H12" s="55">
        <v>176023133.98000002</v>
      </c>
      <c r="I12" s="69"/>
      <c r="J12" s="56">
        <v>17842364.219999999</v>
      </c>
      <c r="K12" s="69"/>
      <c r="L12" s="56">
        <v>22279174.470000003</v>
      </c>
    </row>
    <row r="13" spans="1:12" ht="17.45" customHeight="1">
      <c r="A13" s="43"/>
      <c r="B13" s="48" t="s">
        <v>66</v>
      </c>
      <c r="C13" s="40"/>
      <c r="D13" s="45"/>
      <c r="E13" s="48"/>
      <c r="F13" s="78">
        <v>738691.59</v>
      </c>
      <c r="G13" s="88"/>
      <c r="H13" s="95">
        <v>309000</v>
      </c>
      <c r="I13" s="88"/>
      <c r="J13" s="56">
        <v>726000</v>
      </c>
      <c r="K13" s="88"/>
      <c r="L13" s="78">
        <v>315000</v>
      </c>
    </row>
    <row r="14" spans="1:12" ht="17.45" customHeight="1">
      <c r="A14" s="43"/>
      <c r="B14" s="48" t="s">
        <v>67</v>
      </c>
      <c r="C14" s="40"/>
      <c r="D14" s="45"/>
      <c r="E14" s="48"/>
      <c r="F14" s="55">
        <v>1131784.3000000003</v>
      </c>
      <c r="G14" s="88"/>
      <c r="H14" s="55">
        <v>518178.09</v>
      </c>
      <c r="I14" s="88"/>
      <c r="J14" s="56">
        <v>1681063.3</v>
      </c>
      <c r="K14" s="88"/>
      <c r="L14" s="56">
        <v>2300467.08</v>
      </c>
    </row>
    <row r="15" spans="1:12" ht="17.45" customHeight="1">
      <c r="A15" s="80" t="s">
        <v>68</v>
      </c>
      <c r="B15" s="48"/>
      <c r="C15" s="40"/>
      <c r="D15" s="45"/>
      <c r="E15" s="48"/>
      <c r="F15" s="57">
        <v>178933481.89000002</v>
      </c>
      <c r="G15" s="82"/>
      <c r="H15" s="57">
        <v>176850312.06999999</v>
      </c>
      <c r="I15" s="82"/>
      <c r="J15" s="57">
        <v>20249427.52</v>
      </c>
      <c r="K15" s="82"/>
      <c r="L15" s="57">
        <v>24894641.550000004</v>
      </c>
    </row>
    <row r="16" spans="1:12" ht="17.45" customHeight="1">
      <c r="A16" s="80" t="s">
        <v>69</v>
      </c>
      <c r="B16" s="43"/>
      <c r="C16" s="40"/>
      <c r="D16" s="45"/>
      <c r="E16" s="48"/>
      <c r="F16" s="58"/>
      <c r="G16" s="69"/>
      <c r="H16" s="58"/>
      <c r="I16" s="69"/>
      <c r="J16" s="58"/>
      <c r="K16" s="69"/>
      <c r="L16" s="58"/>
    </row>
    <row r="17" spans="1:12" ht="17.45" customHeight="1">
      <c r="A17" s="48"/>
      <c r="B17" s="43" t="s">
        <v>70</v>
      </c>
      <c r="C17" s="40"/>
      <c r="D17" s="45"/>
      <c r="E17" s="48"/>
      <c r="F17" s="59">
        <v>136021814.77000001</v>
      </c>
      <c r="G17" s="69"/>
      <c r="H17" s="59">
        <v>134303709.80000001</v>
      </c>
      <c r="I17" s="69"/>
      <c r="J17" s="55">
        <v>15117147.850000001</v>
      </c>
      <c r="K17" s="69"/>
      <c r="L17" s="55">
        <v>17711631.25</v>
      </c>
    </row>
    <row r="18" spans="1:12" ht="17.45" customHeight="1">
      <c r="A18" s="48"/>
      <c r="B18" s="48" t="s">
        <v>71</v>
      </c>
      <c r="C18" s="40"/>
      <c r="D18" s="45"/>
      <c r="E18" s="48"/>
      <c r="F18" s="59">
        <v>17184046.059999999</v>
      </c>
      <c r="G18" s="69"/>
      <c r="H18" s="59">
        <v>11171674</v>
      </c>
      <c r="I18" s="69"/>
      <c r="J18" s="55">
        <v>2813527.4800000004</v>
      </c>
      <c r="K18" s="69"/>
      <c r="L18" s="55">
        <v>2743811.74</v>
      </c>
    </row>
    <row r="19" spans="1:12" ht="17.45" customHeight="1">
      <c r="A19" s="43"/>
      <c r="B19" s="48" t="s">
        <v>72</v>
      </c>
      <c r="C19" s="40"/>
      <c r="D19" s="41"/>
      <c r="E19" s="48"/>
      <c r="F19" s="84">
        <v>21197999.120000001</v>
      </c>
      <c r="G19" s="88"/>
      <c r="H19" s="55">
        <v>20932740.559999999</v>
      </c>
      <c r="I19" s="88"/>
      <c r="J19" s="56">
        <v>9084836.040000001</v>
      </c>
      <c r="K19" s="88"/>
      <c r="L19" s="56">
        <v>9739196.4899999965</v>
      </c>
    </row>
    <row r="20" spans="1:12" ht="17.45" customHeight="1">
      <c r="A20" s="79" t="s">
        <v>73</v>
      </c>
      <c r="B20" s="50"/>
      <c r="C20" s="40"/>
      <c r="D20" s="45"/>
      <c r="E20" s="48"/>
      <c r="F20" s="57">
        <v>174403859.94999999</v>
      </c>
      <c r="G20" s="82"/>
      <c r="H20" s="57">
        <v>166408124.36000001</v>
      </c>
      <c r="I20" s="82"/>
      <c r="J20" s="57">
        <v>27015511.370000005</v>
      </c>
      <c r="K20" s="82"/>
      <c r="L20" s="57">
        <v>30194639.479999997</v>
      </c>
    </row>
    <row r="21" spans="1:12" ht="17.45" customHeight="1">
      <c r="A21" s="79" t="s">
        <v>74</v>
      </c>
      <c r="B21" s="50"/>
      <c r="C21" s="40"/>
      <c r="D21" s="45"/>
      <c r="E21" s="48"/>
      <c r="F21" s="82">
        <v>4529621.9400000004</v>
      </c>
      <c r="G21" s="69"/>
      <c r="H21" s="82">
        <v>10442187.710000008</v>
      </c>
      <c r="I21" s="69"/>
      <c r="J21" s="82">
        <v>-6766083.8499999996</v>
      </c>
      <c r="K21" s="69"/>
      <c r="L21" s="82">
        <v>-5299997.93</v>
      </c>
    </row>
    <row r="22" spans="1:12" ht="17.45" customHeight="1">
      <c r="A22" s="43"/>
      <c r="B22" s="50" t="s">
        <v>75</v>
      </c>
      <c r="C22" s="40"/>
      <c r="D22" s="41"/>
      <c r="E22" s="48"/>
      <c r="F22" s="55">
        <v>6045991.6699999999</v>
      </c>
      <c r="G22" s="69"/>
      <c r="H22" s="55">
        <v>7471433.8400000008</v>
      </c>
      <c r="I22" s="69"/>
      <c r="J22" s="56">
        <v>1601945.0999999999</v>
      </c>
      <c r="K22" s="69"/>
      <c r="L22" s="56">
        <v>1170880.1000000001</v>
      </c>
    </row>
    <row r="23" spans="1:12" ht="17.45" customHeight="1">
      <c r="A23" s="79" t="s">
        <v>154</v>
      </c>
      <c r="B23" s="50"/>
      <c r="C23" s="40"/>
      <c r="D23" s="45"/>
      <c r="E23" s="48"/>
      <c r="F23" s="83">
        <v>-1516369.73</v>
      </c>
      <c r="G23" s="88"/>
      <c r="H23" s="83">
        <v>2970753.87</v>
      </c>
      <c r="I23" s="88"/>
      <c r="J23" s="83">
        <v>-8368028.9500000048</v>
      </c>
      <c r="K23" s="88"/>
      <c r="L23" s="83">
        <v>-6470878.0300000003</v>
      </c>
    </row>
    <row r="24" spans="1:12" ht="17.45" customHeight="1">
      <c r="A24" s="50" t="s">
        <v>7</v>
      </c>
      <c r="B24" s="43" t="s">
        <v>159</v>
      </c>
      <c r="C24" s="167" t="s">
        <v>184</v>
      </c>
      <c r="D24" s="45"/>
      <c r="E24" s="48"/>
      <c r="F24" s="60">
        <v>-689244.31</v>
      </c>
      <c r="G24" s="69"/>
      <c r="H24" s="60">
        <v>223598.69999999998</v>
      </c>
      <c r="I24" s="69"/>
      <c r="J24" s="60">
        <v>-16866.060000000001</v>
      </c>
      <c r="K24" s="69"/>
      <c r="L24" s="60">
        <v>-17288.060000000001</v>
      </c>
    </row>
    <row r="25" spans="1:12" ht="17.45" customHeight="1">
      <c r="A25" s="80" t="s">
        <v>76</v>
      </c>
      <c r="B25" s="43"/>
      <c r="C25" s="49"/>
      <c r="D25" s="45"/>
      <c r="E25" s="48"/>
      <c r="F25" s="123">
        <v>-827125.42</v>
      </c>
      <c r="G25" s="69"/>
      <c r="H25" s="123">
        <v>2747155.17</v>
      </c>
      <c r="I25" s="69"/>
      <c r="J25" s="123">
        <v>-8351162.8899999997</v>
      </c>
      <c r="K25" s="69"/>
      <c r="L25" s="123">
        <v>-6453589.9699999997</v>
      </c>
    </row>
    <row r="26" spans="1:12" ht="17.45" customHeight="1">
      <c r="A26" s="80" t="s">
        <v>155</v>
      </c>
      <c r="B26" s="110"/>
      <c r="C26" s="49"/>
      <c r="D26" s="45"/>
      <c r="E26" s="48"/>
      <c r="F26" s="65">
        <v>0</v>
      </c>
      <c r="G26" s="59"/>
      <c r="H26" s="65">
        <v>0</v>
      </c>
      <c r="I26" s="59"/>
      <c r="J26" s="65">
        <v>0</v>
      </c>
      <c r="K26" s="68"/>
      <c r="L26" s="65">
        <v>0</v>
      </c>
    </row>
    <row r="27" spans="1:12" ht="17.45" customHeight="1" thickBot="1">
      <c r="A27" s="80" t="s">
        <v>156</v>
      </c>
      <c r="B27" s="80"/>
      <c r="C27" s="49"/>
      <c r="D27" s="45"/>
      <c r="E27" s="48"/>
      <c r="F27" s="61">
        <v>-827125.42</v>
      </c>
      <c r="G27" s="69"/>
      <c r="H27" s="61">
        <v>2747155.17</v>
      </c>
      <c r="I27" s="69"/>
      <c r="J27" s="61">
        <v>-8351162.8899999997</v>
      </c>
      <c r="K27" s="69"/>
      <c r="L27" s="61">
        <v>-6453589.9699999997</v>
      </c>
    </row>
    <row r="28" spans="1:12" ht="17.45" customHeight="1" thickTop="1">
      <c r="A28" s="80"/>
      <c r="B28" s="80"/>
      <c r="C28" s="49"/>
      <c r="D28" s="45"/>
      <c r="E28" s="48"/>
      <c r="F28" s="88"/>
      <c r="G28" s="69"/>
      <c r="H28" s="88"/>
      <c r="I28" s="69"/>
      <c r="J28" s="88"/>
      <c r="K28" s="69"/>
      <c r="L28" s="88"/>
    </row>
    <row r="29" spans="1:12" ht="17.45" customHeight="1">
      <c r="A29" s="81" t="s">
        <v>77</v>
      </c>
      <c r="B29" s="43"/>
      <c r="C29" s="51"/>
      <c r="D29" s="50"/>
      <c r="E29" s="50"/>
      <c r="F29" s="62"/>
      <c r="G29" s="69"/>
      <c r="H29" s="62"/>
      <c r="I29" s="69"/>
      <c r="J29" s="56"/>
      <c r="K29" s="69"/>
      <c r="L29" s="56"/>
    </row>
    <row r="30" spans="1:12" ht="17.45" customHeight="1">
      <c r="A30" s="43"/>
      <c r="B30" s="50" t="s">
        <v>131</v>
      </c>
      <c r="C30" s="51"/>
      <c r="D30" s="50"/>
      <c r="E30" s="50"/>
      <c r="F30" s="63">
        <v>-2002911.94</v>
      </c>
      <c r="G30" s="69"/>
      <c r="H30" s="63">
        <v>1381693.8700000073</v>
      </c>
      <c r="I30" s="69"/>
      <c r="J30" s="88">
        <v>-8351162.8899999997</v>
      </c>
      <c r="K30" s="71"/>
      <c r="L30" s="88">
        <v>-6453589.9699999997</v>
      </c>
    </row>
    <row r="31" spans="1:12" ht="17.45" customHeight="1">
      <c r="A31" s="43"/>
      <c r="B31" s="50" t="s">
        <v>58</v>
      </c>
      <c r="C31" s="51"/>
      <c r="D31" s="50"/>
      <c r="E31" s="50"/>
      <c r="F31" s="56">
        <v>1175786.52</v>
      </c>
      <c r="G31" s="69"/>
      <c r="H31" s="56">
        <v>1365461.3</v>
      </c>
      <c r="I31" s="69"/>
      <c r="J31" s="71">
        <v>0</v>
      </c>
      <c r="K31" s="109"/>
      <c r="L31" s="71">
        <v>0</v>
      </c>
    </row>
    <row r="32" spans="1:12" ht="17.45" customHeight="1" thickBot="1">
      <c r="A32" s="81"/>
      <c r="B32" s="43"/>
      <c r="C32" s="51"/>
      <c r="D32" s="50"/>
      <c r="E32" s="50"/>
      <c r="F32" s="64">
        <v>-827125.42</v>
      </c>
      <c r="G32" s="69"/>
      <c r="H32" s="64">
        <v>2747155.1700000074</v>
      </c>
      <c r="I32" s="69"/>
      <c r="J32" s="61">
        <v>-8351162.8899999997</v>
      </c>
      <c r="K32" s="69"/>
      <c r="L32" s="61">
        <v>-6453589.9699999997</v>
      </c>
    </row>
    <row r="33" spans="1:12" ht="17.45" customHeight="1" thickTop="1">
      <c r="A33" s="81" t="s">
        <v>78</v>
      </c>
      <c r="B33" s="43"/>
      <c r="C33" s="51"/>
      <c r="D33" s="50"/>
      <c r="E33" s="50"/>
      <c r="F33" s="62"/>
      <c r="G33" s="69"/>
      <c r="H33" s="62"/>
      <c r="I33" s="69"/>
      <c r="J33" s="56"/>
      <c r="K33" s="69"/>
      <c r="L33" s="56"/>
    </row>
    <row r="34" spans="1:12" ht="17.45" customHeight="1">
      <c r="A34" s="43"/>
      <c r="B34" s="50" t="s">
        <v>131</v>
      </c>
      <c r="C34" s="51"/>
      <c r="D34" s="50"/>
      <c r="E34" s="50"/>
      <c r="F34" s="63">
        <v>-2002911.94</v>
      </c>
      <c r="G34" s="69"/>
      <c r="H34" s="63">
        <v>1381693.8700000073</v>
      </c>
      <c r="I34" s="69"/>
      <c r="J34" s="56">
        <v>-8351162.8899999997</v>
      </c>
      <c r="K34" s="69"/>
      <c r="L34" s="56">
        <v>-6453589.9699999997</v>
      </c>
    </row>
    <row r="35" spans="1:12" ht="17.45" customHeight="1">
      <c r="A35" s="43"/>
      <c r="B35" s="50" t="s">
        <v>58</v>
      </c>
      <c r="C35" s="51"/>
      <c r="D35" s="50"/>
      <c r="E35" s="50"/>
      <c r="F35" s="56">
        <v>1175786.52</v>
      </c>
      <c r="G35" s="69"/>
      <c r="H35" s="63">
        <v>1365461.3</v>
      </c>
      <c r="I35" s="69"/>
      <c r="J35" s="65">
        <v>0</v>
      </c>
      <c r="K35" s="109"/>
      <c r="L35" s="65">
        <v>0</v>
      </c>
    </row>
    <row r="36" spans="1:12" ht="17.45" customHeight="1" thickBot="1">
      <c r="A36" s="81"/>
      <c r="B36" s="43"/>
      <c r="C36" s="51"/>
      <c r="D36" s="50"/>
      <c r="E36" s="50"/>
      <c r="F36" s="64">
        <v>-827125.42</v>
      </c>
      <c r="G36" s="69"/>
      <c r="H36" s="64">
        <v>2747155.1700000074</v>
      </c>
      <c r="I36" s="69"/>
      <c r="J36" s="64">
        <v>-8351162.8899999997</v>
      </c>
      <c r="K36" s="69"/>
      <c r="L36" s="64">
        <v>-6453589.9699999997</v>
      </c>
    </row>
    <row r="37" spans="1:12" ht="17.45" customHeight="1" thickTop="1">
      <c r="A37" s="81" t="s">
        <v>132</v>
      </c>
      <c r="B37" s="50"/>
      <c r="C37" s="51"/>
      <c r="D37" s="50"/>
      <c r="E37" s="50"/>
      <c r="F37" s="56"/>
      <c r="G37" s="69"/>
      <c r="H37" s="56"/>
      <c r="I37" s="69"/>
      <c r="J37" s="56"/>
      <c r="K37" s="69"/>
      <c r="L37" s="56"/>
    </row>
    <row r="38" spans="1:12" ht="17.45" customHeight="1" thickBot="1">
      <c r="B38" s="50" t="s">
        <v>157</v>
      </c>
      <c r="C38" s="111" t="s">
        <v>188</v>
      </c>
      <c r="D38" s="50"/>
      <c r="E38" s="50"/>
      <c r="F38" s="89">
        <v>-2.8E-3</v>
      </c>
      <c r="G38" s="90"/>
      <c r="H38" s="89">
        <v>2.0499909050445213E-3</v>
      </c>
      <c r="I38" s="90"/>
      <c r="J38" s="89">
        <v>-1.1766386406618029E-2</v>
      </c>
      <c r="K38" s="90"/>
      <c r="L38" s="169">
        <v>-9.5750593026706233E-3</v>
      </c>
    </row>
    <row r="39" spans="1:12" ht="17.45" customHeight="1" thickTop="1" thickBot="1">
      <c r="B39" s="50" t="s">
        <v>183</v>
      </c>
      <c r="C39" s="111"/>
      <c r="D39" s="50"/>
      <c r="E39" s="50"/>
      <c r="F39" s="168">
        <v>0</v>
      </c>
      <c r="G39" s="90"/>
      <c r="H39" s="89">
        <v>1.9E-3</v>
      </c>
      <c r="I39" s="90"/>
      <c r="J39" s="168">
        <v>0</v>
      </c>
      <c r="K39" s="90"/>
      <c r="L39" s="169">
        <v>-8.6999999999999994E-3</v>
      </c>
    </row>
    <row r="40" spans="1:12" ht="17.45" customHeight="1" thickTop="1">
      <c r="B40" s="50"/>
      <c r="C40" s="111"/>
      <c r="D40" s="50"/>
      <c r="E40" s="50"/>
      <c r="F40" s="71"/>
      <c r="G40" s="90"/>
      <c r="H40" s="90"/>
      <c r="I40" s="90"/>
      <c r="J40" s="71"/>
      <c r="K40" s="90"/>
      <c r="L40" s="225"/>
    </row>
    <row r="41" spans="1:12" ht="8.25" customHeight="1">
      <c r="B41" s="50"/>
      <c r="C41" s="111"/>
      <c r="D41" s="50"/>
      <c r="E41" s="50"/>
      <c r="F41" s="71"/>
      <c r="G41" s="90"/>
      <c r="H41" s="90"/>
      <c r="I41" s="90"/>
      <c r="J41" s="71"/>
      <c r="K41" s="90"/>
      <c r="L41" s="225"/>
    </row>
    <row r="42" spans="1:12" ht="21" customHeight="1">
      <c r="A42" s="86" t="s">
        <v>124</v>
      </c>
      <c r="B42" s="43"/>
      <c r="C42" s="51"/>
      <c r="D42" s="50"/>
      <c r="E42" s="50"/>
      <c r="F42" s="69"/>
      <c r="G42" s="69"/>
      <c r="H42" s="69"/>
      <c r="I42" s="69"/>
      <c r="J42" s="69"/>
      <c r="K42" s="69"/>
      <c r="L42" s="69"/>
    </row>
    <row r="285" spans="1:12" s="20" customFormat="1">
      <c r="A285" s="17"/>
      <c r="B285" s="17"/>
      <c r="C285" s="18"/>
      <c r="D285" s="16"/>
      <c r="E285" s="19"/>
      <c r="G285" s="106"/>
      <c r="I285" s="106"/>
      <c r="J285" s="21"/>
      <c r="K285" s="106"/>
      <c r="L285" s="21"/>
    </row>
  </sheetData>
  <mergeCells count="8">
    <mergeCell ref="C10:D10"/>
    <mergeCell ref="A3:L3"/>
    <mergeCell ref="A4:L4"/>
    <mergeCell ref="A5:L5"/>
    <mergeCell ref="A6:L6"/>
    <mergeCell ref="F8:L8"/>
    <mergeCell ref="F9:H9"/>
    <mergeCell ref="J9:L9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T88"/>
  <sheetViews>
    <sheetView view="pageBreakPreview" topLeftCell="A25" zoomScaleNormal="85" zoomScaleSheetLayoutView="100" workbookViewId="0">
      <selection activeCell="W17" sqref="W17"/>
    </sheetView>
  </sheetViews>
  <sheetFormatPr defaultColWidth="8.140625" defaultRowHeight="18"/>
  <cols>
    <col min="1" max="2" width="1.140625" style="24" customWidth="1"/>
    <col min="3" max="3" width="30.7109375" style="24" customWidth="1"/>
    <col min="4" max="4" width="2.5703125" style="25" customWidth="1"/>
    <col min="5" max="5" width="2" style="24" customWidth="1"/>
    <col min="6" max="6" width="10.7109375" style="24" customWidth="1"/>
    <col min="7" max="7" width="0.85546875" style="24" customWidth="1"/>
    <col min="8" max="8" width="10.7109375" style="24" customWidth="1"/>
    <col min="9" max="9" width="0.85546875" style="24" customWidth="1"/>
    <col min="10" max="10" width="12.140625" style="24" customWidth="1"/>
    <col min="11" max="11" width="0.85546875" style="24" customWidth="1"/>
    <col min="12" max="12" width="10.7109375" style="24" customWidth="1"/>
    <col min="13" max="13" width="0.85546875" style="24" customWidth="1"/>
    <col min="14" max="14" width="10.7109375" style="24" customWidth="1"/>
    <col min="15" max="15" width="0.85546875" style="24" customWidth="1"/>
    <col min="16" max="16" width="10.7109375" style="24" customWidth="1"/>
    <col min="17" max="17" width="0.85546875" style="24" customWidth="1"/>
    <col min="18" max="18" width="10.7109375" style="24" customWidth="1"/>
    <col min="19" max="19" width="0.85546875" style="24" customWidth="1"/>
    <col min="20" max="20" width="10.7109375" style="24" customWidth="1"/>
    <col min="21" max="16384" width="8.140625" style="24"/>
  </cols>
  <sheetData>
    <row r="1" spans="1:20" ht="21.95" customHeight="1">
      <c r="R1" s="94" t="s">
        <v>62</v>
      </c>
    </row>
    <row r="2" spans="1:20" ht="21.95" customHeight="1">
      <c r="R2" s="94" t="s">
        <v>61</v>
      </c>
    </row>
    <row r="3" spans="1:20" s="22" customFormat="1" ht="21.95" customHeight="1">
      <c r="A3" s="293" t="s">
        <v>1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</row>
    <row r="4" spans="1:20" s="22" customFormat="1" ht="21.95" customHeight="1">
      <c r="A4" s="294" t="s">
        <v>33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</row>
    <row r="5" spans="1:20" s="22" customFormat="1" ht="21.95" customHeight="1">
      <c r="A5" s="295" t="s">
        <v>79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0" s="22" customFormat="1" ht="21.95" customHeight="1">
      <c r="A6" s="295" t="s">
        <v>176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</row>
    <row r="7" spans="1:20" s="22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128" customFormat="1" ht="15.95" customHeight="1">
      <c r="D8" s="129"/>
      <c r="F8" s="291" t="s">
        <v>12</v>
      </c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2"/>
    </row>
    <row r="9" spans="1:20" s="128" customFormat="1" ht="15.95" customHeight="1">
      <c r="A9" s="130"/>
      <c r="B9" s="130"/>
      <c r="C9" s="130"/>
      <c r="D9" s="131"/>
      <c r="F9" s="296" t="s">
        <v>13</v>
      </c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7"/>
    </row>
    <row r="10" spans="1:20" s="128" customFormat="1" ht="15.95" customHeight="1">
      <c r="A10" s="130"/>
      <c r="B10" s="130"/>
      <c r="C10" s="130"/>
      <c r="D10" s="131"/>
      <c r="E10" s="132"/>
      <c r="F10" s="298" t="s">
        <v>80</v>
      </c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132"/>
      <c r="R10" s="134" t="s">
        <v>86</v>
      </c>
      <c r="S10" s="134"/>
      <c r="T10" s="134" t="s">
        <v>88</v>
      </c>
    </row>
    <row r="11" spans="1:20" s="134" customFormat="1" ht="15.95" customHeight="1">
      <c r="A11" s="130"/>
      <c r="B11" s="130"/>
      <c r="C11" s="130"/>
      <c r="D11" s="131"/>
      <c r="F11" s="134" t="s">
        <v>81</v>
      </c>
      <c r="H11" s="134" t="s">
        <v>133</v>
      </c>
      <c r="J11" s="134" t="s">
        <v>134</v>
      </c>
      <c r="L11" s="299" t="s">
        <v>54</v>
      </c>
      <c r="M11" s="299"/>
      <c r="N11" s="299"/>
      <c r="O11" s="128"/>
      <c r="P11" s="134" t="s">
        <v>138</v>
      </c>
      <c r="R11" s="134" t="s">
        <v>87</v>
      </c>
    </row>
    <row r="12" spans="1:20" s="134" customFormat="1" ht="15.95" customHeight="1">
      <c r="A12" s="130"/>
      <c r="B12" s="130"/>
      <c r="C12" s="130"/>
      <c r="D12" s="131"/>
      <c r="F12" s="134" t="s">
        <v>82</v>
      </c>
      <c r="J12" s="134" t="s">
        <v>135</v>
      </c>
      <c r="L12" s="134" t="s">
        <v>84</v>
      </c>
      <c r="N12" s="134" t="s">
        <v>56</v>
      </c>
      <c r="O12" s="128"/>
      <c r="P12" s="134" t="s">
        <v>139</v>
      </c>
    </row>
    <row r="13" spans="1:20" s="134" customFormat="1" ht="15.95" customHeight="1">
      <c r="A13" s="130"/>
      <c r="B13" s="130"/>
      <c r="C13" s="130"/>
      <c r="D13" s="131"/>
      <c r="F13" s="134" t="s">
        <v>83</v>
      </c>
      <c r="J13" s="134" t="s">
        <v>136</v>
      </c>
      <c r="L13" s="134" t="s">
        <v>85</v>
      </c>
      <c r="O13" s="128"/>
      <c r="P13" s="134" t="s">
        <v>140</v>
      </c>
    </row>
    <row r="14" spans="1:20" s="134" customFormat="1" ht="15.95" customHeight="1">
      <c r="A14" s="130"/>
      <c r="B14" s="130"/>
      <c r="C14" s="154"/>
      <c r="D14" s="300" t="s">
        <v>46</v>
      </c>
      <c r="E14" s="300"/>
      <c r="F14" s="133"/>
      <c r="H14" s="133"/>
      <c r="J14" s="133" t="s">
        <v>137</v>
      </c>
      <c r="L14" s="133"/>
      <c r="N14" s="133"/>
      <c r="P14" s="133"/>
      <c r="R14" s="133"/>
    </row>
    <row r="15" spans="1:20" s="128" customFormat="1" ht="15.95" customHeight="1">
      <c r="A15" s="135" t="s">
        <v>151</v>
      </c>
      <c r="B15" s="135"/>
      <c r="C15" s="136"/>
      <c r="D15" s="137"/>
      <c r="E15" s="134"/>
      <c r="F15" s="138">
        <v>337000000</v>
      </c>
      <c r="G15" s="139"/>
      <c r="H15" s="138">
        <v>156009700</v>
      </c>
      <c r="I15" s="139"/>
      <c r="J15" s="140">
        <v>-18621.43</v>
      </c>
      <c r="K15" s="139"/>
      <c r="L15" s="138">
        <v>3531370.87</v>
      </c>
      <c r="M15" s="141"/>
      <c r="N15" s="138">
        <v>51804035.340000004</v>
      </c>
      <c r="O15" s="141"/>
      <c r="P15" s="138">
        <v>548326484.77999997</v>
      </c>
      <c r="Q15" s="141"/>
      <c r="R15" s="138">
        <v>63426769.460000008</v>
      </c>
      <c r="S15" s="142"/>
      <c r="T15" s="138">
        <v>611753254.24000001</v>
      </c>
    </row>
    <row r="16" spans="1:20" s="128" customFormat="1" ht="15.95" customHeight="1">
      <c r="A16" s="136" t="s">
        <v>89</v>
      </c>
      <c r="B16" s="136"/>
      <c r="C16" s="136"/>
      <c r="D16" s="137"/>
      <c r="E16" s="134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</row>
    <row r="17" spans="1:20" s="128" customFormat="1" ht="15.95" customHeight="1">
      <c r="A17" s="136"/>
      <c r="B17" s="136" t="s">
        <v>190</v>
      </c>
      <c r="E17" s="134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</row>
    <row r="18" spans="1:20" s="128" customFormat="1" ht="15.95" customHeight="1">
      <c r="A18" s="136"/>
      <c r="C18" s="136" t="s">
        <v>189</v>
      </c>
      <c r="E18" s="134"/>
      <c r="F18" s="155">
        <v>0</v>
      </c>
      <c r="G18" s="156"/>
      <c r="H18" s="155">
        <v>0</v>
      </c>
      <c r="I18" s="156"/>
      <c r="J18" s="145">
        <v>0</v>
      </c>
      <c r="K18" s="156"/>
      <c r="L18" s="155">
        <v>0</v>
      </c>
      <c r="M18" s="157"/>
      <c r="N18" s="155">
        <v>0</v>
      </c>
      <c r="O18" s="157"/>
      <c r="P18" s="155">
        <f>SUM(F18:N18)</f>
        <v>0</v>
      </c>
      <c r="Q18" s="157"/>
      <c r="R18" s="142">
        <v>24000000</v>
      </c>
      <c r="S18" s="142"/>
      <c r="T18" s="142">
        <f>SUM(P18:R18)</f>
        <v>24000000</v>
      </c>
    </row>
    <row r="19" spans="1:20" s="128" customFormat="1" ht="15.95" customHeight="1">
      <c r="A19" s="136"/>
      <c r="B19" s="136" t="s">
        <v>191</v>
      </c>
      <c r="E19" s="170">
        <v>25</v>
      </c>
      <c r="F19" s="142">
        <v>102629810.5</v>
      </c>
      <c r="G19" s="142"/>
      <c r="H19" s="142">
        <v>102629810.5</v>
      </c>
      <c r="I19" s="142"/>
      <c r="J19" s="145">
        <v>0</v>
      </c>
      <c r="K19" s="155"/>
      <c r="L19" s="155">
        <v>0</v>
      </c>
      <c r="M19" s="155"/>
      <c r="N19" s="155">
        <v>0</v>
      </c>
      <c r="O19" s="142"/>
      <c r="P19" s="142">
        <v>205259621</v>
      </c>
      <c r="Q19" s="142"/>
      <c r="R19" s="155">
        <v>0</v>
      </c>
      <c r="S19" s="142"/>
      <c r="T19" s="142">
        <v>205259621</v>
      </c>
    </row>
    <row r="20" spans="1:20" s="128" customFormat="1" ht="15.95" customHeight="1">
      <c r="A20" s="136"/>
      <c r="B20" s="136" t="s">
        <v>76</v>
      </c>
      <c r="D20" s="137"/>
      <c r="E20" s="134"/>
      <c r="F20" s="155">
        <v>0</v>
      </c>
      <c r="G20" s="155"/>
      <c r="H20" s="155">
        <v>0</v>
      </c>
      <c r="I20" s="155"/>
      <c r="J20" s="145">
        <v>0</v>
      </c>
      <c r="K20" s="155"/>
      <c r="L20" s="155">
        <v>0</v>
      </c>
      <c r="M20" s="142"/>
      <c r="N20" s="140">
        <v>-2002911.94</v>
      </c>
      <c r="O20" s="142"/>
      <c r="P20" s="140">
        <v>-2002911.94</v>
      </c>
      <c r="Q20" s="142"/>
      <c r="R20" s="141">
        <v>1175786.52</v>
      </c>
      <c r="S20" s="141"/>
      <c r="T20" s="140">
        <v>-827125.41999999993</v>
      </c>
    </row>
    <row r="21" spans="1:20" s="128" customFormat="1" ht="15.95" customHeight="1">
      <c r="A21" s="136"/>
      <c r="B21" s="136" t="s">
        <v>158</v>
      </c>
      <c r="D21" s="137"/>
      <c r="E21" s="134"/>
      <c r="F21" s="155">
        <v>0</v>
      </c>
      <c r="G21" s="155"/>
      <c r="H21" s="155">
        <v>0</v>
      </c>
      <c r="I21" s="155"/>
      <c r="J21" s="145">
        <v>0</v>
      </c>
      <c r="K21" s="155"/>
      <c r="L21" s="155">
        <v>0</v>
      </c>
      <c r="M21" s="155"/>
      <c r="N21" s="155">
        <v>0</v>
      </c>
      <c r="O21" s="155"/>
      <c r="P21" s="155">
        <v>0</v>
      </c>
      <c r="Q21" s="155"/>
      <c r="R21" s="155">
        <v>0</v>
      </c>
      <c r="S21" s="155"/>
      <c r="T21" s="155">
        <v>0</v>
      </c>
    </row>
    <row r="22" spans="1:20" s="128" customFormat="1" ht="15.95" customHeight="1" thickBot="1">
      <c r="A22" s="135" t="s">
        <v>177</v>
      </c>
      <c r="B22" s="135"/>
      <c r="C22" s="136"/>
      <c r="D22" s="137"/>
      <c r="E22" s="134"/>
      <c r="F22" s="148">
        <v>439629810.5</v>
      </c>
      <c r="G22" s="139"/>
      <c r="H22" s="148">
        <v>258639510.5</v>
      </c>
      <c r="I22" s="139"/>
      <c r="J22" s="149">
        <v>-18621.43</v>
      </c>
      <c r="K22" s="139"/>
      <c r="L22" s="148">
        <v>3531370.87</v>
      </c>
      <c r="M22" s="142"/>
      <c r="N22" s="148">
        <v>49801123.400000006</v>
      </c>
      <c r="O22" s="142"/>
      <c r="P22" s="148">
        <v>751583193.83999991</v>
      </c>
      <c r="Q22" s="142"/>
      <c r="R22" s="148">
        <v>88602555.980000004</v>
      </c>
      <c r="S22" s="142"/>
      <c r="T22" s="148">
        <v>840185749.81999993</v>
      </c>
    </row>
    <row r="23" spans="1:20" s="128" customFormat="1" ht="9" customHeight="1" thickTop="1">
      <c r="A23" s="136"/>
      <c r="B23" s="136"/>
      <c r="C23" s="136"/>
      <c r="D23" s="137"/>
      <c r="E23" s="134"/>
      <c r="F23" s="150"/>
      <c r="G23" s="134"/>
      <c r="H23" s="150"/>
      <c r="I23" s="134"/>
      <c r="J23" s="150"/>
      <c r="K23" s="134"/>
      <c r="L23" s="150"/>
      <c r="M23" s="134"/>
      <c r="N23" s="150"/>
      <c r="O23" s="134"/>
      <c r="P23" s="150"/>
      <c r="Q23" s="134"/>
      <c r="R23" s="150"/>
      <c r="S23" s="151"/>
      <c r="T23" s="150"/>
    </row>
    <row r="24" spans="1:20" s="134" customFormat="1" ht="15.95" customHeight="1">
      <c r="A24" s="135" t="s">
        <v>141</v>
      </c>
      <c r="B24" s="135"/>
      <c r="C24" s="136"/>
      <c r="D24" s="137"/>
      <c r="F24" s="142">
        <v>337000000</v>
      </c>
      <c r="G24" s="141"/>
      <c r="H24" s="142">
        <v>156009700</v>
      </c>
      <c r="I24" s="141"/>
      <c r="J24" s="140">
        <v>-18621.43</v>
      </c>
      <c r="K24" s="141"/>
      <c r="L24" s="142">
        <v>3531370.87</v>
      </c>
      <c r="M24" s="141"/>
      <c r="N24" s="142">
        <v>71970778.540000007</v>
      </c>
      <c r="O24" s="141"/>
      <c r="P24" s="142">
        <v>568493227.98000002</v>
      </c>
      <c r="Q24" s="141"/>
      <c r="R24" s="142">
        <v>64448634.400000006</v>
      </c>
      <c r="S24" s="142"/>
      <c r="T24" s="142">
        <v>632941862.38</v>
      </c>
    </row>
    <row r="25" spans="1:20" s="134" customFormat="1" ht="15.95" customHeight="1">
      <c r="A25" s="136" t="s">
        <v>89</v>
      </c>
      <c r="B25" s="136"/>
      <c r="C25" s="136"/>
      <c r="D25" s="137"/>
      <c r="F25" s="142"/>
      <c r="G25" s="142"/>
      <c r="H25" s="142"/>
      <c r="I25" s="142"/>
      <c r="J25" s="142"/>
      <c r="K25" s="142"/>
      <c r="L25" s="146"/>
      <c r="M25" s="142"/>
      <c r="N25" s="142"/>
      <c r="O25" s="142"/>
      <c r="P25" s="142"/>
      <c r="Q25" s="142"/>
      <c r="R25" s="142"/>
      <c r="S25" s="142"/>
      <c r="T25" s="142"/>
    </row>
    <row r="26" spans="1:20" s="134" customFormat="1" ht="15.95" customHeight="1">
      <c r="A26" s="136"/>
      <c r="B26" s="136"/>
      <c r="C26" s="136" t="s">
        <v>76</v>
      </c>
      <c r="D26" s="137"/>
      <c r="F26" s="145">
        <v>0</v>
      </c>
      <c r="G26" s="144"/>
      <c r="H26" s="145">
        <v>0</v>
      </c>
      <c r="I26" s="144"/>
      <c r="J26" s="145">
        <v>0</v>
      </c>
      <c r="K26" s="144"/>
      <c r="L26" s="146">
        <v>0</v>
      </c>
      <c r="M26" s="142"/>
      <c r="N26" s="147">
        <v>1381693.87</v>
      </c>
      <c r="O26" s="142"/>
      <c r="P26" s="142">
        <v>1381693.87</v>
      </c>
      <c r="Q26" s="142"/>
      <c r="R26" s="141">
        <v>1365461.3</v>
      </c>
      <c r="S26" s="141"/>
      <c r="T26" s="142">
        <v>2747155.17</v>
      </c>
    </row>
    <row r="27" spans="1:20" s="134" customFormat="1" ht="15.95" customHeight="1">
      <c r="A27" s="136"/>
      <c r="B27" s="136"/>
      <c r="C27" s="136" t="s">
        <v>158</v>
      </c>
      <c r="D27" s="137"/>
      <c r="F27" s="143">
        <v>0</v>
      </c>
      <c r="G27" s="143"/>
      <c r="H27" s="143">
        <v>0</v>
      </c>
      <c r="I27" s="143"/>
      <c r="J27" s="143">
        <v>0</v>
      </c>
      <c r="K27" s="143"/>
      <c r="L27" s="143">
        <v>0</v>
      </c>
      <c r="M27" s="143"/>
      <c r="N27" s="143">
        <v>0</v>
      </c>
      <c r="O27" s="143"/>
      <c r="P27" s="143">
        <v>0</v>
      </c>
      <c r="Q27" s="143"/>
      <c r="R27" s="143">
        <v>0</v>
      </c>
      <c r="S27" s="143"/>
      <c r="T27" s="145">
        <v>0</v>
      </c>
    </row>
    <row r="28" spans="1:20" s="128" customFormat="1" ht="15.95" customHeight="1" thickBot="1">
      <c r="A28" s="135" t="s">
        <v>175</v>
      </c>
      <c r="B28" s="135"/>
      <c r="C28" s="136"/>
      <c r="D28" s="137"/>
      <c r="E28" s="134"/>
      <c r="F28" s="148">
        <v>337000000</v>
      </c>
      <c r="G28" s="139"/>
      <c r="H28" s="148">
        <v>156009700</v>
      </c>
      <c r="I28" s="139"/>
      <c r="J28" s="149">
        <v>-18621.43</v>
      </c>
      <c r="K28" s="139"/>
      <c r="L28" s="148">
        <v>3531370.87</v>
      </c>
      <c r="M28" s="141"/>
      <c r="N28" s="148">
        <v>73352472.410000011</v>
      </c>
      <c r="O28" s="141"/>
      <c r="P28" s="148">
        <v>569874921.85000002</v>
      </c>
      <c r="Q28" s="142"/>
      <c r="R28" s="148">
        <v>65814095.700000003</v>
      </c>
      <c r="S28" s="142"/>
      <c r="T28" s="148">
        <v>635689017.55000007</v>
      </c>
    </row>
    <row r="29" spans="1:20" s="128" customFormat="1" ht="11.25" customHeight="1" thickTop="1">
      <c r="A29" s="135"/>
      <c r="B29" s="135"/>
      <c r="C29" s="136"/>
      <c r="D29" s="137"/>
      <c r="E29" s="134"/>
      <c r="F29" s="142"/>
      <c r="G29" s="139"/>
      <c r="H29" s="142"/>
      <c r="I29" s="139"/>
      <c r="J29" s="140"/>
      <c r="K29" s="139"/>
      <c r="L29" s="142"/>
      <c r="M29" s="141"/>
      <c r="N29" s="142"/>
      <c r="O29" s="141"/>
      <c r="P29" s="142"/>
      <c r="Q29" s="142"/>
      <c r="R29" s="142"/>
      <c r="S29" s="142"/>
      <c r="T29" s="142"/>
    </row>
    <row r="30" spans="1:20" s="1" customFormat="1" ht="18" customHeight="1">
      <c r="A30" s="277" t="s">
        <v>124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</row>
    <row r="77" spans="5:5" ht="21">
      <c r="E77" s="30">
        <v>28</v>
      </c>
    </row>
    <row r="88" spans="12:16">
      <c r="L88" s="24">
        <v>21901173.27</v>
      </c>
      <c r="N88" s="24">
        <v>17987521.879999999</v>
      </c>
      <c r="P88" s="24">
        <v>4845744.07</v>
      </c>
    </row>
  </sheetData>
  <mergeCells count="10">
    <mergeCell ref="F9:T9"/>
    <mergeCell ref="F10:P10"/>
    <mergeCell ref="L11:N11"/>
    <mergeCell ref="D14:E14"/>
    <mergeCell ref="A30:P30"/>
    <mergeCell ref="F8:T8"/>
    <mergeCell ref="A3:T3"/>
    <mergeCell ref="A4:T4"/>
    <mergeCell ref="A5:T5"/>
    <mergeCell ref="A6:T6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7"/>
  <sheetViews>
    <sheetView view="pageBreakPreview" topLeftCell="A16" zoomScale="70" zoomScaleNormal="70" zoomScaleSheetLayoutView="70" workbookViewId="0">
      <selection activeCell="U24" sqref="U24"/>
    </sheetView>
  </sheetViews>
  <sheetFormatPr defaultColWidth="8.140625" defaultRowHeight="21"/>
  <cols>
    <col min="1" max="1" width="2.140625" style="30" customWidth="1"/>
    <col min="2" max="2" width="41" style="30" customWidth="1"/>
    <col min="3" max="3" width="5.5703125" style="30" customWidth="1"/>
    <col min="4" max="4" width="2.85546875" style="30" customWidth="1"/>
    <col min="5" max="5" width="14.7109375" style="30" customWidth="1"/>
    <col min="6" max="6" width="0.85546875" style="30" customWidth="1"/>
    <col min="7" max="7" width="14.7109375" style="30" customWidth="1"/>
    <col min="8" max="8" width="0.85546875" style="30" customWidth="1"/>
    <col min="9" max="9" width="15.7109375" style="30" customWidth="1"/>
    <col min="10" max="10" width="0.85546875" style="30" customWidth="1"/>
    <col min="11" max="11" width="14.7109375" style="30" customWidth="1"/>
    <col min="12" max="12" width="0.85546875" style="30" customWidth="1"/>
    <col min="13" max="13" width="14.7109375" style="30" customWidth="1"/>
    <col min="14" max="16384" width="8.140625" style="30"/>
  </cols>
  <sheetData>
    <row r="1" spans="1:13" ht="21.95" customHeight="1">
      <c r="K1" s="77" t="s">
        <v>90</v>
      </c>
    </row>
    <row r="2" spans="1:13" ht="21.95" customHeight="1">
      <c r="K2" s="77" t="s">
        <v>91</v>
      </c>
    </row>
    <row r="3" spans="1:13" s="22" customFormat="1" ht="21.95" customHeight="1">
      <c r="A3" s="293" t="s">
        <v>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22" customFormat="1" ht="21.95" customHeight="1">
      <c r="A4" s="294" t="s">
        <v>33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s="22" customFormat="1" ht="21.95" customHeight="1">
      <c r="A5" s="295" t="s">
        <v>79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</row>
    <row r="6" spans="1:13" s="22" customFormat="1" ht="21.95" customHeight="1">
      <c r="A6" s="295" t="s">
        <v>174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</row>
    <row r="7" spans="1:13" s="22" customFormat="1" ht="18.9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s="124" customFormat="1" ht="17.100000000000001" customHeight="1">
      <c r="B8" s="125"/>
      <c r="C8" s="125"/>
      <c r="D8" s="125"/>
      <c r="E8" s="126"/>
      <c r="F8" s="126"/>
      <c r="G8" s="126"/>
      <c r="H8" s="126"/>
      <c r="I8" s="126"/>
      <c r="J8" s="126"/>
      <c r="K8" s="126"/>
      <c r="L8" s="126"/>
      <c r="M8" s="152" t="s">
        <v>12</v>
      </c>
    </row>
    <row r="9" spans="1:13" s="113" customFormat="1" ht="17.100000000000001" customHeight="1">
      <c r="E9" s="303" t="s">
        <v>14</v>
      </c>
      <c r="F9" s="303"/>
      <c r="G9" s="303"/>
      <c r="H9" s="303"/>
      <c r="I9" s="303"/>
      <c r="J9" s="303"/>
      <c r="K9" s="303"/>
      <c r="L9" s="303"/>
      <c r="M9" s="303"/>
    </row>
    <row r="10" spans="1:13" s="113" customFormat="1" ht="17.100000000000001" customHeight="1">
      <c r="B10" s="114"/>
      <c r="C10" s="114"/>
      <c r="E10" s="113" t="s">
        <v>92</v>
      </c>
      <c r="G10" s="113" t="s">
        <v>142</v>
      </c>
      <c r="I10" s="303" t="s">
        <v>54</v>
      </c>
      <c r="J10" s="303"/>
      <c r="K10" s="303"/>
      <c r="M10" s="113" t="s">
        <v>88</v>
      </c>
    </row>
    <row r="11" spans="1:13" s="113" customFormat="1" ht="17.100000000000001" customHeight="1">
      <c r="B11" s="114"/>
      <c r="C11" s="114"/>
      <c r="E11" s="113" t="s">
        <v>82</v>
      </c>
      <c r="G11" s="113" t="s">
        <v>83</v>
      </c>
      <c r="I11" s="113" t="s">
        <v>93</v>
      </c>
      <c r="K11" s="113" t="s">
        <v>56</v>
      </c>
    </row>
    <row r="12" spans="1:13" s="113" customFormat="1" ht="17.100000000000001" customHeight="1">
      <c r="B12" s="114"/>
      <c r="C12" s="301" t="s">
        <v>46</v>
      </c>
      <c r="D12" s="301"/>
      <c r="E12" s="112" t="s">
        <v>83</v>
      </c>
      <c r="G12" s="112"/>
      <c r="I12" s="112" t="s">
        <v>94</v>
      </c>
      <c r="K12" s="112"/>
      <c r="M12" s="112"/>
    </row>
    <row r="13" spans="1:13" s="115" customFormat="1" ht="17.100000000000001" customHeight="1">
      <c r="A13" s="54" t="s">
        <v>151</v>
      </c>
      <c r="B13" s="127"/>
      <c r="C13" s="116"/>
      <c r="E13" s="66">
        <v>337000000</v>
      </c>
      <c r="F13" s="66"/>
      <c r="G13" s="66">
        <v>156009700</v>
      </c>
      <c r="H13" s="66"/>
      <c r="I13" s="117">
        <v>3531370.87</v>
      </c>
      <c r="J13" s="66"/>
      <c r="K13" s="117">
        <v>-17361485.689999986</v>
      </c>
      <c r="L13" s="66"/>
      <c r="M13" s="117">
        <v>479179585.18000001</v>
      </c>
    </row>
    <row r="14" spans="1:13" s="115" customFormat="1" ht="17.100000000000001" customHeight="1">
      <c r="A14" s="7" t="s">
        <v>89</v>
      </c>
      <c r="B14" s="7"/>
      <c r="C14" s="7"/>
      <c r="D14" s="85"/>
      <c r="E14" s="85"/>
      <c r="F14" s="85"/>
      <c r="G14" s="85"/>
      <c r="H14" s="85"/>
      <c r="I14" s="85"/>
      <c r="J14" s="66"/>
      <c r="K14" s="85"/>
      <c r="L14" s="85"/>
      <c r="M14" s="27"/>
    </row>
    <row r="15" spans="1:13" s="115" customFormat="1" ht="17.100000000000001" customHeight="1">
      <c r="A15" s="7"/>
      <c r="B15" s="7" t="s">
        <v>191</v>
      </c>
      <c r="D15" s="17">
        <v>25</v>
      </c>
      <c r="E15" s="85">
        <v>102629810.5</v>
      </c>
      <c r="F15" s="85"/>
      <c r="G15" s="85">
        <v>102629810.5</v>
      </c>
      <c r="H15" s="85"/>
      <c r="I15" s="119">
        <v>0</v>
      </c>
      <c r="J15" s="119"/>
      <c r="K15" s="119">
        <v>0</v>
      </c>
      <c r="L15" s="85"/>
      <c r="M15" s="27">
        <v>205259621</v>
      </c>
    </row>
    <row r="16" spans="1:13" s="115" customFormat="1" ht="17.100000000000001" customHeight="1">
      <c r="A16" s="7"/>
      <c r="B16" s="127" t="s">
        <v>76</v>
      </c>
      <c r="C16" s="7"/>
      <c r="D16" s="7"/>
      <c r="E16" s="118">
        <v>0</v>
      </c>
      <c r="F16" s="118"/>
      <c r="G16" s="118">
        <v>0</v>
      </c>
      <c r="H16" s="118"/>
      <c r="I16" s="119">
        <v>0</v>
      </c>
      <c r="J16" s="66"/>
      <c r="K16" s="85">
        <v>-8351162.8900000015</v>
      </c>
      <c r="L16" s="85"/>
      <c r="M16" s="66">
        <v>-8351162.8900000015</v>
      </c>
    </row>
    <row r="17" spans="1:13" s="115" customFormat="1" ht="17.100000000000001" customHeight="1">
      <c r="A17" s="7"/>
      <c r="B17" s="127" t="s">
        <v>158</v>
      </c>
      <c r="C17" s="7"/>
      <c r="D17" s="7"/>
      <c r="E17" s="118">
        <v>0</v>
      </c>
      <c r="F17" s="118">
        <v>0</v>
      </c>
      <c r="G17" s="118">
        <v>0</v>
      </c>
      <c r="H17" s="118">
        <v>0</v>
      </c>
      <c r="I17" s="119">
        <v>0</v>
      </c>
      <c r="J17" s="66"/>
      <c r="K17" s="118">
        <v>0</v>
      </c>
      <c r="L17" s="85"/>
      <c r="M17" s="118">
        <v>0</v>
      </c>
    </row>
    <row r="18" spans="1:13" s="115" customFormat="1" ht="17.100000000000001" customHeight="1" thickBot="1">
      <c r="A18" s="54" t="s">
        <v>177</v>
      </c>
      <c r="B18" s="127"/>
      <c r="C18" s="7"/>
      <c r="D18" s="7"/>
      <c r="E18" s="120">
        <v>439629810.5</v>
      </c>
      <c r="F18" s="66"/>
      <c r="G18" s="120">
        <v>258639510.5</v>
      </c>
      <c r="H18" s="66"/>
      <c r="I18" s="120">
        <v>3531370.87</v>
      </c>
      <c r="J18" s="66"/>
      <c r="K18" s="120">
        <v>-25712648.579999987</v>
      </c>
      <c r="L18" s="85"/>
      <c r="M18" s="120">
        <v>676088043.29000008</v>
      </c>
    </row>
    <row r="19" spans="1:13" s="115" customFormat="1" ht="17.100000000000001" customHeight="1" thickTop="1">
      <c r="A19" s="116"/>
      <c r="B19" s="116"/>
      <c r="C19" s="116"/>
      <c r="I19" s="121"/>
      <c r="K19" s="121"/>
      <c r="L19" s="122"/>
      <c r="M19" s="27"/>
    </row>
    <row r="20" spans="1:13" s="115" customFormat="1" ht="17.100000000000001" customHeight="1">
      <c r="A20" s="54" t="s">
        <v>141</v>
      </c>
      <c r="B20" s="127"/>
      <c r="C20" s="116"/>
      <c r="E20" s="66">
        <v>337000000</v>
      </c>
      <c r="F20" s="66"/>
      <c r="G20" s="66">
        <v>156009700</v>
      </c>
      <c r="H20" s="66"/>
      <c r="I20" s="66">
        <v>3531370.87</v>
      </c>
      <c r="J20" s="66"/>
      <c r="K20" s="85">
        <v>-2878193.05</v>
      </c>
      <c r="L20" s="85"/>
      <c r="M20" s="27">
        <v>493662877.81999999</v>
      </c>
    </row>
    <row r="21" spans="1:13" s="115" customFormat="1" ht="17.100000000000001" customHeight="1">
      <c r="A21" s="7" t="s">
        <v>89</v>
      </c>
      <c r="B21" s="7"/>
      <c r="C21" s="7"/>
      <c r="D21" s="85"/>
      <c r="E21" s="85"/>
      <c r="F21" s="85"/>
      <c r="G21" s="85"/>
      <c r="H21" s="85"/>
      <c r="I21" s="119"/>
      <c r="J21" s="119"/>
      <c r="K21" s="119"/>
      <c r="L21" s="85"/>
      <c r="M21" s="27"/>
    </row>
    <row r="22" spans="1:13" s="115" customFormat="1" ht="17.100000000000001" customHeight="1">
      <c r="A22" s="7"/>
      <c r="B22" s="127" t="s">
        <v>76</v>
      </c>
      <c r="C22" s="7"/>
      <c r="D22" s="7"/>
      <c r="E22" s="118">
        <v>0</v>
      </c>
      <c r="F22" s="118"/>
      <c r="G22" s="118">
        <v>0</v>
      </c>
      <c r="H22" s="118"/>
      <c r="I22" s="119">
        <v>0</v>
      </c>
      <c r="J22" s="66"/>
      <c r="K22" s="85">
        <v>-6453589.9699999997</v>
      </c>
      <c r="L22" s="85"/>
      <c r="M22" s="85">
        <v>-6453589.9699999997</v>
      </c>
    </row>
    <row r="23" spans="1:13" s="115" customFormat="1" ht="17.100000000000001" customHeight="1">
      <c r="A23" s="7"/>
      <c r="B23" s="127" t="s">
        <v>158</v>
      </c>
      <c r="C23" s="7"/>
      <c r="D23" s="7"/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66"/>
      <c r="K23" s="118">
        <v>0</v>
      </c>
      <c r="L23" s="85"/>
      <c r="M23" s="118">
        <v>0</v>
      </c>
    </row>
    <row r="24" spans="1:13" s="115" customFormat="1" ht="17.100000000000001" customHeight="1" thickBot="1">
      <c r="A24" s="54" t="s">
        <v>175</v>
      </c>
      <c r="B24" s="127"/>
      <c r="C24" s="7"/>
      <c r="D24" s="7"/>
      <c r="E24" s="120">
        <v>337000000</v>
      </c>
      <c r="F24" s="66"/>
      <c r="G24" s="120">
        <v>156009700</v>
      </c>
      <c r="H24" s="66"/>
      <c r="I24" s="120">
        <v>3531370.87</v>
      </c>
      <c r="J24" s="66"/>
      <c r="K24" s="120">
        <v>-9331783.0199999996</v>
      </c>
      <c r="L24" s="85"/>
      <c r="M24" s="120">
        <v>487209287.84999996</v>
      </c>
    </row>
    <row r="25" spans="1:13" s="115" customFormat="1" ht="17.100000000000001" customHeight="1" thickTop="1">
      <c r="A25" s="54"/>
      <c r="B25" s="127"/>
      <c r="C25" s="7"/>
      <c r="D25" s="7"/>
      <c r="E25" s="66"/>
      <c r="F25" s="66"/>
      <c r="G25" s="66"/>
      <c r="H25" s="66"/>
      <c r="I25" s="66"/>
      <c r="J25" s="66"/>
      <c r="K25" s="66"/>
      <c r="L25" s="85"/>
      <c r="M25" s="66"/>
    </row>
    <row r="26" spans="1:13" s="29" customFormat="1" ht="20.25" customHeight="1">
      <c r="A26" s="87"/>
      <c r="B26" s="26"/>
      <c r="C26" s="17"/>
      <c r="D26" s="17"/>
      <c r="E26" s="66"/>
      <c r="F26" s="66"/>
      <c r="G26" s="66"/>
      <c r="H26" s="66"/>
      <c r="I26" s="85"/>
      <c r="J26" s="66"/>
      <c r="K26" s="85"/>
      <c r="L26" s="85"/>
      <c r="M26" s="28"/>
    </row>
    <row r="27" spans="1:13" s="22" customFormat="1" ht="23.25">
      <c r="A27" s="302" t="s">
        <v>124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</row>
    <row r="37" spans="6:13">
      <c r="F37" s="72"/>
      <c r="H37" s="72"/>
      <c r="L37" s="72"/>
      <c r="M37" s="72"/>
    </row>
    <row r="38" spans="6:13">
      <c r="F38" s="72"/>
      <c r="H38" s="72"/>
      <c r="L38" s="72"/>
      <c r="M38" s="72"/>
    </row>
    <row r="39" spans="6:13">
      <c r="F39" s="72"/>
      <c r="H39" s="72"/>
      <c r="J39" s="72"/>
      <c r="L39" s="72"/>
    </row>
    <row r="40" spans="6:13">
      <c r="F40" s="72"/>
      <c r="H40" s="72"/>
      <c r="J40" s="72"/>
      <c r="M40" s="72"/>
    </row>
    <row r="41" spans="6:13">
      <c r="J41" s="72"/>
      <c r="L41" s="72"/>
      <c r="M41" s="72"/>
    </row>
    <row r="47" spans="6:13">
      <c r="J47" s="72"/>
      <c r="L47" s="72"/>
      <c r="M47" s="72"/>
    </row>
    <row r="48" spans="6:13">
      <c r="F48" s="72"/>
      <c r="H48" s="72"/>
      <c r="L48" s="72"/>
      <c r="M48" s="72"/>
    </row>
    <row r="50" spans="10:13">
      <c r="J50" s="72"/>
      <c r="M50" s="72"/>
    </row>
    <row r="76" spans="4:4">
      <c r="D76" s="30">
        <v>28</v>
      </c>
    </row>
    <row r="87" spans="9:11">
      <c r="I87" s="30">
        <v>21901173.27</v>
      </c>
      <c r="K87" s="30">
        <v>17987521.879999999</v>
      </c>
    </row>
  </sheetData>
  <mergeCells count="8">
    <mergeCell ref="C12:D12"/>
    <mergeCell ref="A27:L27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24"/>
  <sheetViews>
    <sheetView view="pageBreakPreview" topLeftCell="A79" zoomScale="70" zoomScaleSheetLayoutView="70" workbookViewId="0">
      <selection activeCell="O9" sqref="O9"/>
    </sheetView>
  </sheetViews>
  <sheetFormatPr defaultColWidth="12" defaultRowHeight="21"/>
  <cols>
    <col min="1" max="1" width="1.140625" style="7" customWidth="1"/>
    <col min="2" max="2" width="1.42578125" style="7" customWidth="1"/>
    <col min="3" max="3" width="1.140625" style="7" customWidth="1"/>
    <col min="4" max="4" width="38.7109375" style="7" customWidth="1"/>
    <col min="5" max="5" width="0.5703125" style="33" customWidth="1"/>
    <col min="6" max="6" width="11.28515625" style="37" customWidth="1"/>
    <col min="7" max="7" width="0.85546875" style="33" customWidth="1"/>
    <col min="8" max="8" width="11.28515625" style="37" customWidth="1"/>
    <col min="9" max="9" width="0.85546875" style="33" customWidth="1"/>
    <col min="10" max="10" width="11.85546875" style="34" customWidth="1"/>
    <col min="11" max="11" width="0.85546875" style="35" customWidth="1"/>
    <col min="12" max="12" width="11.28515625" style="36" customWidth="1"/>
    <col min="13" max="16384" width="12" style="7"/>
  </cols>
  <sheetData>
    <row r="1" spans="1:12" ht="21.95" customHeight="1">
      <c r="L1" s="77" t="s">
        <v>90</v>
      </c>
    </row>
    <row r="2" spans="1:12" ht="21.95" customHeight="1">
      <c r="L2" s="77" t="s">
        <v>91</v>
      </c>
    </row>
    <row r="3" spans="1:12" s="1" customFormat="1" ht="21.95" customHeight="1">
      <c r="A3" s="283" t="s">
        <v>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s="1" customFormat="1" ht="21.95" customHeight="1">
      <c r="A4" s="280" t="s">
        <v>33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</row>
    <row r="5" spans="1:12" s="1" customFormat="1" ht="21.95" customHeight="1">
      <c r="A5" s="280" t="s">
        <v>95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2" s="1" customFormat="1" ht="21.95" customHeight="1">
      <c r="A6" s="280" t="s">
        <v>174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</row>
    <row r="7" spans="1:12" s="1" customFormat="1" ht="18.9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s="6" customFormat="1" ht="17.45" customHeight="1">
      <c r="A8" s="187"/>
      <c r="B8" s="187"/>
      <c r="C8" s="187"/>
      <c r="D8" s="187"/>
      <c r="E8" s="188"/>
      <c r="F8" s="306" t="s">
        <v>12</v>
      </c>
      <c r="G8" s="306"/>
      <c r="H8" s="306"/>
      <c r="I8" s="306"/>
      <c r="J8" s="306"/>
      <c r="K8" s="306"/>
      <c r="L8" s="306"/>
    </row>
    <row r="9" spans="1:12" s="6" customFormat="1" ht="17.45" customHeight="1">
      <c r="E9" s="8"/>
      <c r="F9" s="304" t="s">
        <v>13</v>
      </c>
      <c r="G9" s="304"/>
      <c r="H9" s="304"/>
      <c r="I9" s="189"/>
      <c r="J9" s="305" t="s">
        <v>14</v>
      </c>
      <c r="K9" s="305"/>
      <c r="L9" s="305"/>
    </row>
    <row r="10" spans="1:12" s="6" customFormat="1" ht="17.45" customHeight="1">
      <c r="E10" s="8"/>
      <c r="F10" s="190" t="s">
        <v>150</v>
      </c>
      <c r="G10" s="191"/>
      <c r="H10" s="190" t="s">
        <v>130</v>
      </c>
      <c r="I10" s="191"/>
      <c r="J10" s="190" t="s">
        <v>150</v>
      </c>
      <c r="K10" s="191"/>
      <c r="L10" s="190" t="s">
        <v>130</v>
      </c>
    </row>
    <row r="11" spans="1:12" s="6" customFormat="1" ht="17.45" customHeight="1">
      <c r="A11" s="192" t="s">
        <v>96</v>
      </c>
      <c r="E11" s="193"/>
      <c r="F11" s="194"/>
      <c r="G11" s="195"/>
      <c r="H11" s="194"/>
      <c r="I11" s="195"/>
      <c r="J11" s="196"/>
      <c r="K11" s="171"/>
      <c r="L11" s="196"/>
    </row>
    <row r="12" spans="1:12" s="6" customFormat="1" ht="17.45" customHeight="1">
      <c r="A12" s="6" t="s">
        <v>76</v>
      </c>
      <c r="E12" s="193"/>
      <c r="F12" s="92">
        <v>-827125.42</v>
      </c>
      <c r="G12" s="197"/>
      <c r="H12" s="92">
        <v>2747155.17</v>
      </c>
      <c r="I12" s="197"/>
      <c r="J12" s="92">
        <v>-8351162.8899999997</v>
      </c>
      <c r="K12" s="93"/>
      <c r="L12" s="92">
        <v>-6453589.9699999997</v>
      </c>
    </row>
    <row r="13" spans="1:12" s="6" customFormat="1" ht="17.45" customHeight="1">
      <c r="A13" s="6" t="s">
        <v>97</v>
      </c>
      <c r="E13" s="193"/>
      <c r="F13" s="92"/>
      <c r="G13" s="197"/>
      <c r="H13" s="92"/>
      <c r="I13" s="197"/>
      <c r="J13" s="93"/>
      <c r="K13" s="92"/>
      <c r="L13" s="93"/>
    </row>
    <row r="14" spans="1:12" s="6" customFormat="1" ht="17.45" customHeight="1">
      <c r="B14" s="6" t="s">
        <v>98</v>
      </c>
      <c r="E14" s="193"/>
      <c r="F14" s="92"/>
      <c r="G14" s="197"/>
      <c r="H14" s="92"/>
      <c r="I14" s="197"/>
      <c r="J14" s="93"/>
      <c r="K14" s="92"/>
      <c r="L14" s="93"/>
    </row>
    <row r="15" spans="1:12" s="6" customFormat="1" ht="17.45" customHeight="1">
      <c r="C15" s="6" t="s">
        <v>123</v>
      </c>
      <c r="E15" s="193"/>
      <c r="F15" s="93">
        <v>11028338.569999997</v>
      </c>
      <c r="G15" s="197"/>
      <c r="H15" s="93">
        <v>9486325.6899999995</v>
      </c>
      <c r="I15" s="197"/>
      <c r="J15" s="93">
        <v>3739451.3499999996</v>
      </c>
      <c r="K15" s="92"/>
      <c r="L15" s="93">
        <v>3794270.0799999991</v>
      </c>
    </row>
    <row r="16" spans="1:12" s="6" customFormat="1" ht="17.45" customHeight="1">
      <c r="C16" s="6" t="s">
        <v>143</v>
      </c>
      <c r="E16" s="193"/>
      <c r="F16" s="93">
        <v>3918509.21</v>
      </c>
      <c r="G16" s="197"/>
      <c r="H16" s="184">
        <v>1075914.03</v>
      </c>
      <c r="I16" s="197"/>
      <c r="J16" s="93">
        <v>576698.31999999995</v>
      </c>
      <c r="K16" s="92"/>
      <c r="L16" s="93">
        <v>-98203.049999999988</v>
      </c>
    </row>
    <row r="17" spans="1:12" s="6" customFormat="1" ht="17.45" customHeight="1">
      <c r="C17" s="6" t="s">
        <v>99</v>
      </c>
      <c r="E17" s="193"/>
      <c r="F17" s="93">
        <v>312566.28000000003</v>
      </c>
      <c r="G17" s="197"/>
      <c r="H17" s="93">
        <v>225763.68</v>
      </c>
      <c r="I17" s="197"/>
      <c r="J17" s="93">
        <v>212410.02000000002</v>
      </c>
      <c r="K17" s="92"/>
      <c r="L17" s="93">
        <v>158131.74</v>
      </c>
    </row>
    <row r="18" spans="1:12" s="6" customFormat="1" ht="17.45" customHeight="1">
      <c r="C18" s="6" t="s">
        <v>153</v>
      </c>
      <c r="E18" s="193"/>
      <c r="F18" s="93">
        <v>264108.5</v>
      </c>
      <c r="G18" s="197"/>
      <c r="H18" s="93">
        <v>-795846.80999999994</v>
      </c>
      <c r="I18" s="197"/>
      <c r="J18" s="198">
        <v>0</v>
      </c>
      <c r="K18" s="199"/>
      <c r="L18" s="198">
        <v>0</v>
      </c>
    </row>
    <row r="19" spans="1:12" s="6" customFormat="1" ht="17.45" customHeight="1">
      <c r="C19" s="6" t="s">
        <v>145</v>
      </c>
      <c r="E19" s="193"/>
      <c r="F19" s="92">
        <v>-10025.970000000001</v>
      </c>
      <c r="G19" s="177"/>
      <c r="H19" s="173">
        <v>59570.53</v>
      </c>
      <c r="I19" s="177"/>
      <c r="J19" s="198">
        <v>0</v>
      </c>
      <c r="K19" s="177"/>
      <c r="L19" s="173">
        <v>59653.64</v>
      </c>
    </row>
    <row r="20" spans="1:12" s="6" customFormat="1" ht="17.45" customHeight="1">
      <c r="C20" s="6" t="s">
        <v>192</v>
      </c>
      <c r="E20" s="193"/>
      <c r="F20" s="198">
        <v>0</v>
      </c>
      <c r="G20" s="177"/>
      <c r="H20" s="173">
        <v>5900.8699999999953</v>
      </c>
      <c r="I20" s="177"/>
      <c r="J20" s="198">
        <v>0</v>
      </c>
      <c r="K20" s="177"/>
      <c r="L20" s="173">
        <v>1767.01</v>
      </c>
    </row>
    <row r="21" spans="1:12" s="6" customFormat="1" ht="17.45" customHeight="1">
      <c r="C21" s="6" t="s">
        <v>178</v>
      </c>
      <c r="E21" s="193"/>
      <c r="F21" s="93">
        <v>-5864.63</v>
      </c>
      <c r="G21" s="197"/>
      <c r="H21" s="93">
        <v>-19716</v>
      </c>
      <c r="I21" s="201"/>
      <c r="J21" s="199">
        <v>0</v>
      </c>
      <c r="K21" s="174"/>
      <c r="L21" s="198">
        <v>0</v>
      </c>
    </row>
    <row r="22" spans="1:12" s="6" customFormat="1" ht="17.45" customHeight="1">
      <c r="A22" s="181"/>
      <c r="B22" s="181"/>
      <c r="C22" s="6" t="s">
        <v>100</v>
      </c>
      <c r="D22" s="181"/>
      <c r="E22" s="193"/>
      <c r="F22" s="93">
        <v>-11223.719999999961</v>
      </c>
      <c r="G22" s="197"/>
      <c r="H22" s="92">
        <v>-9300.75</v>
      </c>
      <c r="I22" s="197"/>
      <c r="J22" s="93">
        <v>-396055.54</v>
      </c>
      <c r="K22" s="93"/>
      <c r="L22" s="93">
        <v>-545878.79</v>
      </c>
    </row>
    <row r="23" spans="1:12" s="6" customFormat="1" ht="17.45" customHeight="1">
      <c r="A23" s="181"/>
      <c r="B23" s="181"/>
      <c r="C23" s="6" t="s">
        <v>75</v>
      </c>
      <c r="D23" s="181"/>
      <c r="E23" s="193"/>
      <c r="F23" s="93">
        <v>6045991.6699999999</v>
      </c>
      <c r="G23" s="197"/>
      <c r="H23" s="93">
        <v>7471433.8400000008</v>
      </c>
      <c r="I23" s="197"/>
      <c r="J23" s="93">
        <v>1601945.0999999999</v>
      </c>
      <c r="K23" s="93"/>
      <c r="L23" s="93">
        <v>1170880.1000000001</v>
      </c>
    </row>
    <row r="24" spans="1:12" s="6" customFormat="1" ht="17.45" customHeight="1">
      <c r="A24" s="181"/>
      <c r="B24" s="181"/>
      <c r="C24" s="6" t="s">
        <v>159</v>
      </c>
      <c r="D24" s="181"/>
      <c r="E24" s="193"/>
      <c r="F24" s="202">
        <v>-689244.31</v>
      </c>
      <c r="G24" s="203"/>
      <c r="H24" s="202">
        <v>223598.69999999998</v>
      </c>
      <c r="I24" s="203"/>
      <c r="J24" s="202">
        <v>-16866.060000000001</v>
      </c>
      <c r="K24" s="93"/>
      <c r="L24" s="202">
        <v>-17288.060000000001</v>
      </c>
    </row>
    <row r="25" spans="1:12" s="6" customFormat="1" ht="17.45" customHeight="1">
      <c r="A25" s="6" t="s">
        <v>101</v>
      </c>
      <c r="E25" s="193"/>
      <c r="F25" s="197"/>
      <c r="G25" s="8"/>
      <c r="H25" s="204"/>
      <c r="I25" s="8"/>
      <c r="J25" s="205"/>
      <c r="K25" s="206"/>
      <c r="L25" s="205"/>
    </row>
    <row r="26" spans="1:12" s="6" customFormat="1" ht="17.45" customHeight="1">
      <c r="C26" s="6" t="s">
        <v>102</v>
      </c>
      <c r="E26" s="193"/>
      <c r="F26" s="197">
        <v>20026030.18</v>
      </c>
      <c r="G26" s="197"/>
      <c r="H26" s="197">
        <v>20470798.950000003</v>
      </c>
      <c r="I26" s="197"/>
      <c r="J26" s="197">
        <v>-2633579.7000000002</v>
      </c>
      <c r="K26" s="93"/>
      <c r="L26" s="197">
        <v>-1930257.3</v>
      </c>
    </row>
    <row r="27" spans="1:12" s="6" customFormat="1" ht="17.45" customHeight="1">
      <c r="A27" s="6" t="s">
        <v>103</v>
      </c>
      <c r="E27" s="193"/>
      <c r="F27" s="184"/>
      <c r="G27" s="184"/>
      <c r="H27" s="184"/>
      <c r="I27" s="184"/>
      <c r="J27" s="93"/>
      <c r="K27" s="93"/>
      <c r="L27" s="93"/>
    </row>
    <row r="28" spans="1:12" s="6" customFormat="1" ht="17.45" customHeight="1">
      <c r="C28" s="6" t="s">
        <v>104</v>
      </c>
      <c r="E28" s="193"/>
      <c r="F28" s="92">
        <v>-65272411.119999975</v>
      </c>
      <c r="G28" s="197"/>
      <c r="H28" s="92">
        <v>-1152752.02</v>
      </c>
      <c r="I28" s="197"/>
      <c r="J28" s="93">
        <v>-1243546.2599999998</v>
      </c>
      <c r="K28" s="93"/>
      <c r="L28" s="93">
        <v>928428.6</v>
      </c>
    </row>
    <row r="29" spans="1:12" s="6" customFormat="1" ht="17.45" customHeight="1">
      <c r="C29" s="6" t="s">
        <v>105</v>
      </c>
      <c r="E29" s="193"/>
      <c r="F29" s="92">
        <v>74276634.200000003</v>
      </c>
      <c r="G29" s="197"/>
      <c r="H29" s="93">
        <v>-9421583.8499999996</v>
      </c>
      <c r="I29" s="197"/>
      <c r="J29" s="93">
        <v>2900200.4800000046</v>
      </c>
      <c r="K29" s="93"/>
      <c r="L29" s="93">
        <v>3096367.87</v>
      </c>
    </row>
    <row r="30" spans="1:12" s="6" customFormat="1" ht="17.45" customHeight="1">
      <c r="C30" s="6" t="s">
        <v>20</v>
      </c>
      <c r="E30" s="193"/>
      <c r="F30" s="92">
        <v>272014.96000000014</v>
      </c>
      <c r="G30" s="197"/>
      <c r="H30" s="93">
        <v>-3062946.13</v>
      </c>
      <c r="I30" s="197"/>
      <c r="J30" s="183">
        <v>-19016.530000000028</v>
      </c>
      <c r="K30" s="93"/>
      <c r="L30" s="93">
        <v>4386.93</v>
      </c>
    </row>
    <row r="31" spans="1:12" s="6" customFormat="1" ht="17.45" customHeight="1">
      <c r="C31" s="6" t="s">
        <v>30</v>
      </c>
      <c r="E31" s="193"/>
      <c r="F31" s="200">
        <v>2148969.3999999985</v>
      </c>
      <c r="G31" s="197"/>
      <c r="H31" s="93">
        <v>-1045463.47</v>
      </c>
      <c r="I31" s="197"/>
      <c r="J31" s="182">
        <v>0</v>
      </c>
      <c r="K31" s="93"/>
      <c r="L31" s="199">
        <v>0</v>
      </c>
    </row>
    <row r="32" spans="1:12" s="6" customFormat="1" ht="17.45" customHeight="1">
      <c r="A32" s="6" t="s">
        <v>106</v>
      </c>
      <c r="E32" s="193"/>
      <c r="F32" s="93"/>
      <c r="G32" s="197"/>
      <c r="H32" s="93"/>
      <c r="I32" s="197"/>
      <c r="J32" s="183"/>
      <c r="K32" s="93"/>
      <c r="L32" s="93"/>
    </row>
    <row r="33" spans="1:12" s="6" customFormat="1" ht="17.45" customHeight="1">
      <c r="A33" s="181"/>
      <c r="B33" s="181"/>
      <c r="C33" s="207" t="s">
        <v>37</v>
      </c>
      <c r="D33" s="181"/>
      <c r="E33" s="193"/>
      <c r="F33" s="5">
        <v>3702476.5199999986</v>
      </c>
      <c r="G33" s="197"/>
      <c r="H33" s="92">
        <v>-8274764.5299999975</v>
      </c>
      <c r="I33" s="197"/>
      <c r="J33" s="208">
        <v>2519604.0399999996</v>
      </c>
      <c r="K33" s="93"/>
      <c r="L33" s="92">
        <v>492543.68000000017</v>
      </c>
    </row>
    <row r="34" spans="1:12" s="6" customFormat="1" ht="17.45" customHeight="1">
      <c r="A34" s="181"/>
      <c r="B34" s="181"/>
      <c r="C34" s="207" t="s">
        <v>39</v>
      </c>
      <c r="D34" s="181"/>
      <c r="E34" s="193"/>
      <c r="F34" s="5">
        <v>50000</v>
      </c>
      <c r="G34" s="197"/>
      <c r="H34" s="182">
        <v>0</v>
      </c>
      <c r="I34" s="197"/>
      <c r="J34" s="182">
        <v>0</v>
      </c>
      <c r="K34" s="93"/>
      <c r="L34" s="182">
        <v>0</v>
      </c>
    </row>
    <row r="35" spans="1:12" s="6" customFormat="1" ht="17.45" customHeight="1">
      <c r="A35" s="181"/>
      <c r="B35" s="181"/>
      <c r="C35" s="207" t="s">
        <v>181</v>
      </c>
      <c r="D35" s="181"/>
      <c r="E35" s="193"/>
      <c r="F35" s="209">
        <v>-266127.71999999997</v>
      </c>
      <c r="G35" s="197"/>
      <c r="H35" s="209">
        <v>-199403.53000000003</v>
      </c>
      <c r="I35" s="197"/>
      <c r="J35" s="209">
        <v>-215684.33000000002</v>
      </c>
      <c r="K35" s="93"/>
      <c r="L35" s="210">
        <v>-18565.150000000023</v>
      </c>
    </row>
    <row r="36" spans="1:12" s="6" customFormat="1" ht="17.45" customHeight="1">
      <c r="A36" s="6" t="s">
        <v>107</v>
      </c>
      <c r="E36" s="193"/>
      <c r="F36" s="92">
        <v>34937586.420000017</v>
      </c>
      <c r="G36" s="184"/>
      <c r="H36" s="184">
        <v>-2686114.58</v>
      </c>
      <c r="I36" s="184"/>
      <c r="J36" s="183">
        <v>1307977.6999999981</v>
      </c>
      <c r="K36" s="93"/>
      <c r="L36" s="93">
        <v>2572904.63</v>
      </c>
    </row>
    <row r="37" spans="1:12" s="6" customFormat="1" ht="17.45" customHeight="1">
      <c r="A37" s="181" t="s">
        <v>108</v>
      </c>
      <c r="C37" s="181"/>
      <c r="E37" s="193"/>
      <c r="F37" s="178">
        <v>-251170.15</v>
      </c>
      <c r="G37" s="201"/>
      <c r="H37" s="178">
        <v>-4477868.16</v>
      </c>
      <c r="I37" s="201"/>
      <c r="J37" s="221">
        <v>-64442.299999999988</v>
      </c>
      <c r="K37" s="222"/>
      <c r="L37" s="178">
        <v>-61938.25</v>
      </c>
    </row>
    <row r="38" spans="1:12" s="6" customFormat="1" ht="17.45" customHeight="1">
      <c r="A38" s="181" t="s">
        <v>182</v>
      </c>
      <c r="C38" s="181"/>
      <c r="E38" s="193"/>
      <c r="F38" s="210">
        <v>-160222.44</v>
      </c>
      <c r="G38" s="201"/>
      <c r="H38" s="182">
        <v>0</v>
      </c>
      <c r="I38" s="201"/>
      <c r="J38" s="211">
        <v>-160222.44</v>
      </c>
      <c r="K38" s="198"/>
      <c r="L38" s="210">
        <v>0</v>
      </c>
    </row>
    <row r="39" spans="1:12" s="6" customFormat="1" ht="17.45" customHeight="1">
      <c r="A39" s="181"/>
      <c r="D39" s="6" t="s">
        <v>109</v>
      </c>
      <c r="E39" s="193"/>
      <c r="F39" s="176">
        <v>34526193.830000021</v>
      </c>
      <c r="G39" s="184"/>
      <c r="H39" s="212">
        <v>-7163982.7400000002</v>
      </c>
      <c r="I39" s="184"/>
      <c r="J39" s="185">
        <v>1083312.9599999981</v>
      </c>
      <c r="K39" s="93"/>
      <c r="L39" s="212">
        <v>2510966.38</v>
      </c>
    </row>
    <row r="40" spans="1:12" s="96" customFormat="1" ht="15" customHeight="1">
      <c r="E40" s="98"/>
      <c r="F40" s="100"/>
      <c r="G40" s="99"/>
      <c r="H40" s="100"/>
      <c r="I40" s="99"/>
      <c r="J40" s="100"/>
      <c r="K40" s="100"/>
      <c r="L40" s="100"/>
    </row>
    <row r="41" spans="1:12" s="96" customFormat="1" ht="8.25" customHeight="1">
      <c r="E41" s="98"/>
      <c r="F41" s="100"/>
      <c r="G41" s="99"/>
      <c r="H41" s="100"/>
      <c r="I41" s="99"/>
      <c r="J41" s="100"/>
      <c r="K41" s="100"/>
      <c r="L41" s="100"/>
    </row>
    <row r="42" spans="1:12" s="1" customFormat="1" ht="23.25">
      <c r="A42" s="307" t="s">
        <v>124</v>
      </c>
      <c r="B42" s="307"/>
      <c r="C42" s="307"/>
      <c r="D42" s="307"/>
      <c r="E42" s="307"/>
      <c r="F42" s="307"/>
      <c r="G42" s="307"/>
      <c r="H42" s="307"/>
      <c r="I42" s="307"/>
      <c r="J42" s="307"/>
    </row>
    <row r="43" spans="1:12" s="1" customFormat="1" ht="21.95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L43" s="77" t="s">
        <v>90</v>
      </c>
    </row>
    <row r="44" spans="1:12" s="1" customFormat="1" ht="21.95" customHeight="1">
      <c r="A44" s="75"/>
      <c r="B44" s="75"/>
      <c r="C44" s="75"/>
      <c r="D44" s="75"/>
      <c r="E44" s="75"/>
      <c r="F44" s="75"/>
      <c r="G44" s="75"/>
      <c r="H44" s="75"/>
      <c r="I44" s="75"/>
      <c r="J44" s="75"/>
      <c r="L44" s="77" t="s">
        <v>91</v>
      </c>
    </row>
    <row r="45" spans="1:12" s="1" customFormat="1" ht="21.95" customHeight="1">
      <c r="A45" s="278" t="s">
        <v>185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</row>
    <row r="46" spans="1:12" s="1" customFormat="1" ht="21.95" customHeight="1">
      <c r="A46" s="280" t="s">
        <v>33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</row>
    <row r="47" spans="1:12" s="1" customFormat="1" ht="21.95" customHeight="1">
      <c r="A47" s="280" t="s">
        <v>110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</row>
    <row r="48" spans="1:12" s="1" customFormat="1" ht="21.95" customHeight="1">
      <c r="A48" s="280" t="s">
        <v>174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</row>
    <row r="49" spans="1:12" s="1" customFormat="1" ht="18.9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s="6" customFormat="1" ht="18" customHeight="1">
      <c r="A50" s="187"/>
      <c r="B50" s="187"/>
      <c r="C50" s="187"/>
      <c r="D50" s="187"/>
      <c r="E50" s="188"/>
      <c r="F50" s="306" t="s">
        <v>12</v>
      </c>
      <c r="G50" s="306"/>
      <c r="H50" s="306"/>
      <c r="I50" s="306"/>
      <c r="J50" s="306"/>
      <c r="K50" s="306"/>
      <c r="L50" s="306"/>
    </row>
    <row r="51" spans="1:12" s="6" customFormat="1" ht="18" customHeight="1">
      <c r="E51" s="8"/>
      <c r="F51" s="304" t="s">
        <v>13</v>
      </c>
      <c r="G51" s="304"/>
      <c r="H51" s="304"/>
      <c r="I51" s="189"/>
      <c r="J51" s="305" t="s">
        <v>14</v>
      </c>
      <c r="K51" s="305"/>
      <c r="L51" s="305"/>
    </row>
    <row r="52" spans="1:12" s="6" customFormat="1" ht="18" customHeight="1">
      <c r="E52" s="8"/>
      <c r="F52" s="190" t="s">
        <v>150</v>
      </c>
      <c r="G52" s="191"/>
      <c r="H52" s="190" t="s">
        <v>130</v>
      </c>
      <c r="I52" s="191"/>
      <c r="J52" s="190" t="s">
        <v>150</v>
      </c>
      <c r="K52" s="191"/>
      <c r="L52" s="190" t="s">
        <v>130</v>
      </c>
    </row>
    <row r="53" spans="1:12" s="6" customFormat="1" ht="18" customHeight="1">
      <c r="A53" s="192" t="s">
        <v>111</v>
      </c>
      <c r="E53" s="193"/>
      <c r="F53" s="179"/>
      <c r="G53" s="193"/>
      <c r="H53" s="179"/>
      <c r="I53" s="193"/>
      <c r="J53" s="180"/>
      <c r="K53" s="180"/>
      <c r="L53" s="180"/>
    </row>
    <row r="54" spans="1:12" s="6" customFormat="1" ht="18" customHeight="1">
      <c r="A54" s="192"/>
      <c r="C54" s="6" t="s">
        <v>169</v>
      </c>
      <c r="E54" s="193"/>
      <c r="F54" s="182">
        <v>0</v>
      </c>
      <c r="G54" s="198"/>
      <c r="H54" s="182">
        <v>0</v>
      </c>
      <c r="I54" s="193"/>
      <c r="J54" s="5">
        <v>-4000000</v>
      </c>
      <c r="K54" s="180"/>
      <c r="L54" s="182">
        <v>0</v>
      </c>
    </row>
    <row r="55" spans="1:12" s="6" customFormat="1" ht="18" customHeight="1">
      <c r="A55" s="192"/>
      <c r="C55" s="6" t="s">
        <v>168</v>
      </c>
      <c r="E55" s="193"/>
      <c r="F55" s="182">
        <v>0</v>
      </c>
      <c r="G55" s="193"/>
      <c r="H55" s="182">
        <v>0</v>
      </c>
      <c r="I55" s="193"/>
      <c r="J55" s="5">
        <v>22000000</v>
      </c>
      <c r="K55" s="180"/>
      <c r="L55" s="182">
        <v>0</v>
      </c>
    </row>
    <row r="56" spans="1:12" s="6" customFormat="1" ht="18" customHeight="1">
      <c r="A56" s="192"/>
      <c r="C56" s="6" t="s">
        <v>193</v>
      </c>
      <c r="E56" s="193"/>
      <c r="F56" s="5">
        <v>-5206128.55</v>
      </c>
      <c r="G56" s="193"/>
      <c r="H56" s="182">
        <v>0</v>
      </c>
      <c r="I56" s="193"/>
      <c r="J56" s="5">
        <v>-281249999.99999994</v>
      </c>
      <c r="K56" s="180"/>
      <c r="L56" s="182">
        <v>0</v>
      </c>
    </row>
    <row r="57" spans="1:12" s="6" customFormat="1" ht="18" customHeight="1">
      <c r="C57" s="6" t="s">
        <v>144</v>
      </c>
      <c r="E57" s="193"/>
      <c r="F57" s="5">
        <v>-1660894.6099999996</v>
      </c>
      <c r="G57" s="197"/>
      <c r="H57" s="5">
        <v>-3599633.9099999997</v>
      </c>
      <c r="I57" s="92"/>
      <c r="J57" s="5">
        <v>-694285.03</v>
      </c>
      <c r="K57" s="92"/>
      <c r="L57" s="92">
        <v>-28200</v>
      </c>
    </row>
    <row r="58" spans="1:12" s="6" customFormat="1" ht="18" customHeight="1">
      <c r="C58" s="6" t="s">
        <v>179</v>
      </c>
      <c r="E58" s="193"/>
      <c r="F58" s="182">
        <v>0</v>
      </c>
      <c r="G58" s="197"/>
      <c r="H58" s="5">
        <v>-289532.71000000002</v>
      </c>
      <c r="I58" s="92"/>
      <c r="J58" s="182">
        <v>0</v>
      </c>
      <c r="K58" s="92"/>
      <c r="L58" s="92">
        <v>-168224.3</v>
      </c>
    </row>
    <row r="59" spans="1:12" s="6" customFormat="1" ht="18" customHeight="1">
      <c r="C59" s="6" t="s">
        <v>112</v>
      </c>
      <c r="E59" s="193"/>
      <c r="F59" s="92">
        <v>-3800</v>
      </c>
      <c r="G59" s="197"/>
      <c r="H59" s="5">
        <v>-792910.6</v>
      </c>
      <c r="I59" s="92"/>
      <c r="J59" s="182">
        <v>0</v>
      </c>
      <c r="K59" s="92"/>
      <c r="L59" s="198">
        <v>0</v>
      </c>
    </row>
    <row r="60" spans="1:12" s="6" customFormat="1" ht="18" customHeight="1">
      <c r="C60" s="6" t="s">
        <v>113</v>
      </c>
      <c r="E60" s="193"/>
      <c r="F60" s="5">
        <v>18691.59</v>
      </c>
      <c r="G60" s="197"/>
      <c r="H60" s="5">
        <v>168308.40999999997</v>
      </c>
      <c r="I60" s="198"/>
      <c r="J60" s="198">
        <v>0</v>
      </c>
      <c r="K60" s="198"/>
      <c r="L60" s="5">
        <v>168224.3</v>
      </c>
    </row>
    <row r="61" spans="1:12" s="6" customFormat="1" ht="18" customHeight="1">
      <c r="C61" s="6" t="s">
        <v>114</v>
      </c>
      <c r="E61" s="193"/>
      <c r="F61" s="5">
        <v>11223.719999999961</v>
      </c>
      <c r="G61" s="197"/>
      <c r="H61" s="173">
        <v>9300.75</v>
      </c>
      <c r="I61" s="197"/>
      <c r="J61" s="92">
        <v>488928.14</v>
      </c>
      <c r="K61" s="93"/>
      <c r="L61" s="92">
        <v>548367.18999999994</v>
      </c>
    </row>
    <row r="62" spans="1:12" s="6" customFormat="1" ht="18" customHeight="1">
      <c r="D62" s="6" t="s">
        <v>115</v>
      </c>
      <c r="E62" s="193"/>
      <c r="F62" s="175">
        <v>-6840907.8499999996</v>
      </c>
      <c r="G62" s="93"/>
      <c r="H62" s="175">
        <v>-4504468.0599999996</v>
      </c>
      <c r="I62" s="93"/>
      <c r="J62" s="175">
        <v>-263455356.88999999</v>
      </c>
      <c r="K62" s="93"/>
      <c r="L62" s="175">
        <v>520167.19</v>
      </c>
    </row>
    <row r="63" spans="1:12" s="6" customFormat="1" ht="18" customHeight="1">
      <c r="A63" s="192" t="s">
        <v>116</v>
      </c>
      <c r="E63" s="193"/>
      <c r="F63" s="92"/>
      <c r="G63" s="197"/>
      <c r="H63" s="92"/>
      <c r="I63" s="197"/>
      <c r="J63" s="93"/>
      <c r="K63" s="93"/>
      <c r="L63" s="93"/>
    </row>
    <row r="64" spans="1:12" s="6" customFormat="1" ht="18" customHeight="1">
      <c r="A64" s="192"/>
      <c r="C64" s="6" t="s">
        <v>167</v>
      </c>
      <c r="E64" s="193"/>
    </row>
    <row r="65" spans="1:12" s="6" customFormat="1" ht="18" customHeight="1">
      <c r="A65" s="192"/>
      <c r="D65" s="6" t="s">
        <v>201</v>
      </c>
      <c r="E65" s="193"/>
      <c r="F65" s="93">
        <v>-130716117.93000001</v>
      </c>
      <c r="G65" s="197"/>
      <c r="H65" s="92">
        <v>10095637.120000005</v>
      </c>
      <c r="I65" s="93"/>
      <c r="J65" s="172">
        <v>6266467.1300000027</v>
      </c>
      <c r="K65" s="93"/>
      <c r="L65" s="93">
        <v>-2084556.17</v>
      </c>
    </row>
    <row r="66" spans="1:12" s="6" customFormat="1" ht="18" customHeight="1">
      <c r="A66" s="192"/>
      <c r="C66" s="6" t="s">
        <v>194</v>
      </c>
      <c r="E66" s="193"/>
      <c r="F66" s="92">
        <v>17800000</v>
      </c>
      <c r="G66" s="197"/>
      <c r="H66" s="92">
        <v>40000000</v>
      </c>
      <c r="I66" s="197"/>
      <c r="J66" s="198">
        <v>0</v>
      </c>
      <c r="K66" s="93"/>
      <c r="L66" s="182">
        <v>0</v>
      </c>
    </row>
    <row r="67" spans="1:12" s="6" customFormat="1" ht="18" customHeight="1">
      <c r="C67" s="6" t="s">
        <v>149</v>
      </c>
      <c r="E67" s="193"/>
      <c r="F67" s="93">
        <v>-181984546.05000001</v>
      </c>
      <c r="G67" s="197"/>
      <c r="H67" s="93">
        <v>-10000000</v>
      </c>
      <c r="I67" s="197"/>
      <c r="J67" s="182">
        <v>0</v>
      </c>
      <c r="K67" s="93"/>
      <c r="L67" s="182">
        <v>0</v>
      </c>
    </row>
    <row r="68" spans="1:12" s="6" customFormat="1" ht="18" customHeight="1">
      <c r="C68" s="6" t="s">
        <v>203</v>
      </c>
      <c r="E68" s="193"/>
      <c r="F68" s="93">
        <v>60000000</v>
      </c>
      <c r="G68" s="197"/>
      <c r="H68" s="182">
        <v>0</v>
      </c>
      <c r="I68" s="197"/>
      <c r="J68" s="173">
        <v>60000000</v>
      </c>
      <c r="K68" s="93"/>
      <c r="L68" s="182">
        <v>0</v>
      </c>
    </row>
    <row r="69" spans="1:12" s="6" customFormat="1" ht="18" customHeight="1">
      <c r="C69" s="6" t="s">
        <v>204</v>
      </c>
      <c r="E69" s="193"/>
      <c r="F69" s="93">
        <v>-6405441.0800000001</v>
      </c>
      <c r="G69" s="197"/>
      <c r="H69" s="93">
        <v>-5487106.6100000031</v>
      </c>
      <c r="I69" s="197"/>
      <c r="J69" s="93">
        <v>-530958.91</v>
      </c>
      <c r="K69" s="93"/>
      <c r="L69" s="182">
        <v>0</v>
      </c>
    </row>
    <row r="70" spans="1:12" s="6" customFormat="1" ht="18" customHeight="1">
      <c r="C70" s="6" t="s">
        <v>160</v>
      </c>
      <c r="E70" s="193"/>
      <c r="F70" s="93">
        <v>-1468598.4599999997</v>
      </c>
      <c r="G70" s="197"/>
      <c r="H70" s="93">
        <v>-1165443.18</v>
      </c>
      <c r="I70" s="198"/>
      <c r="J70" s="93">
        <v>-99527.26999999999</v>
      </c>
      <c r="K70" s="198"/>
      <c r="L70" s="93">
        <v>-15789.09</v>
      </c>
    </row>
    <row r="71" spans="1:12" s="6" customFormat="1" ht="18" customHeight="1">
      <c r="C71" s="6" t="s">
        <v>161</v>
      </c>
      <c r="E71" s="193"/>
      <c r="F71" s="93">
        <v>-6067058.2100000009</v>
      </c>
      <c r="G71" s="197"/>
      <c r="H71" s="93">
        <v>-7257553.1999999993</v>
      </c>
      <c r="I71" s="198"/>
      <c r="J71" s="93">
        <v>-1513850.3099999998</v>
      </c>
      <c r="K71" s="198"/>
      <c r="L71" s="93">
        <v>-1147795.9100000001</v>
      </c>
    </row>
    <row r="72" spans="1:12" s="6" customFormat="1" ht="18" customHeight="1">
      <c r="C72" s="6" t="s">
        <v>195</v>
      </c>
      <c r="E72" s="193"/>
      <c r="F72" s="183">
        <v>24000000</v>
      </c>
      <c r="G72" s="197"/>
      <c r="H72" s="182">
        <v>0</v>
      </c>
      <c r="I72" s="214"/>
      <c r="J72" s="214">
        <v>0</v>
      </c>
      <c r="K72" s="214"/>
      <c r="L72" s="182">
        <v>0</v>
      </c>
    </row>
    <row r="73" spans="1:12" s="6" customFormat="1" ht="18" customHeight="1">
      <c r="C73" s="6" t="s">
        <v>196</v>
      </c>
      <c r="E73" s="193"/>
      <c r="F73" s="183"/>
      <c r="G73" s="197"/>
      <c r="H73" s="182"/>
      <c r="I73" s="214"/>
      <c r="J73" s="214"/>
      <c r="K73" s="214"/>
      <c r="L73" s="182"/>
    </row>
    <row r="74" spans="1:12" s="6" customFormat="1" ht="18" customHeight="1">
      <c r="D74" s="6" t="s">
        <v>197</v>
      </c>
      <c r="E74" s="193"/>
      <c r="F74" s="183">
        <v>205259621</v>
      </c>
      <c r="G74" s="197"/>
      <c r="H74" s="182">
        <v>0</v>
      </c>
      <c r="I74" s="214"/>
      <c r="J74" s="183">
        <v>205259621</v>
      </c>
      <c r="K74" s="214"/>
      <c r="L74" s="182">
        <v>0</v>
      </c>
    </row>
    <row r="75" spans="1:12" s="6" customFormat="1" ht="18" customHeight="1">
      <c r="D75" s="6" t="s">
        <v>117</v>
      </c>
      <c r="E75" s="193"/>
      <c r="F75" s="212">
        <v>-19582140.730000012</v>
      </c>
      <c r="G75" s="200"/>
      <c r="H75" s="215">
        <v>26185534.129999999</v>
      </c>
      <c r="I75" s="200"/>
      <c r="J75" s="212">
        <v>269381751.63999999</v>
      </c>
      <c r="K75" s="184"/>
      <c r="L75" s="212">
        <v>-3248141.17</v>
      </c>
    </row>
    <row r="76" spans="1:12" s="6" customFormat="1" ht="18" customHeight="1">
      <c r="A76" s="6" t="s">
        <v>120</v>
      </c>
      <c r="E76" s="193"/>
      <c r="F76" s="93">
        <v>8103145.25</v>
      </c>
      <c r="G76" s="93"/>
      <c r="H76" s="93">
        <v>14517083.330000028</v>
      </c>
      <c r="I76" s="93"/>
      <c r="J76" s="93">
        <v>7009707.7100000381</v>
      </c>
      <c r="K76" s="93"/>
      <c r="L76" s="93">
        <v>-217007.6</v>
      </c>
    </row>
    <row r="77" spans="1:12" s="6" customFormat="1" ht="18" customHeight="1">
      <c r="A77" s="181" t="s">
        <v>118</v>
      </c>
      <c r="E77" s="193"/>
      <c r="F77" s="210">
        <v>1173605.2499999995</v>
      </c>
      <c r="G77" s="197"/>
      <c r="H77" s="210">
        <v>835986.08999999973</v>
      </c>
      <c r="I77" s="197"/>
      <c r="J77" s="202">
        <v>501879.19</v>
      </c>
      <c r="K77" s="93"/>
      <c r="L77" s="202">
        <v>738658.92999999993</v>
      </c>
    </row>
    <row r="78" spans="1:12" s="6" customFormat="1" ht="18" customHeight="1" thickBot="1">
      <c r="A78" s="216" t="s">
        <v>119</v>
      </c>
      <c r="E78" s="193"/>
      <c r="F78" s="217">
        <v>9276750.5</v>
      </c>
      <c r="G78" s="93"/>
      <c r="H78" s="217">
        <v>15353069.42</v>
      </c>
      <c r="I78" s="93"/>
      <c r="J78" s="218">
        <v>7511586.9000000004</v>
      </c>
      <c r="K78" s="93"/>
      <c r="L78" s="217">
        <v>521651.33000000007</v>
      </c>
    </row>
    <row r="79" spans="1:12" s="96" customFormat="1" ht="18" customHeight="1" thickTop="1">
      <c r="A79" s="104"/>
      <c r="E79" s="98"/>
      <c r="F79" s="101"/>
      <c r="G79" s="100"/>
      <c r="H79" s="101"/>
      <c r="I79" s="100"/>
      <c r="J79" s="101"/>
      <c r="K79" s="100"/>
      <c r="L79" s="101"/>
    </row>
    <row r="80" spans="1:12" s="96" customFormat="1" ht="18" customHeight="1">
      <c r="A80" s="104"/>
      <c r="E80" s="98"/>
      <c r="F80" s="101"/>
      <c r="G80" s="100"/>
      <c r="H80" s="101"/>
      <c r="I80" s="100"/>
      <c r="J80" s="101"/>
      <c r="K80" s="100"/>
      <c r="L80" s="101"/>
    </row>
    <row r="81" spans="1:12" s="96" customFormat="1" ht="20.25" customHeight="1">
      <c r="A81" s="104"/>
      <c r="E81" s="98"/>
      <c r="F81" s="101"/>
      <c r="G81" s="100"/>
      <c r="H81" s="101"/>
      <c r="I81" s="100"/>
      <c r="J81" s="101"/>
      <c r="K81" s="100"/>
      <c r="L81" s="101"/>
    </row>
    <row r="82" spans="1:12" s="96" customFormat="1" ht="18" customHeight="1">
      <c r="A82" s="1" t="s">
        <v>124</v>
      </c>
      <c r="E82" s="98"/>
      <c r="F82" s="101"/>
      <c r="G82" s="100"/>
      <c r="H82" s="101"/>
      <c r="I82" s="100"/>
      <c r="J82" s="101"/>
      <c r="K82" s="100"/>
      <c r="L82" s="101"/>
    </row>
    <row r="83" spans="1:12" s="1" customFormat="1" ht="21.95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L83" s="77" t="s">
        <v>90</v>
      </c>
    </row>
    <row r="84" spans="1:12" s="1" customFormat="1" ht="21.95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  <c r="L84" s="77" t="s">
        <v>91</v>
      </c>
    </row>
    <row r="85" spans="1:12" s="1" customFormat="1" ht="21.95" customHeight="1">
      <c r="A85" s="278" t="s">
        <v>186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278"/>
    </row>
    <row r="86" spans="1:12" s="1" customFormat="1" ht="21.95" customHeight="1">
      <c r="A86" s="280" t="s">
        <v>33</v>
      </c>
      <c r="B86" s="280"/>
      <c r="C86" s="280"/>
      <c r="D86" s="280"/>
      <c r="E86" s="280"/>
      <c r="F86" s="280"/>
      <c r="G86" s="280"/>
      <c r="H86" s="280"/>
      <c r="I86" s="280"/>
      <c r="J86" s="280"/>
      <c r="K86" s="280"/>
      <c r="L86" s="280"/>
    </row>
    <row r="87" spans="1:12" s="1" customFormat="1" ht="21.95" customHeight="1">
      <c r="A87" s="280" t="s">
        <v>110</v>
      </c>
      <c r="B87" s="280"/>
      <c r="C87" s="280"/>
      <c r="D87" s="280"/>
      <c r="E87" s="280"/>
      <c r="F87" s="280"/>
      <c r="G87" s="280"/>
      <c r="H87" s="280"/>
      <c r="I87" s="280"/>
      <c r="J87" s="280"/>
      <c r="K87" s="280"/>
      <c r="L87" s="280"/>
    </row>
    <row r="88" spans="1:12" s="1" customFormat="1" ht="21.95" customHeight="1">
      <c r="A88" s="280" t="s">
        <v>174</v>
      </c>
      <c r="B88" s="280"/>
      <c r="C88" s="280"/>
      <c r="D88" s="280"/>
      <c r="E88" s="280"/>
      <c r="F88" s="280"/>
      <c r="G88" s="280"/>
      <c r="H88" s="280"/>
      <c r="I88" s="280"/>
      <c r="J88" s="280"/>
      <c r="K88" s="280"/>
      <c r="L88" s="280"/>
    </row>
    <row r="89" spans="1:12" s="1" customFormat="1" ht="18.9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s="6" customFormat="1" ht="18" customHeight="1">
      <c r="A90" s="187"/>
      <c r="B90" s="187"/>
      <c r="C90" s="187"/>
      <c r="D90" s="187"/>
      <c r="E90" s="188"/>
      <c r="F90" s="306" t="s">
        <v>12</v>
      </c>
      <c r="G90" s="306"/>
      <c r="H90" s="306"/>
      <c r="I90" s="306"/>
      <c r="J90" s="306"/>
      <c r="K90" s="306"/>
      <c r="L90" s="306"/>
    </row>
    <row r="91" spans="1:12" s="6" customFormat="1" ht="18" customHeight="1">
      <c r="E91" s="8"/>
      <c r="F91" s="304" t="s">
        <v>13</v>
      </c>
      <c r="G91" s="304"/>
      <c r="H91" s="304"/>
      <c r="I91" s="189"/>
      <c r="J91" s="305" t="s">
        <v>14</v>
      </c>
      <c r="K91" s="305"/>
      <c r="L91" s="305"/>
    </row>
    <row r="92" spans="1:12" s="6" customFormat="1" ht="18" customHeight="1">
      <c r="E92" s="8"/>
      <c r="F92" s="190" t="s">
        <v>150</v>
      </c>
      <c r="G92" s="191"/>
      <c r="H92" s="190" t="s">
        <v>130</v>
      </c>
      <c r="I92" s="191"/>
      <c r="J92" s="190" t="s">
        <v>150</v>
      </c>
      <c r="K92" s="191"/>
      <c r="L92" s="190" t="s">
        <v>130</v>
      </c>
    </row>
    <row r="93" spans="1:12" s="6" customFormat="1" ht="18" customHeight="1">
      <c r="A93" s="219" t="s">
        <v>121</v>
      </c>
      <c r="E93" s="193"/>
      <c r="F93" s="203"/>
      <c r="G93" s="93"/>
      <c r="H93" s="203"/>
      <c r="I93" s="93"/>
      <c r="J93" s="203"/>
      <c r="K93" s="93"/>
      <c r="L93" s="203"/>
    </row>
    <row r="94" spans="1:12" s="6" customFormat="1" ht="18" customHeight="1">
      <c r="A94" s="216" t="s">
        <v>122</v>
      </c>
      <c r="E94" s="193"/>
      <c r="F94" s="203"/>
      <c r="G94" s="93"/>
      <c r="H94" s="203"/>
      <c r="I94" s="93"/>
      <c r="J94" s="203"/>
      <c r="K94" s="93"/>
      <c r="L94" s="203"/>
    </row>
    <row r="95" spans="1:12" s="6" customFormat="1" ht="18" customHeight="1">
      <c r="A95" s="216"/>
      <c r="B95" s="220" t="s">
        <v>162</v>
      </c>
      <c r="E95" s="193"/>
      <c r="F95" s="173">
        <v>94934.54</v>
      </c>
      <c r="G95" s="8"/>
      <c r="H95" s="93">
        <v>-842.09</v>
      </c>
      <c r="I95" s="93"/>
      <c r="J95" s="198">
        <v>0</v>
      </c>
      <c r="K95" s="93"/>
      <c r="L95" s="198">
        <v>0</v>
      </c>
    </row>
    <row r="96" spans="1:12" s="6" customFormat="1" ht="18" customHeight="1">
      <c r="A96" s="216"/>
      <c r="B96" s="220" t="s">
        <v>163</v>
      </c>
      <c r="E96" s="193"/>
      <c r="F96" s="173">
        <v>238939.54000000004</v>
      </c>
      <c r="G96" s="8"/>
      <c r="H96" s="173">
        <v>286545.74</v>
      </c>
      <c r="I96" s="93"/>
      <c r="J96" s="198">
        <v>0</v>
      </c>
      <c r="K96" s="93"/>
      <c r="L96" s="198">
        <v>0</v>
      </c>
    </row>
    <row r="97" spans="1:12" s="6" customFormat="1" ht="18" customHeight="1">
      <c r="A97" s="216"/>
      <c r="B97" s="220" t="s">
        <v>164</v>
      </c>
      <c r="E97" s="193"/>
      <c r="F97" s="213">
        <v>0</v>
      </c>
      <c r="G97" s="8"/>
      <c r="H97" s="173">
        <v>1046728.97</v>
      </c>
      <c r="I97" s="93"/>
      <c r="J97" s="198">
        <v>0</v>
      </c>
      <c r="K97" s="93"/>
      <c r="L97" s="198">
        <v>0</v>
      </c>
    </row>
    <row r="98" spans="1:12" s="6" customFormat="1" ht="18" customHeight="1">
      <c r="A98" s="216"/>
      <c r="B98" s="220" t="s">
        <v>165</v>
      </c>
      <c r="E98" s="193"/>
      <c r="F98" s="213">
        <v>0</v>
      </c>
      <c r="G98" s="8"/>
      <c r="H98" s="173">
        <v>473236.21999998484</v>
      </c>
      <c r="I98" s="93"/>
      <c r="J98" s="198">
        <v>0</v>
      </c>
      <c r="K98" s="93"/>
      <c r="L98" s="173">
        <v>473236.22</v>
      </c>
    </row>
    <row r="99" spans="1:12" s="6" customFormat="1" ht="18" customHeight="1">
      <c r="A99" s="216"/>
      <c r="B99" s="220" t="s">
        <v>166</v>
      </c>
      <c r="E99" s="193"/>
      <c r="F99" s="173"/>
      <c r="G99" s="8"/>
      <c r="H99" s="173"/>
      <c r="I99" s="93"/>
      <c r="J99" s="198"/>
      <c r="K99" s="93"/>
      <c r="L99" s="173"/>
    </row>
    <row r="100" spans="1:12" s="6" customFormat="1" ht="18" customHeight="1">
      <c r="A100" s="216"/>
      <c r="C100" s="6" t="s">
        <v>202</v>
      </c>
      <c r="E100" s="193"/>
      <c r="F100" s="173">
        <v>9395569.8300000001</v>
      </c>
      <c r="G100" s="8"/>
      <c r="H100" s="173">
        <v>28287055.440000001</v>
      </c>
      <c r="I100" s="93"/>
      <c r="J100" s="198">
        <v>0</v>
      </c>
      <c r="K100" s="93"/>
      <c r="L100" s="198">
        <v>0</v>
      </c>
    </row>
    <row r="101" spans="1:12" s="6" customFormat="1" ht="18" customHeight="1">
      <c r="A101" s="216"/>
      <c r="B101" s="220" t="s">
        <v>180</v>
      </c>
      <c r="E101" s="193"/>
      <c r="F101" s="213">
        <v>0</v>
      </c>
      <c r="G101" s="8"/>
      <c r="H101" s="173">
        <v>857943.92</v>
      </c>
      <c r="I101" s="93"/>
      <c r="J101" s="198">
        <v>0</v>
      </c>
      <c r="K101" s="93"/>
      <c r="L101" s="173">
        <v>400934.58</v>
      </c>
    </row>
    <row r="102" spans="1:12" s="6" customFormat="1" ht="18" customHeight="1">
      <c r="A102" s="216"/>
      <c r="B102" s="220"/>
      <c r="E102" s="193"/>
      <c r="F102" s="173"/>
      <c r="G102" s="8"/>
      <c r="H102" s="198"/>
      <c r="I102" s="93"/>
      <c r="J102" s="198"/>
      <c r="K102" s="93"/>
      <c r="L102" s="198"/>
    </row>
    <row r="103" spans="1:12" s="6" customFormat="1" ht="18" customHeight="1">
      <c r="A103" s="216"/>
      <c r="B103" s="220"/>
      <c r="E103" s="193"/>
      <c r="F103" s="173"/>
      <c r="G103" s="8"/>
      <c r="H103" s="198"/>
      <c r="I103" s="93"/>
      <c r="J103" s="198"/>
      <c r="K103" s="93"/>
      <c r="L103" s="198"/>
    </row>
    <row r="104" spans="1:12" s="6" customFormat="1" ht="18" customHeight="1">
      <c r="A104" s="216"/>
      <c r="B104" s="220"/>
      <c r="E104" s="193"/>
      <c r="F104" s="173"/>
      <c r="G104" s="8"/>
      <c r="H104" s="198"/>
      <c r="I104" s="93"/>
      <c r="J104" s="198"/>
      <c r="K104" s="93"/>
      <c r="L104" s="198"/>
    </row>
    <row r="105" spans="1:12" s="6" customFormat="1" ht="18" customHeight="1">
      <c r="A105" s="216"/>
      <c r="B105" s="220"/>
      <c r="E105" s="193"/>
      <c r="F105" s="173"/>
      <c r="G105" s="8"/>
      <c r="H105" s="198"/>
      <c r="I105" s="93"/>
      <c r="J105" s="198"/>
      <c r="K105" s="93"/>
      <c r="L105" s="198"/>
    </row>
    <row r="106" spans="1:12" s="6" customFormat="1" ht="18" customHeight="1">
      <c r="A106" s="216"/>
      <c r="B106" s="220"/>
      <c r="E106" s="193"/>
      <c r="F106" s="173"/>
      <c r="G106" s="8"/>
      <c r="H106" s="198"/>
      <c r="I106" s="93"/>
      <c r="J106" s="198"/>
      <c r="K106" s="93"/>
      <c r="L106" s="198"/>
    </row>
    <row r="107" spans="1:12" s="6" customFormat="1" ht="18" customHeight="1">
      <c r="A107" s="216"/>
      <c r="B107" s="220"/>
      <c r="E107" s="193"/>
      <c r="F107" s="173"/>
      <c r="G107" s="8"/>
      <c r="H107" s="198"/>
      <c r="I107" s="93"/>
      <c r="J107" s="198"/>
      <c r="K107" s="93"/>
      <c r="L107" s="198"/>
    </row>
    <row r="108" spans="1:12" s="96" customFormat="1" ht="18" customHeight="1">
      <c r="A108" s="104"/>
      <c r="B108" s="153"/>
      <c r="E108" s="98"/>
      <c r="F108" s="103"/>
      <c r="G108" s="97"/>
      <c r="H108" s="102"/>
      <c r="I108" s="100"/>
      <c r="J108" s="102"/>
      <c r="K108" s="100"/>
      <c r="L108" s="102"/>
    </row>
    <row r="109" spans="1:12" s="96" customFormat="1" ht="18" customHeight="1">
      <c r="A109" s="104"/>
      <c r="B109" s="153"/>
      <c r="E109" s="98"/>
      <c r="F109" s="103"/>
      <c r="G109" s="97"/>
      <c r="H109" s="102"/>
      <c r="I109" s="100"/>
      <c r="J109" s="102"/>
      <c r="K109" s="100"/>
      <c r="L109" s="102"/>
    </row>
    <row r="110" spans="1:12" s="96" customFormat="1" ht="18" customHeight="1">
      <c r="A110" s="104"/>
      <c r="B110" s="153"/>
      <c r="E110" s="98"/>
      <c r="F110" s="103"/>
      <c r="G110" s="97"/>
      <c r="H110" s="102"/>
      <c r="I110" s="100"/>
      <c r="J110" s="102"/>
      <c r="K110" s="100"/>
      <c r="L110" s="102"/>
    </row>
    <row r="111" spans="1:12" s="96" customFormat="1" ht="18" customHeight="1">
      <c r="A111" s="104"/>
      <c r="B111" s="153"/>
      <c r="E111" s="98"/>
      <c r="F111" s="103"/>
      <c r="G111" s="97"/>
      <c r="H111" s="102"/>
      <c r="I111" s="100"/>
      <c r="J111" s="102"/>
      <c r="K111" s="100"/>
      <c r="L111" s="102"/>
    </row>
    <row r="112" spans="1:12" s="96" customFormat="1" ht="18" customHeight="1">
      <c r="A112" s="104"/>
      <c r="B112" s="153"/>
      <c r="E112" s="98"/>
      <c r="F112" s="103"/>
      <c r="G112" s="97"/>
      <c r="H112" s="102"/>
      <c r="I112" s="100"/>
      <c r="J112" s="102"/>
      <c r="K112" s="100"/>
      <c r="L112" s="102"/>
    </row>
    <row r="113" spans="1:12" s="96" customFormat="1" ht="18" customHeight="1">
      <c r="A113" s="104"/>
      <c r="B113" s="153"/>
      <c r="E113" s="98"/>
      <c r="F113" s="103"/>
      <c r="G113" s="97"/>
      <c r="H113" s="102"/>
      <c r="I113" s="100"/>
      <c r="J113" s="102"/>
      <c r="K113" s="100"/>
      <c r="L113" s="102"/>
    </row>
    <row r="114" spans="1:12" s="96" customFormat="1" ht="18" customHeight="1">
      <c r="A114" s="104"/>
      <c r="B114" s="153"/>
      <c r="E114" s="98"/>
      <c r="F114" s="103"/>
      <c r="G114" s="97"/>
      <c r="H114" s="102"/>
      <c r="I114" s="100"/>
      <c r="J114" s="102"/>
      <c r="K114" s="100"/>
      <c r="L114" s="102"/>
    </row>
    <row r="115" spans="1:12" s="96" customFormat="1" ht="18" customHeight="1">
      <c r="A115" s="104"/>
      <c r="B115" s="153"/>
      <c r="E115" s="98"/>
      <c r="F115" s="103"/>
      <c r="G115" s="97"/>
      <c r="H115" s="102"/>
      <c r="I115" s="100"/>
      <c r="J115" s="102"/>
      <c r="K115" s="100"/>
      <c r="L115" s="102"/>
    </row>
    <row r="116" spans="1:12" s="96" customFormat="1" ht="23.25" customHeight="1">
      <c r="A116" s="104"/>
      <c r="B116" s="153"/>
      <c r="E116" s="98"/>
      <c r="F116" s="103"/>
      <c r="G116" s="97"/>
      <c r="H116" s="102"/>
      <c r="I116" s="100"/>
      <c r="J116" s="102"/>
      <c r="K116" s="100"/>
      <c r="L116" s="102"/>
    </row>
    <row r="117" spans="1:12" s="96" customFormat="1" ht="21.75" customHeight="1">
      <c r="A117" s="104"/>
      <c r="B117" s="153"/>
      <c r="E117" s="98"/>
      <c r="F117" s="103"/>
      <c r="G117" s="97"/>
      <c r="H117" s="102"/>
      <c r="I117" s="100"/>
      <c r="J117" s="102"/>
      <c r="K117" s="100"/>
      <c r="L117" s="102"/>
    </row>
    <row r="118" spans="1:12" s="96" customFormat="1" ht="18" customHeight="1">
      <c r="A118" s="104"/>
      <c r="B118" s="153"/>
      <c r="E118" s="98"/>
      <c r="F118" s="103"/>
      <c r="G118" s="97"/>
      <c r="H118" s="102"/>
      <c r="I118" s="100"/>
      <c r="J118" s="102"/>
      <c r="K118" s="100"/>
      <c r="L118" s="102"/>
    </row>
    <row r="119" spans="1:12" s="96" customFormat="1" ht="18" customHeight="1">
      <c r="A119" s="104"/>
      <c r="B119" s="153"/>
      <c r="E119" s="98"/>
      <c r="F119" s="103"/>
      <c r="G119" s="97"/>
      <c r="H119" s="102"/>
      <c r="I119" s="100"/>
      <c r="J119" s="102"/>
      <c r="K119" s="100"/>
      <c r="L119" s="102"/>
    </row>
    <row r="120" spans="1:12" s="96" customFormat="1" ht="17.25" customHeight="1">
      <c r="A120" s="104"/>
      <c r="B120" s="153"/>
      <c r="E120" s="98"/>
      <c r="F120" s="103"/>
      <c r="G120" s="97"/>
      <c r="H120" s="102"/>
      <c r="I120" s="100"/>
      <c r="J120" s="102"/>
      <c r="K120" s="100"/>
      <c r="L120" s="102"/>
    </row>
    <row r="121" spans="1:12" s="96" customFormat="1" ht="18" customHeight="1">
      <c r="A121" s="104"/>
      <c r="E121" s="98"/>
      <c r="F121" s="102"/>
      <c r="G121" s="97"/>
      <c r="H121" s="103"/>
      <c r="I121" s="100"/>
      <c r="J121" s="102"/>
      <c r="K121" s="100"/>
      <c r="L121" s="102"/>
    </row>
    <row r="122" spans="1:12" ht="21" customHeight="1">
      <c r="A122" s="1" t="s">
        <v>124</v>
      </c>
      <c r="L122" s="103"/>
    </row>
    <row r="123" spans="1:12">
      <c r="L123" s="103"/>
    </row>
    <row r="124" spans="1:12">
      <c r="L124" s="103"/>
    </row>
  </sheetData>
  <mergeCells count="22">
    <mergeCell ref="A47:L47"/>
    <mergeCell ref="A48:L48"/>
    <mergeCell ref="J9:L9"/>
    <mergeCell ref="J51:L51"/>
    <mergeCell ref="A42:J42"/>
    <mergeCell ref="F50:L50"/>
    <mergeCell ref="F9:H9"/>
    <mergeCell ref="F51:H51"/>
    <mergeCell ref="A45:L45"/>
    <mergeCell ref="A46:L46"/>
    <mergeCell ref="A3:L3"/>
    <mergeCell ref="A4:L4"/>
    <mergeCell ref="A5:L5"/>
    <mergeCell ref="A6:L6"/>
    <mergeCell ref="F8:L8"/>
    <mergeCell ref="F91:H91"/>
    <mergeCell ref="J91:L91"/>
    <mergeCell ref="A85:L85"/>
    <mergeCell ref="A86:L86"/>
    <mergeCell ref="A87:L87"/>
    <mergeCell ref="A88:L88"/>
    <mergeCell ref="F90:L90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4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Statement of Financial</vt:lpstr>
      <vt:lpstr>Statements of Comprehensive</vt:lpstr>
      <vt:lpstr>Statement financial position 6</vt:lpstr>
      <vt:lpstr>Statements of Changes(Conso)</vt:lpstr>
      <vt:lpstr>Statements of Changes(Separate)</vt:lpstr>
      <vt:lpstr>Cash Flows</vt:lpstr>
      <vt:lpstr>Sheet1</vt:lpstr>
      <vt:lpstr>'Cash Flows'!Print_Area</vt:lpstr>
      <vt:lpstr>'Statement financial position 6'!Print_Area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2025-08-13T07:34:14Z</cp:lastPrinted>
  <dcterms:created xsi:type="dcterms:W3CDTF">2019-06-18T07:56:24Z</dcterms:created>
  <dcterms:modified xsi:type="dcterms:W3CDTF">2025-08-13T10:35:26Z</dcterms:modified>
</cp:coreProperties>
</file>