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Moshi Moshi Retail Corporation Public Company Limited\Moshi Moshi Retail Corporation_June2025 (Q2)\"/>
    </mc:Choice>
  </mc:AlternateContent>
  <xr:revisionPtr revIDLastSave="0" documentId="13_ncr:1_{94CF485B-BBF9-4326-B722-AD564A90534E}" xr6:coauthVersionLast="47" xr6:coauthVersionMax="47" xr10:uidLastSave="{00000000-0000-0000-0000-000000000000}"/>
  <bookViews>
    <workbookView xWindow="-120" yWindow="-120" windowWidth="21840" windowHeight="13020" tabRatio="857" activeTab="4" xr2:uid="{0E431A03-C67D-4101-990F-FD95246106C9}"/>
  </bookViews>
  <sheets>
    <sheet name="TH 2-4" sheetId="1" r:id="rId1"/>
    <sheet name="TH 5(3M)" sheetId="2" r:id="rId2"/>
    <sheet name="TH 6 (6M)" sheetId="3" r:id="rId3"/>
    <sheet name="TH 7" sheetId="4" r:id="rId4"/>
    <sheet name="TH 8-9" sheetId="5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0" hidden="1">'TH 2-4'!$A$12:$H$106</definedName>
    <definedName name="_xlnm._FilterDatabase" localSheetId="1" hidden="1">'TH 5(3M)'!$A$7:$H$42</definedName>
    <definedName name="_xlnm._FilterDatabase" localSheetId="2" hidden="1">'TH 6 (6M)'!$A$7:$H$42</definedName>
    <definedName name="_xlnm._FilterDatabase" localSheetId="3" hidden="1">'TH 7'!$A$16:$A$18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0">'TH 2-4'!$A$1:$H$116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9" i="5" l="1"/>
  <c r="H74" i="5"/>
  <c r="F74" i="5"/>
  <c r="H67" i="5"/>
  <c r="F67" i="5"/>
  <c r="A45" i="5"/>
  <c r="A44" i="5"/>
  <c r="H28" i="5"/>
  <c r="H39" i="5" s="1"/>
  <c r="H42" i="5" s="1"/>
  <c r="F28" i="5"/>
  <c r="F39" i="5" s="1"/>
  <c r="F42" i="5" s="1"/>
  <c r="A3" i="5"/>
  <c r="A47" i="5" s="1"/>
  <c r="M20" i="4"/>
  <c r="K20" i="4"/>
  <c r="I20" i="4"/>
  <c r="G20" i="4"/>
  <c r="O18" i="4"/>
  <c r="O17" i="4"/>
  <c r="O16" i="4"/>
  <c r="M14" i="4"/>
  <c r="K14" i="4"/>
  <c r="I14" i="4"/>
  <c r="G14" i="4"/>
  <c r="O12" i="4"/>
  <c r="O11" i="4"/>
  <c r="O10" i="4"/>
  <c r="O14" i="4" s="1"/>
  <c r="A3" i="4"/>
  <c r="H23" i="3"/>
  <c r="F23" i="3"/>
  <c r="F25" i="3" s="1"/>
  <c r="F28" i="3" s="1"/>
  <c r="F31" i="3" s="1"/>
  <c r="F35" i="3" s="1"/>
  <c r="H14" i="3"/>
  <c r="F14" i="3"/>
  <c r="H23" i="2"/>
  <c r="H25" i="2" s="1"/>
  <c r="H28" i="2" s="1"/>
  <c r="H31" i="2" s="1"/>
  <c r="H35" i="2" s="1"/>
  <c r="F23" i="2"/>
  <c r="F25" i="2" s="1"/>
  <c r="F28" i="2" s="1"/>
  <c r="F31" i="2" s="1"/>
  <c r="F35" i="2" s="1"/>
  <c r="H14" i="2"/>
  <c r="F14" i="2"/>
  <c r="A116" i="1"/>
  <c r="H103" i="1"/>
  <c r="F103" i="1"/>
  <c r="A79" i="1"/>
  <c r="H68" i="1"/>
  <c r="F68" i="1"/>
  <c r="H59" i="1"/>
  <c r="F59" i="1"/>
  <c r="A42" i="1"/>
  <c r="A81" i="1" s="1"/>
  <c r="H32" i="1"/>
  <c r="F32" i="1"/>
  <c r="H20" i="1"/>
  <c r="F20" i="1"/>
  <c r="O20" i="4" l="1"/>
  <c r="F70" i="1"/>
  <c r="F105" i="1" s="1"/>
  <c r="F34" i="1"/>
  <c r="H70" i="1"/>
  <c r="H105" i="1" s="1"/>
  <c r="H34" i="1"/>
  <c r="H25" i="3"/>
  <c r="H28" i="3" s="1"/>
  <c r="H31" i="3" s="1"/>
  <c r="H35" i="3" s="1"/>
  <c r="F76" i="5"/>
  <c r="F79" i="5" s="1"/>
  <c r="H76" i="5"/>
  <c r="H79" i="5" s="1"/>
</calcChain>
</file>

<file path=xl/sharedStrings.xml><?xml version="1.0" encoding="utf-8"?>
<sst xmlns="http://schemas.openxmlformats.org/spreadsheetml/2006/main" count="244" uniqueCount="152">
  <si>
    <t>บริษัท โมชิ โมชิ รีเทล คอร์ปอเรชั่น จำกัด (มหาชน)</t>
  </si>
  <si>
    <t xml:space="preserve">งบฐานะการเงิน </t>
  </si>
  <si>
    <t>ณ วันที่ 30 มิถุนายน พ.ศ. 2568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</si>
  <si>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</si>
  <si>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</si>
  <si>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</si>
  <si>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</si>
  <si>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</si>
  <si>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</si>
  <si>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</si>
  <si>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</si>
  <si>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</si>
  <si>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</si>
  <si>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</si>
  <si>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</si>
  <si>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ลูกหนี้การค้าและลูกหนี้หมุนเวียนอื่น 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</si>
  <si>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</si>
  <si>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</si>
  <si>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</si>
  <si>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</si>
  <si>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</si>
  <si>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ที่ดิน อาคารและอุปกรณ์ - สุทธิ</t>
  </si>
  <si>
    <t>อสังหาริมทรัพย์เพื่อการลงทุน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</si>
  <si>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</si>
  <si>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</si>
  <si>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</si>
  <si>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เงินประกัน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</si>
  <si>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</si>
  <si>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</si>
  <si>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</si>
  <si>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</si>
  <si>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</si>
  <si>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</si>
  <si>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</si>
  <si>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</si>
  <si>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หนี้สินตามสัญญาเช่า - 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</si>
  <si>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</si>
  <si>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</si>
  <si>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</si>
  <si>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</si>
  <si>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</si>
  <si>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</si>
  <si>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</si>
  <si>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</si>
  <si>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</si>
  <si>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</si>
  <si>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</si>
  <si>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</si>
  <si>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</si>
  <si>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</si>
  <si>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330,000,000 หุ้น มูลค่าที่ตราไว้หุ้นละ 1 บาท </t>
  </si>
  <si>
    <t>ทุนที่ออกและชำระแล้ว</t>
  </si>
  <si>
    <t>หุ้นสามัญ 329,999,954 หุ้น จ่ายชำระแล้วหุ้นละ 1 บาท 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</si>
  <si>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</si>
  <si>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</si>
  <si>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</si>
  <si>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</si>
  <si>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</si>
  <si>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</si>
  <si>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</si>
  <si>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</si>
  <si>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 xml:space="preserve">รายได้ 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</si>
  <si>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</si>
  <si>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</si>
  <si>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</si>
  <si>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</si>
  <si>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</si>
  <si>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</si>
  <si>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</si>
  <si>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กำไร(ขาดทุน)อื่น - สุทธิ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</si>
  <si>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</si>
  <si>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</si>
  <si>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</si>
  <si>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กําไรก่อนภาษีเงินได้</t>
  </si>
  <si>
    <t>ค่าใช้จ่ายภาษีเงินได้</t>
  </si>
  <si>
    <t>กำไรสุทธิสำหรับรอบระยะเวลา</t>
  </si>
  <si>
    <t>กําไรขาดทุนเบ็ดเสร็จอื่นสําหรับรอบระยะเวลา - สุทธิจากภาษี</t>
  </si>
  <si>
    <t>กําไรขาดทุนเบ็ดเสร็จรวมสําหรับรอบระยะเวลา</t>
  </si>
  <si>
    <t>กำไรต่อหุ้น</t>
  </si>
  <si>
    <t>กำไรต่อหุ้นขั้นพื้นฐาน (บาทต่อหุ้น)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</si>
  <si>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</si>
  <si>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</t>
  </si>
  <si>
    <t>ที่ออกและ</t>
  </si>
  <si>
    <t>ส่วนเกินมูลค่า</t>
  </si>
  <si>
    <t>จัดสรรแล้ว</t>
  </si>
  <si>
    <t>รวมส่วนของ</t>
  </si>
  <si>
    <t>ชำระแล้ว</t>
  </si>
  <si>
    <t>หุ้นสามัญ</t>
  </si>
  <si>
    <t>- ทุนสำรอง</t>
  </si>
  <si>
    <t>ผู้เป็นเจ้าของ</t>
  </si>
  <si>
    <t>ตามกฎหมาย</t>
  </si>
  <si>
    <t>ยังไม่ได้จัดสรร</t>
  </si>
  <si>
    <t>ยอดยกมา ณ วันที่ 1 มกราคม พ.ศ. 2567</t>
  </si>
  <si>
    <t>การจ่ายปันผล</t>
  </si>
  <si>
    <t>กำไรขาดทุนเบ็ดเสร็จรวมสำหรับรอบระยะเวลา</t>
  </si>
  <si>
    <t>ยอดคงเหลือ ณ วันที่ 30 มิถุนายน พ.ศ. 2567</t>
  </si>
  <si>
    <t>ยอดยกมา ณ วันที่ 1 มกราคม พ.ศ. 2568</t>
  </si>
  <si>
    <t>ยอดคงเหลือ ณ วันที่ 30 มิถุนายน พ.ศ. 2568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</si>
  <si>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</si>
  <si>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</si>
  <si>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รายการปรับกระทบกำไรก่อนภาษีเงินได้เป็นเงินสดรับ (จ่าย)</t>
  </si>
  <si>
    <t>ค่าเสื่อมราคา</t>
  </si>
  <si>
    <t>ค่าตัดจำหน่าย</t>
  </si>
  <si>
    <t>ผลขาดทุนจากค่าเผื่อสินค้าเสื่อมสภาพและล้าสมัย</t>
  </si>
  <si>
    <t>กำไรจากการปรับมูลค่ายุติธรรมของสินทรัพย์ทางการเงิน</t>
  </si>
  <si>
    <t xml:space="preserve">   ที่วัดมูลค่ายุติธรรมผ่านกำไรขาดทุน</t>
  </si>
  <si>
    <t>(กำไร) ขาดทุนจากการเปลี่ยนแปลงมูลค่ายุติธรรมของตราสารอนุพันธ์</t>
  </si>
  <si>
    <t>กำไรจากการจำหน่ายสินทรัพย์ถาวร</t>
  </si>
  <si>
    <t>ขาดทุนจากการตัดจําหน่ายสินทรัพย์ถาวรและสินทรัพย์ไม่มีตัวตน</t>
  </si>
  <si>
    <t>ผลขาดทุนจากการด้อยค่าสินทรัพย์ถาวร (กลับรายการ)</t>
  </si>
  <si>
    <t>ขาดทุนจากอัตราแลกเปลี่ยนที่ยังไม่ได้เกิดขึ้นจริง - สุทธิ</t>
  </si>
  <si>
    <t>ผลกระทบจากการยกเลิกสัญญาเช่า</t>
  </si>
  <si>
    <t>-</t>
  </si>
  <si>
    <t>กลับรายการประมาณการหนี้สินค่ารื้อถอน</t>
  </si>
  <si>
    <t>ค่าใช้จ่ายดอกเบี้ย</t>
  </si>
  <si>
    <t>รายได้ดอกเบี้ย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</si>
  <si>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</si>
  <si>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</si>
  <si>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</si>
  <si>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</si>
  <si>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</si>
  <si>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กระแสเงินสดได้มาจากการดําเนินงาน </t>
  </si>
  <si>
    <t xml:space="preserve">จ่ายภาษีเงินได้ </t>
  </si>
  <si>
    <t>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</si>
  <si>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</si>
  <si>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</si>
  <si>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</si>
  <si>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</si>
  <si>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เงินสดรับจากการจำหน่ายสินทรัพย์ทางการเงินที่วัดมูลค่าด้วย</t>
  </si>
  <si>
    <t xml:space="preserve">มูลค่ายุติธรรมผ่านกำไรหรือขาดทุน  </t>
  </si>
  <si>
    <t>วิธีราคาทุนตัดจำหน่าย</t>
  </si>
  <si>
    <t>เงินสดรับจากการไถ่ถอนสินทรัพย์ทางการเงินที่วัดมูลค่าด้วย</t>
  </si>
  <si>
    <t xml:space="preserve">วิธีราคาทุนตัดจำหน่าย  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</si>
  <si>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</si>
  <si>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</si>
  <si>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เงินสดจ่ายเพื่อซื้อสินทรัพย์ไม่มีตัวตน</t>
  </si>
  <si>
    <t>เงินสดจ่ายค่ารื้อถอน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</si>
  <si>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</si>
  <si>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</si>
  <si>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</si>
  <si>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เงินสดจ่ายชำระหนี้สินตามสัญญาเช่า</t>
  </si>
  <si>
    <t>เงินปันผลจ่ายให้แก่ผู้ถือหุ้นของบริษัท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</si>
  <si>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</si>
  <si>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</si>
  <si>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</si>
  <si>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</si>
  <si>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ข้อมูลเพิ่มเติมประกอบงบกระแสเงินสด</t>
  </si>
  <si>
    <t>รายการที่มิใช่เงินสด</t>
  </si>
  <si>
    <t>การเพิ่มขึ้นของสินทรัพย์สิทธิการใช้ภายใต้สัญญาเช่า</t>
  </si>
  <si>
    <t>การเพิ่มขึ้นของสินทรัพย์สิทธิการใช้และ</t>
  </si>
  <si>
    <t>หนี้สินตามสัญญาเช่าจากการเปลี่ยนแปลงสัญญาเช่า</t>
  </si>
  <si>
    <t>เจ้าหนี้ค่าซื้อสินทรัพย์ถาวรและสินทรัพย์ไม่มีตัวตน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</si>
</sst>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0;\(#,##0.00\);&quot;-&quot;;@"/>
    <numFmt numFmtId="167" formatCode="#,##0;\(#,##0\);\-"/>
    <numFmt numFmtId="168" formatCode="#,##0.0;\(#,##0.0\)"/>
    <numFmt numFmtId="169" formatCode="#,##0\ \ ;\(#,##0\)\ ;\—\ \ \ \ "/>
    <numFmt numFmtId="170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Times New Roman"/>
      <family val="1"/>
      <charset val="222"/>
    </font>
    <font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</cellStyleXfs>
  <cellXfs count="124">
    <xf numFmtId="0" fontId="0" fillId="0" borderId="0" xfId="0"/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4" fontId="4" fillId="0" borderId="0" xfId="3" quotePrefix="1" applyNumberFormat="1" applyFont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5" fontId="4" fillId="0" borderId="2" xfId="3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4" fontId="4" fillId="0" borderId="1" xfId="4" applyNumberFormat="1" applyFont="1" applyBorder="1" applyAlignment="1">
      <alignment vertical="center"/>
    </xf>
    <xf numFmtId="0" fontId="3" fillId="0" borderId="0" xfId="3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4" fontId="3" fillId="0" borderId="0" xfId="4" applyNumberFormat="1" applyFont="1" applyAlignment="1">
      <alignment vertical="center"/>
    </xf>
    <xf numFmtId="164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vertical="center"/>
    </xf>
    <xf numFmtId="0" fontId="4" fillId="0" borderId="0" xfId="0" applyFont="1"/>
    <xf numFmtId="164" fontId="3" fillId="0" borderId="1" xfId="4" applyNumberFormat="1" applyFont="1" applyBorder="1" applyAlignment="1">
      <alignment vertical="center"/>
    </xf>
    <xf numFmtId="164" fontId="3" fillId="0" borderId="1" xfId="4" applyNumberFormat="1" applyFont="1" applyBorder="1" applyAlignment="1">
      <alignment horizontal="center" vertical="center"/>
    </xf>
    <xf numFmtId="165" fontId="3" fillId="0" borderId="1" xfId="4" applyNumberFormat="1" applyFont="1" applyBorder="1" applyAlignment="1">
      <alignment vertical="center"/>
    </xf>
    <xf numFmtId="164" fontId="3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5" fontId="4" fillId="0" borderId="0" xfId="0" applyNumberFormat="1" applyFont="1"/>
    <xf numFmtId="164" fontId="4" fillId="0" borderId="0" xfId="4" applyNumberFormat="1" applyFont="1" applyAlignment="1">
      <alignment horizontal="center" vertical="center"/>
    </xf>
    <xf numFmtId="165" fontId="4" fillId="0" borderId="1" xfId="4" applyNumberFormat="1" applyFont="1" applyBorder="1" applyAlignment="1">
      <alignment vertical="center"/>
    </xf>
    <xf numFmtId="164" fontId="4" fillId="0" borderId="0" xfId="4" applyNumberFormat="1" applyFont="1" applyAlignment="1">
      <alignment horizontal="left" vertical="center"/>
    </xf>
    <xf numFmtId="164" fontId="3" fillId="0" borderId="0" xfId="4" applyNumberFormat="1" applyFont="1" applyAlignment="1">
      <alignment horizontal="left" vertical="center"/>
    </xf>
    <xf numFmtId="10" fontId="4" fillId="0" borderId="0" xfId="2" applyNumberFormat="1" applyFont="1"/>
    <xf numFmtId="164" fontId="4" fillId="0" borderId="0" xfId="4" quotePrefix="1" applyNumberFormat="1" applyFont="1" applyAlignment="1">
      <alignment vertical="center"/>
    </xf>
    <xf numFmtId="165" fontId="4" fillId="0" borderId="2" xfId="4" applyNumberFormat="1" applyFont="1" applyBorder="1" applyAlignment="1">
      <alignment vertical="center"/>
    </xf>
    <xf numFmtId="165" fontId="4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vertical="center"/>
    </xf>
    <xf numFmtId="166" fontId="4" fillId="0" borderId="2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4" fontId="4" fillId="0" borderId="1" xfId="4" applyNumberFormat="1" applyFont="1" applyBorder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1" xfId="4" applyFont="1" applyBorder="1" applyAlignment="1">
      <alignment vertical="center"/>
    </xf>
    <xf numFmtId="0" fontId="4" fillId="0" borderId="0" xfId="4" applyFont="1" applyAlignment="1">
      <alignment vertical="center"/>
    </xf>
    <xf numFmtId="0" fontId="3" fillId="0" borderId="0" xfId="4" applyFont="1" applyAlignment="1">
      <alignment horizontal="right" vertical="center"/>
    </xf>
    <xf numFmtId="165" fontId="3" fillId="0" borderId="0" xfId="4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0" fontId="4" fillId="0" borderId="0" xfId="4" applyFont="1" applyAlignment="1">
      <alignment horizontal="right" vertical="center"/>
    </xf>
    <xf numFmtId="165" fontId="4" fillId="0" borderId="2" xfId="4" applyNumberFormat="1" applyFont="1" applyBorder="1" applyAlignment="1">
      <alignment horizontal="right" vertical="center"/>
    </xf>
    <xf numFmtId="0" fontId="4" fillId="0" borderId="1" xfId="4" applyFont="1" applyBorder="1" applyAlignment="1">
      <alignment vertical="center"/>
    </xf>
    <xf numFmtId="164" fontId="5" fillId="0" borderId="0" xfId="4" applyNumberFormat="1" applyFont="1" applyAlignment="1">
      <alignment horizontal="left" vertical="center"/>
    </xf>
    <xf numFmtId="164" fontId="6" fillId="0" borderId="0" xfId="4" applyNumberFormat="1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0" fontId="6" fillId="0" borderId="0" xfId="0" applyFont="1"/>
    <xf numFmtId="169" fontId="5" fillId="0" borderId="1" xfId="4" applyNumberFormat="1" applyFont="1" applyBorder="1" applyAlignment="1">
      <alignment vertical="center"/>
    </xf>
    <xf numFmtId="164" fontId="6" fillId="0" borderId="1" xfId="4" applyNumberFormat="1" applyFont="1" applyBorder="1" applyAlignment="1">
      <alignment horizontal="left" vertical="center"/>
    </xf>
    <xf numFmtId="0" fontId="6" fillId="0" borderId="1" xfId="4" applyFont="1" applyBorder="1" applyAlignment="1">
      <alignment horizontal="center" vertical="center"/>
    </xf>
    <xf numFmtId="164" fontId="6" fillId="0" borderId="1" xfId="4" applyNumberFormat="1" applyFont="1" applyBorder="1" applyAlignment="1">
      <alignment vertical="center"/>
    </xf>
    <xf numFmtId="165" fontId="6" fillId="0" borderId="1" xfId="4" applyNumberFormat="1" applyFont="1" applyBorder="1" applyAlignment="1">
      <alignment vertical="center"/>
    </xf>
    <xf numFmtId="169" fontId="5" fillId="0" borderId="0" xfId="4" applyNumberFormat="1" applyFont="1" applyAlignment="1">
      <alignment vertical="center"/>
    </xf>
    <xf numFmtId="165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5" fillId="0" borderId="1" xfId="4" applyFont="1" applyBorder="1" applyAlignment="1">
      <alignment horizontal="center" vertical="center"/>
    </xf>
    <xf numFmtId="165" fontId="5" fillId="0" borderId="1" xfId="4" applyNumberFormat="1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167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 wrapText="1"/>
    </xf>
    <xf numFmtId="3" fontId="6" fillId="0" borderId="0" xfId="0" applyNumberFormat="1" applyFont="1"/>
    <xf numFmtId="167" fontId="6" fillId="0" borderId="0" xfId="0" applyNumberFormat="1" applyFont="1"/>
    <xf numFmtId="43" fontId="6" fillId="0" borderId="0" xfId="1" applyFont="1"/>
    <xf numFmtId="43" fontId="6" fillId="0" borderId="0" xfId="0" applyNumberFormat="1" applyFont="1"/>
    <xf numFmtId="167" fontId="6" fillId="0" borderId="1" xfId="5" applyNumberFormat="1" applyFont="1" applyBorder="1" applyAlignment="1">
      <alignment horizontal="right" vertical="center"/>
    </xf>
    <xf numFmtId="0" fontId="5" fillId="0" borderId="0" xfId="4" applyFont="1" applyAlignment="1">
      <alignment vertical="center"/>
    </xf>
    <xf numFmtId="164" fontId="6" fillId="0" borderId="0" xfId="3" applyNumberFormat="1" applyFont="1" applyAlignment="1">
      <alignment vertical="center"/>
    </xf>
    <xf numFmtId="164" fontId="5" fillId="0" borderId="1" xfId="4" applyNumberFormat="1" applyFont="1" applyBorder="1" applyAlignment="1">
      <alignment horizontal="left" vertical="center"/>
    </xf>
    <xf numFmtId="0" fontId="6" fillId="0" borderId="0" xfId="6" applyFont="1" applyAlignment="1">
      <alignment vertical="center"/>
    </xf>
    <xf numFmtId="167" fontId="6" fillId="0" borderId="0" xfId="5" applyNumberFormat="1" applyFont="1" applyAlignment="1">
      <alignment vertical="center"/>
    </xf>
    <xf numFmtId="167" fontId="6" fillId="0" borderId="1" xfId="4" applyNumberFormat="1" applyFont="1" applyBorder="1" applyAlignment="1">
      <alignment vertical="center"/>
    </xf>
    <xf numFmtId="0" fontId="5" fillId="0" borderId="0" xfId="6" applyFont="1" applyAlignment="1">
      <alignment vertical="center"/>
    </xf>
    <xf numFmtId="170" fontId="6" fillId="0" borderId="0" xfId="1" applyNumberFormat="1" applyFont="1" applyFill="1"/>
    <xf numFmtId="165" fontId="6" fillId="0" borderId="2" xfId="4" applyNumberFormat="1" applyFont="1" applyBorder="1" applyAlignment="1">
      <alignment vertical="center"/>
    </xf>
    <xf numFmtId="43" fontId="6" fillId="0" borderId="0" xfId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65" fontId="6" fillId="0" borderId="0" xfId="0" applyNumberFormat="1" applyFont="1"/>
    <xf numFmtId="0" fontId="6" fillId="0" borderId="1" xfId="0" applyFont="1" applyBorder="1"/>
    <xf numFmtId="165" fontId="6" fillId="0" borderId="1" xfId="0" applyNumberFormat="1" applyFont="1" applyBorder="1"/>
    <xf numFmtId="3" fontId="4" fillId="0" borderId="0" xfId="0" applyNumberFormat="1" applyFont="1" applyAlignment="1">
      <alignment vertical="center"/>
    </xf>
    <xf numFmtId="43" fontId="4" fillId="0" borderId="0" xfId="1" applyFont="1"/>
    <xf numFmtId="43" fontId="4" fillId="0" borderId="0" xfId="0" applyNumberFormat="1" applyFont="1"/>
    <xf numFmtId="3" fontId="4" fillId="0" borderId="0" xfId="0" applyNumberFormat="1" applyFont="1"/>
    <xf numFmtId="166" fontId="4" fillId="0" borderId="0" xfId="0" applyNumberFormat="1" applyFont="1"/>
    <xf numFmtId="165" fontId="4" fillId="0" borderId="1" xfId="1" applyNumberFormat="1" applyFont="1" applyFill="1" applyBorder="1" applyAlignment="1">
      <alignment vertical="center"/>
    </xf>
    <xf numFmtId="165" fontId="3" fillId="0" borderId="1" xfId="4" applyNumberFormat="1" applyFont="1" applyBorder="1" applyAlignment="1">
      <alignment horizontal="center" vertical="center"/>
    </xf>
    <xf numFmtId="164" fontId="6" fillId="0" borderId="1" xfId="4" applyNumberFormat="1" applyFont="1" applyBorder="1" applyAlignment="1">
      <alignment horizontal="distributed" vertical="center" wrapText="1"/>
    </xf>
    <xf numFmtId="0" fontId="6" fillId="0" borderId="1" xfId="4" applyFont="1" applyBorder="1" applyAlignment="1">
      <alignment horizontal="distributed" vertical="center" wrapText="1"/>
    </xf>
  </cellXfs>
  <cellStyles count="7">
    <cellStyle name="Comma" xfId="1" builtinId="3"/>
    <cellStyle name="Normal" xfId="0" builtinId="0"/>
    <cellStyle name="Normal 2" xfId="3" xr:uid="{C8214D7F-1785-467C-BFC9-9C340FC92C41}"/>
    <cellStyle name="Normal 3" xfId="4" xr:uid="{C8528087-71C2-4CC0-884E-230DB0FA8907}"/>
    <cellStyle name="Normal 3 3" xfId="5" xr:uid="{E3B29A69-0780-41C8-A199-8C4A7E6A23EF}"/>
    <cellStyle name="Normal_Akara_June Eng09" xfId="6" xr:uid="{8DA38E9C-98B6-4F37-94C4-9C57EBA4CC8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370EE-BEF6-47E8-8814-AE2F520CC0FD}">
  <dimension ref="A1:K116"/>
  <sheetViews>
    <sheetView topLeftCell="A99" zoomScale="85" zoomScaleNormal="85" zoomScaleSheetLayoutView="83" workbookViewId="0">
      <selection activeCell="C111" sqref="C111"/>
    </sheetView>
  </sheetViews>
  <sheetFormatPr defaultColWidth="8.28515625" defaultRowHeight="21.75" customHeight="1" x14ac:dyDescent="0.25"/>
  <cols>
    <col min="1" max="2" width="1.7109375" style="4" customWidth="1"/>
    <col min="3" max="3" width="42.28515625" style="4" customWidth="1"/>
    <col min="4" max="4" width="8.42578125" style="4" customWidth="1"/>
    <col min="5" max="5" width="0.85546875" style="4" customWidth="1"/>
    <col min="6" max="6" width="16.28515625" style="17" customWidth="1"/>
    <col min="7" max="7" width="0.85546875" style="17" customWidth="1"/>
    <col min="8" max="8" width="14.28515625" style="17" customWidth="1"/>
    <col min="9" max="9" width="8.28515625" style="4"/>
    <col min="10" max="10" width="11.7109375" style="4" bestFit="1" customWidth="1"/>
    <col min="11" max="11" width="12.28515625" style="4" bestFit="1" customWidth="1"/>
    <col min="12" max="235" width="8.28515625" style="4"/>
    <col min="236" max="245" width="8.28515625" style="4" customWidth="1"/>
    <col min="246" max="491" width="8.28515625" style="4"/>
    <col min="492" max="501" width="8.28515625" style="4" customWidth="1"/>
    <col min="502" max="747" width="8.28515625" style="4"/>
    <col min="748" max="757" width="8.28515625" style="4" customWidth="1"/>
    <col min="758" max="1003" width="8.28515625" style="4"/>
    <col min="1004" max="1013" width="8.28515625" style="4" customWidth="1"/>
    <col min="1014" max="1259" width="8.28515625" style="4"/>
    <col min="1260" max="1269" width="8.28515625" style="4" customWidth="1"/>
    <col min="1270" max="1515" width="8.28515625" style="4"/>
    <col min="1516" max="1525" width="8.28515625" style="4" customWidth="1"/>
    <col min="1526" max="1771" width="8.28515625" style="4"/>
    <col min="1772" max="1781" width="8.28515625" style="4" customWidth="1"/>
    <col min="1782" max="2027" width="8.28515625" style="4"/>
    <col min="2028" max="2037" width="8.28515625" style="4" customWidth="1"/>
    <col min="2038" max="2283" width="8.28515625" style="4"/>
    <col min="2284" max="2293" width="8.28515625" style="4" customWidth="1"/>
    <col min="2294" max="2539" width="8.28515625" style="4"/>
    <col min="2540" max="2549" width="8.28515625" style="4" customWidth="1"/>
    <col min="2550" max="2795" width="8.28515625" style="4"/>
    <col min="2796" max="2805" width="8.28515625" style="4" customWidth="1"/>
    <col min="2806" max="3051" width="8.28515625" style="4"/>
    <col min="3052" max="3061" width="8.28515625" style="4" customWidth="1"/>
    <col min="3062" max="3307" width="8.28515625" style="4"/>
    <col min="3308" max="3317" width="8.28515625" style="4" customWidth="1"/>
    <col min="3318" max="3563" width="8.28515625" style="4"/>
    <col min="3564" max="3573" width="8.28515625" style="4" customWidth="1"/>
    <col min="3574" max="3819" width="8.28515625" style="4"/>
    <col min="3820" max="3829" width="8.28515625" style="4" customWidth="1"/>
    <col min="3830" max="4075" width="8.28515625" style="4"/>
    <col min="4076" max="4085" width="8.28515625" style="4" customWidth="1"/>
    <col min="4086" max="4331" width="8.28515625" style="4"/>
    <col min="4332" max="4341" width="8.28515625" style="4" customWidth="1"/>
    <col min="4342" max="4587" width="8.28515625" style="4"/>
    <col min="4588" max="4597" width="8.28515625" style="4" customWidth="1"/>
    <col min="4598" max="4843" width="8.28515625" style="4"/>
    <col min="4844" max="4853" width="8.28515625" style="4" customWidth="1"/>
    <col min="4854" max="5099" width="8.28515625" style="4"/>
    <col min="5100" max="5109" width="8.28515625" style="4" customWidth="1"/>
    <col min="5110" max="5355" width="8.28515625" style="4"/>
    <col min="5356" max="5365" width="8.28515625" style="4" customWidth="1"/>
    <col min="5366" max="5611" width="8.28515625" style="4"/>
    <col min="5612" max="5621" width="8.28515625" style="4" customWidth="1"/>
    <col min="5622" max="5867" width="8.28515625" style="4"/>
    <col min="5868" max="5877" width="8.28515625" style="4" customWidth="1"/>
    <col min="5878" max="6123" width="8.28515625" style="4"/>
    <col min="6124" max="6133" width="8.28515625" style="4" customWidth="1"/>
    <col min="6134" max="6379" width="8.28515625" style="4"/>
    <col min="6380" max="6389" width="8.28515625" style="4" customWidth="1"/>
    <col min="6390" max="6635" width="8.28515625" style="4"/>
    <col min="6636" max="6645" width="8.28515625" style="4" customWidth="1"/>
    <col min="6646" max="6891" width="8.28515625" style="4"/>
    <col min="6892" max="6901" width="8.28515625" style="4" customWidth="1"/>
    <col min="6902" max="7147" width="8.28515625" style="4"/>
    <col min="7148" max="7157" width="8.28515625" style="4" customWidth="1"/>
    <col min="7158" max="7403" width="8.28515625" style="4"/>
    <col min="7404" max="7413" width="8.28515625" style="4" customWidth="1"/>
    <col min="7414" max="7659" width="8.28515625" style="4"/>
    <col min="7660" max="7669" width="8.28515625" style="4" customWidth="1"/>
    <col min="7670" max="7915" width="8.28515625" style="4"/>
    <col min="7916" max="7925" width="8.28515625" style="4" customWidth="1"/>
    <col min="7926" max="8171" width="8.28515625" style="4"/>
    <col min="8172" max="8181" width="8.28515625" style="4" customWidth="1"/>
    <col min="8182" max="8427" width="8.28515625" style="4"/>
    <col min="8428" max="8437" width="8.28515625" style="4" customWidth="1"/>
    <col min="8438" max="8683" width="8.28515625" style="4"/>
    <col min="8684" max="8693" width="8.28515625" style="4" customWidth="1"/>
    <col min="8694" max="8939" width="8.28515625" style="4"/>
    <col min="8940" max="8949" width="8.28515625" style="4" customWidth="1"/>
    <col min="8950" max="9195" width="8.28515625" style="4"/>
    <col min="9196" max="9205" width="8.28515625" style="4" customWidth="1"/>
    <col min="9206" max="9451" width="8.28515625" style="4"/>
    <col min="9452" max="9461" width="8.28515625" style="4" customWidth="1"/>
    <col min="9462" max="9707" width="8.28515625" style="4"/>
    <col min="9708" max="9717" width="8.28515625" style="4" customWidth="1"/>
    <col min="9718" max="9963" width="8.28515625" style="4"/>
    <col min="9964" max="9973" width="8.28515625" style="4" customWidth="1"/>
    <col min="9974" max="10219" width="8.28515625" style="4"/>
    <col min="10220" max="10229" width="8.28515625" style="4" customWidth="1"/>
    <col min="10230" max="10475" width="8.28515625" style="4"/>
    <col min="10476" max="10485" width="8.28515625" style="4" customWidth="1"/>
    <col min="10486" max="10731" width="8.28515625" style="4"/>
    <col min="10732" max="10741" width="8.28515625" style="4" customWidth="1"/>
    <col min="10742" max="10987" width="8.28515625" style="4"/>
    <col min="10988" max="10997" width="8.28515625" style="4" customWidth="1"/>
    <col min="10998" max="11243" width="8.28515625" style="4"/>
    <col min="11244" max="11253" width="8.28515625" style="4" customWidth="1"/>
    <col min="11254" max="11499" width="8.28515625" style="4"/>
    <col min="11500" max="11509" width="8.28515625" style="4" customWidth="1"/>
    <col min="11510" max="11755" width="8.28515625" style="4"/>
    <col min="11756" max="11765" width="8.28515625" style="4" customWidth="1"/>
    <col min="11766" max="12011" width="8.28515625" style="4"/>
    <col min="12012" max="12021" width="8.28515625" style="4" customWidth="1"/>
    <col min="12022" max="12267" width="8.28515625" style="4"/>
    <col min="12268" max="12277" width="8.28515625" style="4" customWidth="1"/>
    <col min="12278" max="12523" width="8.28515625" style="4"/>
    <col min="12524" max="12533" width="8.28515625" style="4" customWidth="1"/>
    <col min="12534" max="12779" width="8.28515625" style="4"/>
    <col min="12780" max="12789" width="8.28515625" style="4" customWidth="1"/>
    <col min="12790" max="13035" width="8.28515625" style="4"/>
    <col min="13036" max="13045" width="8.28515625" style="4" customWidth="1"/>
    <col min="13046" max="13291" width="8.28515625" style="4"/>
    <col min="13292" max="13301" width="8.28515625" style="4" customWidth="1"/>
    <col min="13302" max="13547" width="8.28515625" style="4"/>
    <col min="13548" max="13557" width="8.28515625" style="4" customWidth="1"/>
    <col min="13558" max="13803" width="8.28515625" style="4"/>
    <col min="13804" max="13813" width="8.28515625" style="4" customWidth="1"/>
    <col min="13814" max="14059" width="8.28515625" style="4"/>
    <col min="14060" max="14069" width="8.28515625" style="4" customWidth="1"/>
    <col min="14070" max="14315" width="8.28515625" style="4"/>
    <col min="14316" max="14325" width="8.28515625" style="4" customWidth="1"/>
    <col min="14326" max="14571" width="8.28515625" style="4"/>
    <col min="14572" max="14581" width="8.28515625" style="4" customWidth="1"/>
    <col min="14582" max="14827" width="8.28515625" style="4"/>
    <col min="14828" max="14837" width="8.28515625" style="4" customWidth="1"/>
    <col min="14838" max="15083" width="8.28515625" style="4"/>
    <col min="15084" max="15093" width="8.28515625" style="4" customWidth="1"/>
    <col min="15094" max="15339" width="8.28515625" style="4"/>
    <col min="15340" max="15349" width="8.28515625" style="4" customWidth="1"/>
    <col min="15350" max="15595" width="8.28515625" style="4"/>
    <col min="15596" max="15605" width="8.28515625" style="4" customWidth="1"/>
    <col min="15606" max="15851" width="8.28515625" style="4"/>
    <col min="15852" max="15861" width="8.28515625" style="4" customWidth="1"/>
    <col min="15862" max="16384" width="8.28515625" style="4"/>
  </cols>
  <sheetData>
    <row r="1" spans="1:8" ht="21.75" customHeight="1" x14ac:dyDescent="0.25">
      <c r="A1" s="1" t="s">
        <v>0</v>
      </c>
      <c r="B1" s="1"/>
      <c r="C1" s="1"/>
      <c r="D1" s="2"/>
      <c r="E1" s="1"/>
      <c r="F1" s="3"/>
      <c r="G1" s="3"/>
      <c r="H1" s="3"/>
    </row>
    <row r="2" spans="1:8" ht="21.75" customHeight="1" x14ac:dyDescent="0.25">
      <c r="A2" s="1" t="s">
        <v>1</v>
      </c>
      <c r="B2" s="1"/>
      <c r="C2" s="1"/>
      <c r="D2" s="2"/>
      <c r="E2" s="1"/>
      <c r="F2" s="3"/>
      <c r="G2" s="3"/>
      <c r="H2" s="3"/>
    </row>
    <row r="3" spans="1:8" ht="21.75" customHeight="1" x14ac:dyDescent="0.25">
      <c r="A3" s="5" t="s">
        <v>2</v>
      </c>
      <c r="B3" s="5"/>
      <c r="C3" s="5"/>
      <c r="D3" s="6"/>
      <c r="E3" s="5"/>
      <c r="F3" s="7"/>
      <c r="G3" s="7"/>
      <c r="H3" s="7"/>
    </row>
    <row r="4" spans="1:8" ht="21.75" customHeight="1" x14ac:dyDescent="0.25">
      <c r="A4" s="1"/>
      <c r="B4" s="1"/>
      <c r="C4" s="1"/>
      <c r="D4" s="2"/>
      <c r="E4" s="1"/>
      <c r="F4" s="3"/>
      <c r="G4" s="3"/>
      <c r="H4" s="3"/>
    </row>
    <row r="5" spans="1:8" ht="21.75" customHeight="1" x14ac:dyDescent="0.25">
      <c r="A5" s="1"/>
      <c r="B5" s="1"/>
      <c r="C5" s="1"/>
      <c r="D5" s="2"/>
      <c r="E5" s="1"/>
      <c r="F5" s="8" t="s">
        <v>3</v>
      </c>
      <c r="G5" s="8"/>
      <c r="H5" s="8" t="s">
        <v>4</v>
      </c>
    </row>
    <row r="6" spans="1:8" ht="21.75" customHeight="1" x14ac:dyDescent="0.25">
      <c r="A6" s="1"/>
      <c r="B6" s="1"/>
      <c r="C6" s="1"/>
      <c r="D6" s="2"/>
      <c r="E6" s="1"/>
      <c r="F6" s="8" t="s">
        <v>5</v>
      </c>
      <c r="G6" s="8"/>
      <c r="H6" s="9" t="s">
        <v>6</v>
      </c>
    </row>
    <row r="7" spans="1:8" ht="21.75" customHeight="1" x14ac:dyDescent="0.25">
      <c r="A7" s="1"/>
      <c r="B7" s="1"/>
      <c r="C7" s="1"/>
      <c r="D7" s="2"/>
      <c r="E7" s="1"/>
      <c r="F7" s="8" t="s">
        <v>7</v>
      </c>
      <c r="G7" s="8"/>
      <c r="H7" s="8" t="s">
        <v>8</v>
      </c>
    </row>
    <row r="8" spans="1:8" ht="21.75" customHeight="1" x14ac:dyDescent="0.25">
      <c r="A8" s="1"/>
      <c r="B8" s="1"/>
      <c r="C8" s="1"/>
      <c r="D8" s="6" t="s">
        <v>9</v>
      </c>
      <c r="E8" s="1"/>
      <c r="F8" s="10" t="s">
        <v>10</v>
      </c>
      <c r="G8" s="8"/>
      <c r="H8" s="10" t="s">
        <v>10</v>
      </c>
    </row>
    <row r="9" spans="1:8" ht="8.1" customHeight="1" x14ac:dyDescent="0.25">
      <c r="A9" s="1"/>
      <c r="B9" s="1"/>
      <c r="C9" s="1"/>
      <c r="D9" s="2"/>
      <c r="E9" s="1"/>
      <c r="F9" s="8"/>
      <c r="G9" s="8"/>
      <c r="H9" s="8"/>
    </row>
    <row r="10" spans="1:8" ht="21.75" customHeight="1" x14ac:dyDescent="0.25">
      <c r="A10" s="1" t="s">
        <v>11</v>
      </c>
      <c r="B10" s="1"/>
      <c r="C10" s="1"/>
      <c r="D10" s="2"/>
      <c r="E10" s="1"/>
      <c r="F10" s="3"/>
      <c r="G10" s="3"/>
      <c r="H10" s="3"/>
    </row>
    <row r="11" spans="1:8" ht="8.1" customHeight="1" x14ac:dyDescent="0.25">
      <c r="A11" s="1"/>
      <c r="B11" s="1"/>
      <c r="C11" s="1"/>
      <c r="D11" s="2"/>
      <c r="E11" s="1"/>
      <c r="F11" s="3"/>
      <c r="G11" s="3"/>
      <c r="H11" s="3"/>
    </row>
    <row r="12" spans="1:8" ht="21.75" customHeight="1" x14ac:dyDescent="0.25">
      <c r="A12" s="1" t="s">
        <v>12</v>
      </c>
      <c r="B12" s="1"/>
      <c r="C12" s="1"/>
      <c r="D12" s="2"/>
      <c r="E12" s="1"/>
      <c r="F12" s="3"/>
      <c r="G12" s="3"/>
      <c r="H12" s="3"/>
    </row>
    <row r="13" spans="1:8" ht="8.1" customHeight="1" x14ac:dyDescent="0.25">
      <c r="A13" s="1"/>
      <c r="B13" s="1"/>
      <c r="C13" s="1"/>
      <c r="D13" s="2"/>
      <c r="E13" s="1"/>
      <c r="F13" s="3"/>
      <c r="G13" s="3"/>
      <c r="H13" s="3"/>
    </row>
    <row r="14" spans="1:8" ht="21.75" customHeight="1" x14ac:dyDescent="0.25">
      <c r="A14" s="11" t="s">
        <v>13</v>
      </c>
      <c r="B14" s="11"/>
      <c r="C14" s="11"/>
      <c r="D14" s="12"/>
      <c r="E14" s="11"/>
      <c r="F14" s="13">
        <v>147500686</v>
      </c>
      <c r="G14" s="13"/>
      <c r="H14" s="13">
        <v>177186845</v>
      </c>
    </row>
    <row r="15" spans="1:8" ht="21.75" customHeight="1" x14ac:dyDescent="0.25">
      <c r="A15" s="11" t="s">
        <v>14</v>
      </c>
      <c r="B15" s="11"/>
      <c r="C15" s="11"/>
      <c r="D15" s="14">
        <v>7</v>
      </c>
      <c r="E15" s="11"/>
      <c r="F15" s="13">
        <v>979404923</v>
      </c>
      <c r="G15" s="13"/>
      <c r="H15" s="13">
        <v>977509938</v>
      </c>
    </row>
    <row r="16" spans="1:8" ht="21.75" customHeight="1" x14ac:dyDescent="0.25">
      <c r="A16" s="11" t="s">
        <v>15</v>
      </c>
      <c r="B16" s="11"/>
      <c r="C16" s="11"/>
      <c r="D16" s="12">
        <v>8</v>
      </c>
      <c r="E16" s="11"/>
      <c r="F16" s="13">
        <v>21829863</v>
      </c>
      <c r="G16" s="13"/>
      <c r="H16" s="13">
        <v>23574651</v>
      </c>
    </row>
    <row r="17" spans="1:11" ht="21.75" customHeight="1" x14ac:dyDescent="0.25">
      <c r="A17" s="11" t="s">
        <v>16</v>
      </c>
      <c r="B17" s="11"/>
      <c r="C17" s="11"/>
      <c r="D17" s="12">
        <v>9</v>
      </c>
      <c r="E17" s="11"/>
      <c r="F17" s="13">
        <v>573977919</v>
      </c>
      <c r="G17" s="13"/>
      <c r="H17" s="13">
        <v>703374939</v>
      </c>
    </row>
    <row r="18" spans="1:11" ht="21.75" customHeight="1" x14ac:dyDescent="0.25">
      <c r="A18" s="11" t="s">
        <v>17</v>
      </c>
      <c r="B18" s="11"/>
      <c r="C18" s="11"/>
      <c r="D18" s="12"/>
      <c r="E18" s="11"/>
      <c r="F18" s="15">
        <v>3160447</v>
      </c>
      <c r="G18" s="13"/>
      <c r="H18" s="15">
        <v>4487988</v>
      </c>
      <c r="J18" s="17"/>
    </row>
    <row r="19" spans="1:11" ht="8.1" customHeight="1" x14ac:dyDescent="0.25">
      <c r="A19" s="11"/>
      <c r="B19" s="11"/>
      <c r="C19" s="11"/>
      <c r="D19" s="12"/>
      <c r="E19" s="11"/>
      <c r="F19" s="13"/>
      <c r="G19" s="13"/>
      <c r="H19" s="13"/>
    </row>
    <row r="20" spans="1:11" ht="21.75" customHeight="1" x14ac:dyDescent="0.25">
      <c r="A20" s="1" t="s">
        <v>18</v>
      </c>
      <c r="B20" s="11"/>
      <c r="C20" s="11"/>
      <c r="D20" s="11"/>
      <c r="E20" s="11"/>
      <c r="F20" s="120">
        <f>SUM(F14:F18)</f>
        <v>1725873838</v>
      </c>
      <c r="G20" s="13"/>
      <c r="H20" s="15">
        <f>SUM(H14:H18)</f>
        <v>1886134361</v>
      </c>
    </row>
    <row r="21" spans="1:11" ht="21.75" customHeight="1" x14ac:dyDescent="0.25">
      <c r="A21" s="11"/>
      <c r="B21" s="11"/>
      <c r="C21" s="11"/>
      <c r="D21" s="12"/>
      <c r="E21" s="11"/>
      <c r="F21" s="13"/>
      <c r="G21" s="13"/>
      <c r="H21" s="13"/>
    </row>
    <row r="22" spans="1:11" ht="21.75" customHeight="1" x14ac:dyDescent="0.25">
      <c r="A22" s="1" t="s">
        <v>19</v>
      </c>
      <c r="B22" s="11"/>
      <c r="C22" s="11"/>
      <c r="D22" s="12"/>
      <c r="E22" s="11"/>
      <c r="F22" s="13"/>
      <c r="G22" s="13"/>
      <c r="H22" s="13"/>
    </row>
    <row r="23" spans="1:11" ht="8.1" customHeight="1" x14ac:dyDescent="0.25">
      <c r="A23" s="1"/>
      <c r="B23" s="11"/>
      <c r="C23" s="11"/>
      <c r="D23" s="12"/>
      <c r="E23" s="11"/>
      <c r="F23" s="13"/>
      <c r="G23" s="13"/>
      <c r="H23" s="13"/>
    </row>
    <row r="24" spans="1:11" ht="21.75" customHeight="1" x14ac:dyDescent="0.25">
      <c r="A24" s="11" t="s">
        <v>20</v>
      </c>
      <c r="B24" s="11"/>
      <c r="C24" s="11"/>
      <c r="D24" s="14">
        <v>7</v>
      </c>
      <c r="E24" s="11"/>
      <c r="F24" s="13">
        <v>86436302</v>
      </c>
      <c r="G24" s="13"/>
      <c r="H24" s="13">
        <v>55703160</v>
      </c>
    </row>
    <row r="25" spans="1:11" ht="21.75" customHeight="1" x14ac:dyDescent="0.25">
      <c r="A25" s="11" t="s">
        <v>21</v>
      </c>
      <c r="B25" s="11"/>
      <c r="C25" s="11"/>
      <c r="D25" s="12">
        <v>11</v>
      </c>
      <c r="E25" s="11"/>
      <c r="F25" s="13">
        <v>853110172</v>
      </c>
      <c r="G25" s="13"/>
      <c r="H25" s="13">
        <v>782952362</v>
      </c>
    </row>
    <row r="26" spans="1:11" ht="21.75" customHeight="1" x14ac:dyDescent="0.25">
      <c r="A26" s="11" t="s">
        <v>22</v>
      </c>
      <c r="B26" s="11"/>
      <c r="C26" s="11"/>
      <c r="D26" s="12"/>
      <c r="E26" s="11"/>
      <c r="F26" s="13">
        <v>5361553</v>
      </c>
      <c r="G26" s="13"/>
      <c r="H26" s="13">
        <v>5571892</v>
      </c>
    </row>
    <row r="27" spans="1:11" ht="21.75" customHeight="1" x14ac:dyDescent="0.25">
      <c r="A27" s="11" t="s">
        <v>23</v>
      </c>
      <c r="B27" s="11"/>
      <c r="C27" s="11"/>
      <c r="D27" s="12">
        <v>11</v>
      </c>
      <c r="E27" s="11"/>
      <c r="F27" s="13">
        <v>1540904147</v>
      </c>
      <c r="G27" s="13"/>
      <c r="H27" s="13">
        <v>1451914452</v>
      </c>
      <c r="J27" s="115"/>
      <c r="K27" s="17"/>
    </row>
    <row r="28" spans="1:11" ht="21.75" customHeight="1" x14ac:dyDescent="0.25">
      <c r="A28" s="11" t="s">
        <v>24</v>
      </c>
      <c r="B28" s="11"/>
      <c r="C28" s="11"/>
      <c r="D28" s="12"/>
      <c r="E28" s="11"/>
      <c r="F28" s="13">
        <v>47931668</v>
      </c>
      <c r="G28" s="13"/>
      <c r="H28" s="13">
        <v>54791927</v>
      </c>
    </row>
    <row r="29" spans="1:11" ht="21.75" customHeight="1" x14ac:dyDescent="0.25">
      <c r="A29" s="11" t="s">
        <v>25</v>
      </c>
      <c r="B29" s="11"/>
      <c r="C29" s="11"/>
      <c r="D29" s="12"/>
      <c r="E29" s="11"/>
      <c r="F29" s="13">
        <v>31081362</v>
      </c>
      <c r="G29" s="13"/>
      <c r="H29" s="13">
        <v>27686658</v>
      </c>
      <c r="J29" s="115"/>
      <c r="K29" s="17"/>
    </row>
    <row r="30" spans="1:11" ht="21.75" customHeight="1" x14ac:dyDescent="0.25">
      <c r="A30" s="11" t="s">
        <v>26</v>
      </c>
      <c r="B30" s="11"/>
      <c r="C30" s="11"/>
      <c r="D30" s="12"/>
      <c r="E30" s="11"/>
      <c r="F30" s="15">
        <v>118620413</v>
      </c>
      <c r="G30" s="13"/>
      <c r="H30" s="15">
        <v>110924860</v>
      </c>
    </row>
    <row r="31" spans="1:11" ht="8.1" customHeight="1" x14ac:dyDescent="0.25">
      <c r="A31" s="11"/>
      <c r="B31" s="11"/>
      <c r="C31" s="11"/>
      <c r="D31" s="12"/>
      <c r="E31" s="11"/>
      <c r="F31" s="13"/>
      <c r="G31" s="13"/>
      <c r="H31" s="13"/>
    </row>
    <row r="32" spans="1:11" ht="21.75" customHeight="1" x14ac:dyDescent="0.25">
      <c r="A32" s="1" t="s">
        <v>27</v>
      </c>
      <c r="B32" s="11"/>
      <c r="C32" s="11"/>
      <c r="D32" s="11"/>
      <c r="E32" s="11"/>
      <c r="F32" s="15">
        <f>SUM(F24:F30)</f>
        <v>2683445617</v>
      </c>
      <c r="G32" s="13"/>
      <c r="H32" s="15">
        <f>SUM(H24:H30)</f>
        <v>2489545311</v>
      </c>
    </row>
    <row r="33" spans="1:11" ht="8.1" customHeight="1" x14ac:dyDescent="0.25">
      <c r="A33" s="11"/>
      <c r="B33" s="11"/>
      <c r="C33" s="11"/>
      <c r="D33" s="12"/>
      <c r="E33" s="11"/>
      <c r="F33" s="13"/>
      <c r="G33" s="13"/>
      <c r="H33" s="13"/>
    </row>
    <row r="34" spans="1:11" ht="21.75" customHeight="1" thickBot="1" x14ac:dyDescent="0.3">
      <c r="A34" s="1" t="s">
        <v>28</v>
      </c>
      <c r="B34" s="11"/>
      <c r="C34" s="11"/>
      <c r="D34" s="12"/>
      <c r="E34" s="11"/>
      <c r="F34" s="16">
        <f>F32+F20</f>
        <v>4409319455</v>
      </c>
      <c r="G34" s="13"/>
      <c r="H34" s="16">
        <f>H32+H20</f>
        <v>4375679672</v>
      </c>
      <c r="K34" s="17"/>
    </row>
    <row r="35" spans="1:11" ht="21.75" customHeight="1" thickTop="1" x14ac:dyDescent="0.25">
      <c r="A35" s="1"/>
      <c r="B35" s="11"/>
      <c r="C35" s="11"/>
      <c r="D35" s="12"/>
      <c r="E35" s="11"/>
      <c r="F35" s="13"/>
      <c r="G35" s="13"/>
      <c r="H35" s="13"/>
    </row>
    <row r="36" spans="1:11" ht="21.75" customHeight="1" x14ac:dyDescent="0.25">
      <c r="A36" s="1"/>
      <c r="B36" s="11"/>
      <c r="C36" s="11"/>
      <c r="D36" s="12"/>
      <c r="E36" s="11"/>
      <c r="F36" s="13"/>
      <c r="G36" s="13"/>
      <c r="H36" s="13"/>
    </row>
    <row r="37" spans="1:11" ht="21.75" customHeight="1" x14ac:dyDescent="0.25">
      <c r="A37" s="1"/>
      <c r="B37" s="11"/>
      <c r="C37" s="11"/>
      <c r="D37" s="12"/>
      <c r="E37" s="11"/>
      <c r="F37" s="13"/>
      <c r="G37" s="13"/>
      <c r="H37" s="13"/>
    </row>
    <row r="38" spans="1:11" ht="18.75" customHeight="1" x14ac:dyDescent="0.25">
      <c r="A38" s="1"/>
      <c r="B38" s="11"/>
      <c r="C38" s="11"/>
      <c r="D38" s="12"/>
      <c r="E38" s="11"/>
      <c r="F38" s="13"/>
      <c r="G38" s="13"/>
      <c r="H38" s="13"/>
    </row>
    <row r="39" spans="1:11" ht="21.75" customHeight="1" x14ac:dyDescent="0.25">
      <c r="A39" s="18" t="s">
        <v>29</v>
      </c>
      <c r="B39" s="18"/>
      <c r="C39" s="18"/>
      <c r="D39" s="19"/>
      <c r="E39" s="18"/>
      <c r="F39" s="15"/>
      <c r="G39" s="15"/>
      <c r="H39" s="15"/>
    </row>
    <row r="40" spans="1:11" ht="21.75" customHeight="1" x14ac:dyDescent="0.25">
      <c r="A40" s="20" t="s">
        <v>0</v>
      </c>
      <c r="B40" s="1"/>
      <c r="C40" s="1"/>
      <c r="D40" s="2"/>
      <c r="E40" s="1"/>
      <c r="F40" s="3"/>
      <c r="G40" s="3"/>
      <c r="H40" s="3"/>
    </row>
    <row r="41" spans="1:11" ht="21.75" customHeight="1" x14ac:dyDescent="0.25">
      <c r="A41" s="1" t="s">
        <v>30</v>
      </c>
      <c r="B41" s="1"/>
      <c r="C41" s="1"/>
      <c r="D41" s="2"/>
      <c r="E41" s="1"/>
      <c r="F41" s="3"/>
      <c r="G41" s="3"/>
      <c r="H41" s="3"/>
    </row>
    <row r="42" spans="1:11" ht="21.75" customHeight="1" x14ac:dyDescent="0.25">
      <c r="A42" s="5" t="str">
        <f>A3</f>
        <v>ณ วันที่ 30 มิถุนายน พ.ศ. 2568</v>
      </c>
      <c r="B42" s="5"/>
      <c r="C42" s="5"/>
      <c r="D42" s="6"/>
      <c r="E42" s="5"/>
      <c r="F42" s="7"/>
      <c r="G42" s="7"/>
      <c r="H42" s="7"/>
    </row>
    <row r="43" spans="1:11" ht="21.75" customHeight="1" x14ac:dyDescent="0.25">
      <c r="A43" s="1"/>
      <c r="B43" s="1"/>
      <c r="C43" s="1"/>
      <c r="D43" s="2"/>
      <c r="E43" s="1"/>
      <c r="F43" s="3"/>
      <c r="G43" s="3"/>
      <c r="H43" s="3"/>
    </row>
    <row r="44" spans="1:11" ht="21.75" customHeight="1" x14ac:dyDescent="0.25">
      <c r="A44" s="1"/>
      <c r="B44" s="1"/>
      <c r="C44" s="1"/>
      <c r="D44" s="2"/>
      <c r="E44" s="1"/>
      <c r="F44" s="8" t="s">
        <v>3</v>
      </c>
      <c r="G44" s="8"/>
      <c r="H44" s="8" t="s">
        <v>4</v>
      </c>
    </row>
    <row r="45" spans="1:11" ht="21.75" customHeight="1" x14ac:dyDescent="0.25">
      <c r="A45" s="1"/>
      <c r="B45" s="1"/>
      <c r="C45" s="1"/>
      <c r="D45" s="2"/>
      <c r="E45" s="1"/>
      <c r="F45" s="8" t="s">
        <v>5</v>
      </c>
      <c r="G45" s="8"/>
      <c r="H45" s="9" t="s">
        <v>6</v>
      </c>
    </row>
    <row r="46" spans="1:11" ht="21.75" customHeight="1" x14ac:dyDescent="0.25">
      <c r="A46" s="1"/>
      <c r="B46" s="1"/>
      <c r="C46" s="1"/>
      <c r="D46" s="2"/>
      <c r="E46" s="1"/>
      <c r="F46" s="8" t="s">
        <v>7</v>
      </c>
      <c r="G46" s="8"/>
      <c r="H46" s="8" t="s">
        <v>8</v>
      </c>
    </row>
    <row r="47" spans="1:11" ht="21.75" customHeight="1" x14ac:dyDescent="0.25">
      <c r="A47" s="1"/>
      <c r="B47" s="1"/>
      <c r="C47" s="1"/>
      <c r="D47" s="6" t="s">
        <v>9</v>
      </c>
      <c r="E47" s="1"/>
      <c r="F47" s="10" t="s">
        <v>10</v>
      </c>
      <c r="G47" s="8"/>
      <c r="H47" s="10" t="s">
        <v>10</v>
      </c>
    </row>
    <row r="48" spans="1:11" ht="8.1" customHeight="1" x14ac:dyDescent="0.25">
      <c r="A48" s="1"/>
      <c r="B48" s="1"/>
      <c r="C48" s="1"/>
      <c r="D48" s="2"/>
      <c r="E48" s="1"/>
      <c r="F48" s="8"/>
      <c r="G48" s="8"/>
      <c r="H48" s="8"/>
    </row>
    <row r="49" spans="1:8" ht="21.75" customHeight="1" x14ac:dyDescent="0.25">
      <c r="A49" s="1" t="s">
        <v>31</v>
      </c>
      <c r="B49" s="1"/>
      <c r="C49" s="1"/>
      <c r="D49" s="2"/>
      <c r="E49" s="1"/>
      <c r="F49" s="3"/>
      <c r="G49" s="3"/>
      <c r="H49" s="3"/>
    </row>
    <row r="50" spans="1:8" ht="8.1" customHeight="1" x14ac:dyDescent="0.25">
      <c r="A50" s="1"/>
      <c r="B50" s="1"/>
      <c r="C50" s="1"/>
      <c r="D50" s="2"/>
      <c r="E50" s="1"/>
      <c r="F50" s="3"/>
      <c r="G50" s="3"/>
      <c r="H50" s="3"/>
    </row>
    <row r="51" spans="1:8" ht="21.75" customHeight="1" x14ac:dyDescent="0.25">
      <c r="A51" s="1" t="s">
        <v>32</v>
      </c>
      <c r="B51" s="1"/>
      <c r="C51" s="1"/>
      <c r="D51" s="2"/>
      <c r="E51" s="1"/>
      <c r="F51" s="3"/>
      <c r="G51" s="3"/>
      <c r="H51" s="3"/>
    </row>
    <row r="52" spans="1:8" ht="8.1" customHeight="1" x14ac:dyDescent="0.25">
      <c r="A52" s="1"/>
      <c r="B52" s="1"/>
      <c r="C52" s="1"/>
      <c r="D52" s="2"/>
      <c r="E52" s="1"/>
      <c r="F52" s="3"/>
      <c r="G52" s="3"/>
      <c r="H52" s="3"/>
    </row>
    <row r="53" spans="1:8" ht="21.75" customHeight="1" x14ac:dyDescent="0.25">
      <c r="A53" s="11" t="s">
        <v>33</v>
      </c>
      <c r="B53" s="11"/>
      <c r="C53" s="11"/>
      <c r="D53" s="12">
        <v>12</v>
      </c>
      <c r="E53" s="11"/>
      <c r="F53" s="13">
        <v>248066761</v>
      </c>
      <c r="G53" s="13"/>
      <c r="H53" s="13">
        <v>326880008</v>
      </c>
    </row>
    <row r="54" spans="1:8" ht="21.75" customHeight="1" x14ac:dyDescent="0.25">
      <c r="A54" s="11" t="s">
        <v>34</v>
      </c>
      <c r="B54" s="11"/>
      <c r="C54" s="11"/>
      <c r="D54" s="12"/>
      <c r="E54" s="11"/>
      <c r="F54" s="13">
        <v>20306647</v>
      </c>
      <c r="G54" s="13"/>
      <c r="H54" s="13">
        <v>14709142</v>
      </c>
    </row>
    <row r="55" spans="1:8" ht="21.75" customHeight="1" x14ac:dyDescent="0.25">
      <c r="A55" s="11" t="s">
        <v>35</v>
      </c>
      <c r="B55" s="11"/>
      <c r="C55" s="11"/>
      <c r="D55" s="21">
        <v>13</v>
      </c>
      <c r="E55" s="11"/>
      <c r="F55" s="13">
        <v>300964050</v>
      </c>
      <c r="G55" s="13"/>
      <c r="H55" s="13">
        <v>276141511</v>
      </c>
    </row>
    <row r="56" spans="1:8" ht="21.75" customHeight="1" x14ac:dyDescent="0.25">
      <c r="A56" s="11" t="s">
        <v>36</v>
      </c>
      <c r="B56" s="11"/>
      <c r="C56" s="11"/>
      <c r="D56" s="12"/>
      <c r="E56" s="11"/>
      <c r="F56" s="13">
        <v>75346745</v>
      </c>
      <c r="G56" s="13"/>
      <c r="H56" s="13">
        <v>87244367</v>
      </c>
    </row>
    <row r="57" spans="1:8" ht="21.75" customHeight="1" x14ac:dyDescent="0.25">
      <c r="A57" s="11" t="s">
        <v>37</v>
      </c>
      <c r="B57" s="11"/>
      <c r="C57" s="11"/>
      <c r="D57" s="12"/>
      <c r="E57" s="11"/>
      <c r="F57" s="15">
        <v>14983504</v>
      </c>
      <c r="G57" s="13"/>
      <c r="H57" s="15">
        <v>26731414</v>
      </c>
    </row>
    <row r="58" spans="1:8" ht="8.1" customHeight="1" x14ac:dyDescent="0.25">
      <c r="A58" s="11"/>
      <c r="B58" s="11"/>
      <c r="C58" s="11"/>
      <c r="D58" s="12"/>
      <c r="E58" s="11"/>
      <c r="F58" s="13"/>
      <c r="G58" s="13"/>
      <c r="H58" s="13"/>
    </row>
    <row r="59" spans="1:8" ht="21.75" customHeight="1" x14ac:dyDescent="0.25">
      <c r="A59" s="1" t="s">
        <v>38</v>
      </c>
      <c r="B59" s="11"/>
      <c r="C59" s="11"/>
      <c r="D59" s="11"/>
      <c r="E59" s="11"/>
      <c r="F59" s="15">
        <f>SUM(F53:F57)</f>
        <v>659667707</v>
      </c>
      <c r="G59" s="13"/>
      <c r="H59" s="15">
        <f>SUM(H53:H57)</f>
        <v>731706442</v>
      </c>
    </row>
    <row r="60" spans="1:8" ht="21.75" customHeight="1" x14ac:dyDescent="0.25">
      <c r="A60" s="11"/>
      <c r="B60" s="11"/>
      <c r="C60" s="11"/>
      <c r="D60" s="12"/>
      <c r="E60" s="11"/>
      <c r="F60" s="13"/>
      <c r="G60" s="13"/>
      <c r="H60" s="13"/>
    </row>
    <row r="61" spans="1:8" ht="21.75" customHeight="1" x14ac:dyDescent="0.25">
      <c r="A61" s="1" t="s">
        <v>39</v>
      </c>
      <c r="B61" s="11"/>
      <c r="C61" s="11"/>
      <c r="D61" s="12"/>
      <c r="E61" s="11"/>
      <c r="F61" s="13"/>
      <c r="G61" s="13"/>
      <c r="H61" s="13"/>
    </row>
    <row r="62" spans="1:8" ht="8.1" customHeight="1" x14ac:dyDescent="0.25">
      <c r="A62" s="1"/>
      <c r="B62" s="11"/>
      <c r="C62" s="11"/>
      <c r="D62" s="12"/>
      <c r="E62" s="11"/>
      <c r="F62" s="13"/>
      <c r="G62" s="13"/>
      <c r="H62" s="13"/>
    </row>
    <row r="63" spans="1:8" ht="21.75" customHeight="1" x14ac:dyDescent="0.25">
      <c r="A63" s="11" t="s">
        <v>40</v>
      </c>
      <c r="B63" s="11"/>
      <c r="C63" s="11"/>
      <c r="D63" s="21">
        <v>13</v>
      </c>
      <c r="E63" s="11"/>
      <c r="F63" s="13">
        <v>1320394809</v>
      </c>
      <c r="G63" s="13"/>
      <c r="H63" s="13">
        <v>1249850714</v>
      </c>
    </row>
    <row r="64" spans="1:8" ht="21.75" customHeight="1" x14ac:dyDescent="0.25">
      <c r="A64" s="11" t="s">
        <v>41</v>
      </c>
      <c r="B64" s="11"/>
      <c r="C64" s="11"/>
      <c r="D64" s="21"/>
      <c r="E64" s="11"/>
      <c r="F64" s="13">
        <v>40586877</v>
      </c>
      <c r="G64" s="13"/>
      <c r="H64" s="13">
        <v>37054882</v>
      </c>
    </row>
    <row r="65" spans="1:8" ht="21.75" customHeight="1" x14ac:dyDescent="0.25">
      <c r="A65" s="11" t="s">
        <v>42</v>
      </c>
      <c r="B65" s="11"/>
      <c r="C65" s="11"/>
      <c r="D65" s="21"/>
      <c r="E65" s="11"/>
      <c r="F65" s="13">
        <v>40696886</v>
      </c>
      <c r="G65" s="13"/>
      <c r="H65" s="13">
        <v>35513532</v>
      </c>
    </row>
    <row r="66" spans="1:8" ht="21.75" customHeight="1" x14ac:dyDescent="0.25">
      <c r="A66" s="11" t="s">
        <v>43</v>
      </c>
      <c r="B66" s="11"/>
      <c r="C66" s="11"/>
      <c r="D66" s="12"/>
      <c r="E66" s="11"/>
      <c r="F66" s="15">
        <v>40000</v>
      </c>
      <c r="G66" s="13"/>
      <c r="H66" s="15">
        <v>40000</v>
      </c>
    </row>
    <row r="67" spans="1:8" ht="8.1" customHeight="1" x14ac:dyDescent="0.25">
      <c r="A67" s="11"/>
      <c r="B67" s="11"/>
      <c r="C67" s="11"/>
      <c r="D67" s="12"/>
      <c r="E67" s="11"/>
      <c r="F67" s="22"/>
      <c r="G67" s="13"/>
      <c r="H67" s="22"/>
    </row>
    <row r="68" spans="1:8" ht="21.75" customHeight="1" x14ac:dyDescent="0.25">
      <c r="A68" s="1" t="s">
        <v>44</v>
      </c>
      <c r="B68" s="11"/>
      <c r="C68" s="11"/>
      <c r="D68" s="12"/>
      <c r="E68" s="11"/>
      <c r="F68" s="15">
        <f>SUM(F63:F66)</f>
        <v>1401718572</v>
      </c>
      <c r="G68" s="13"/>
      <c r="H68" s="15">
        <f>SUM(H63:H67)</f>
        <v>1322459128</v>
      </c>
    </row>
    <row r="69" spans="1:8" ht="8.1" customHeight="1" x14ac:dyDescent="0.25">
      <c r="A69" s="11"/>
      <c r="B69" s="11"/>
      <c r="C69" s="11"/>
      <c r="D69" s="12"/>
      <c r="E69" s="11"/>
      <c r="F69" s="13"/>
      <c r="G69" s="13"/>
      <c r="H69" s="13"/>
    </row>
    <row r="70" spans="1:8" ht="21.75" customHeight="1" x14ac:dyDescent="0.25">
      <c r="A70" s="1" t="s">
        <v>45</v>
      </c>
      <c r="B70" s="11"/>
      <c r="C70" s="11"/>
      <c r="D70" s="12"/>
      <c r="E70" s="11"/>
      <c r="F70" s="15">
        <f>F68+F59</f>
        <v>2061386279</v>
      </c>
      <c r="G70" s="13"/>
      <c r="H70" s="15">
        <f>H68+H59</f>
        <v>2054165570</v>
      </c>
    </row>
    <row r="71" spans="1:8" ht="21.75" customHeight="1" x14ac:dyDescent="0.25">
      <c r="A71" s="1"/>
      <c r="B71" s="11"/>
      <c r="C71" s="11"/>
      <c r="D71" s="12"/>
      <c r="E71" s="11"/>
      <c r="F71" s="13"/>
      <c r="G71" s="13"/>
      <c r="H71" s="13"/>
    </row>
    <row r="72" spans="1:8" ht="21.75" customHeight="1" x14ac:dyDescent="0.25">
      <c r="A72" s="1"/>
      <c r="B72" s="11"/>
      <c r="C72" s="11"/>
      <c r="D72" s="12"/>
      <c r="E72" s="11"/>
      <c r="F72" s="13"/>
      <c r="G72" s="13"/>
      <c r="H72" s="13"/>
    </row>
    <row r="73" spans="1:8" ht="21.75" customHeight="1" x14ac:dyDescent="0.25">
      <c r="A73" s="1"/>
      <c r="B73" s="11"/>
      <c r="C73" s="11"/>
      <c r="D73" s="12"/>
      <c r="E73" s="11"/>
      <c r="F73" s="13"/>
      <c r="G73" s="13"/>
      <c r="H73" s="13"/>
    </row>
    <row r="74" spans="1:8" ht="21.75" customHeight="1" x14ac:dyDescent="0.25">
      <c r="A74" s="1"/>
      <c r="B74" s="11"/>
      <c r="C74" s="11"/>
      <c r="D74" s="12"/>
      <c r="E74" s="11"/>
      <c r="F74" s="13"/>
      <c r="G74" s="13"/>
      <c r="H74" s="13"/>
    </row>
    <row r="75" spans="1:8" ht="21.75" customHeight="1" x14ac:dyDescent="0.25">
      <c r="A75" s="1"/>
      <c r="B75" s="11"/>
      <c r="C75" s="11"/>
      <c r="D75" s="12"/>
      <c r="E75" s="11"/>
      <c r="F75" s="13"/>
      <c r="G75" s="13"/>
      <c r="H75" s="13"/>
    </row>
    <row r="76" spans="1:8" ht="21.75" customHeight="1" x14ac:dyDescent="0.25">
      <c r="A76" s="1"/>
      <c r="B76" s="11"/>
      <c r="C76" s="11"/>
      <c r="D76" s="12"/>
      <c r="E76" s="11"/>
      <c r="F76" s="13"/>
      <c r="G76" s="13"/>
      <c r="H76" s="13"/>
    </row>
    <row r="77" spans="1:8" ht="18.75" customHeight="1" x14ac:dyDescent="0.25">
      <c r="A77" s="1"/>
      <c r="B77" s="11"/>
      <c r="C77" s="11"/>
      <c r="D77" s="12"/>
      <c r="E77" s="11"/>
      <c r="F77" s="13"/>
      <c r="G77" s="13"/>
      <c r="H77" s="13"/>
    </row>
    <row r="78" spans="1:8" ht="21.75" customHeight="1" x14ac:dyDescent="0.25">
      <c r="A78" s="23" t="s">
        <v>29</v>
      </c>
      <c r="B78" s="18"/>
      <c r="C78" s="18"/>
      <c r="D78" s="19"/>
      <c r="E78" s="18"/>
      <c r="F78" s="15"/>
      <c r="G78" s="15"/>
      <c r="H78" s="15"/>
    </row>
    <row r="79" spans="1:8" ht="21.75" customHeight="1" x14ac:dyDescent="0.25">
      <c r="A79" s="1" t="str">
        <f>A1</f>
        <v>บริษัท โมชิ โมชิ รีเทล คอร์ปอเรชั่น จำกัด (มหาชน)</v>
      </c>
      <c r="B79" s="11"/>
      <c r="C79" s="11"/>
      <c r="D79" s="12"/>
      <c r="E79" s="11"/>
      <c r="F79" s="13"/>
      <c r="G79" s="13"/>
      <c r="H79" s="13"/>
    </row>
    <row r="80" spans="1:8" ht="21.75" customHeight="1" x14ac:dyDescent="0.25">
      <c r="A80" s="1" t="s">
        <v>30</v>
      </c>
      <c r="B80" s="1"/>
      <c r="C80" s="1"/>
      <c r="D80" s="2"/>
      <c r="E80" s="1"/>
      <c r="F80" s="3"/>
      <c r="G80" s="3"/>
      <c r="H80" s="3"/>
    </row>
    <row r="81" spans="1:8" ht="21.75" customHeight="1" x14ac:dyDescent="0.25">
      <c r="A81" s="5" t="str">
        <f>A42</f>
        <v>ณ วันที่ 30 มิถุนายน พ.ศ. 2568</v>
      </c>
      <c r="B81" s="5"/>
      <c r="C81" s="5"/>
      <c r="D81" s="6"/>
      <c r="E81" s="5"/>
      <c r="F81" s="7"/>
      <c r="G81" s="7"/>
      <c r="H81" s="7"/>
    </row>
    <row r="82" spans="1:8" ht="21.75" customHeight="1" x14ac:dyDescent="0.25">
      <c r="A82" s="1"/>
      <c r="B82" s="1"/>
      <c r="C82" s="1"/>
      <c r="D82" s="2"/>
      <c r="E82" s="1"/>
      <c r="F82" s="3"/>
      <c r="G82" s="3"/>
      <c r="H82" s="3"/>
    </row>
    <row r="83" spans="1:8" ht="21.75" customHeight="1" x14ac:dyDescent="0.25">
      <c r="A83" s="1"/>
      <c r="B83" s="1"/>
      <c r="C83" s="1"/>
      <c r="D83" s="2"/>
      <c r="E83" s="1"/>
      <c r="F83" s="8" t="s">
        <v>3</v>
      </c>
      <c r="G83" s="8"/>
      <c r="H83" s="8" t="s">
        <v>4</v>
      </c>
    </row>
    <row r="84" spans="1:8" ht="21.75" customHeight="1" x14ac:dyDescent="0.25">
      <c r="A84" s="1"/>
      <c r="B84" s="1"/>
      <c r="C84" s="1"/>
      <c r="D84" s="2"/>
      <c r="E84" s="1"/>
      <c r="F84" s="8" t="s">
        <v>5</v>
      </c>
      <c r="G84" s="8"/>
      <c r="H84" s="9" t="s">
        <v>6</v>
      </c>
    </row>
    <row r="85" spans="1:8" ht="21.75" customHeight="1" x14ac:dyDescent="0.25">
      <c r="A85" s="1"/>
      <c r="B85" s="1"/>
      <c r="C85" s="1"/>
      <c r="D85" s="2"/>
      <c r="E85" s="1"/>
      <c r="F85" s="8" t="s">
        <v>7</v>
      </c>
      <c r="G85" s="8"/>
      <c r="H85" s="8" t="s">
        <v>8</v>
      </c>
    </row>
    <row r="86" spans="1:8" ht="21.75" customHeight="1" x14ac:dyDescent="0.25">
      <c r="A86" s="1"/>
      <c r="B86" s="1"/>
      <c r="C86" s="1"/>
      <c r="D86" s="2"/>
      <c r="E86" s="1"/>
      <c r="F86" s="10" t="s">
        <v>10</v>
      </c>
      <c r="G86" s="8"/>
      <c r="H86" s="10" t="s">
        <v>10</v>
      </c>
    </row>
    <row r="87" spans="1:8" ht="8.1" customHeight="1" x14ac:dyDescent="0.25">
      <c r="A87" s="1"/>
      <c r="B87" s="11"/>
      <c r="C87" s="11"/>
      <c r="D87" s="12"/>
      <c r="E87" s="11"/>
      <c r="F87" s="13"/>
      <c r="G87" s="13"/>
      <c r="H87" s="13"/>
    </row>
    <row r="88" spans="1:8" ht="21.75" customHeight="1" x14ac:dyDescent="0.25">
      <c r="A88" s="1" t="s">
        <v>46</v>
      </c>
      <c r="B88" s="11"/>
      <c r="C88" s="11"/>
      <c r="D88" s="12"/>
      <c r="E88" s="11"/>
      <c r="F88" s="13"/>
      <c r="G88" s="13"/>
      <c r="H88" s="13"/>
    </row>
    <row r="89" spans="1:8" ht="8.1" customHeight="1" x14ac:dyDescent="0.25">
      <c r="A89" s="1"/>
      <c r="B89" s="11"/>
      <c r="C89" s="11"/>
      <c r="D89" s="12"/>
      <c r="E89" s="11"/>
      <c r="F89" s="13"/>
      <c r="G89" s="13"/>
      <c r="H89" s="13"/>
    </row>
    <row r="90" spans="1:8" ht="21.75" customHeight="1" x14ac:dyDescent="0.25">
      <c r="A90" s="1" t="s">
        <v>47</v>
      </c>
      <c r="B90" s="11"/>
      <c r="C90" s="11"/>
      <c r="D90" s="12"/>
      <c r="E90" s="11"/>
      <c r="F90" s="13"/>
      <c r="G90" s="13"/>
      <c r="H90" s="13"/>
    </row>
    <row r="91" spans="1:8" ht="8.65" customHeight="1" x14ac:dyDescent="0.25">
      <c r="A91" s="1"/>
      <c r="B91" s="11"/>
      <c r="C91" s="11"/>
      <c r="D91" s="12"/>
      <c r="E91" s="11"/>
      <c r="F91" s="13"/>
      <c r="G91" s="13"/>
      <c r="H91" s="13"/>
    </row>
    <row r="92" spans="1:8" ht="21.75" customHeight="1" x14ac:dyDescent="0.25">
      <c r="A92" s="11" t="s">
        <v>48</v>
      </c>
      <c r="B92" s="11"/>
      <c r="C92" s="11"/>
      <c r="D92" s="12"/>
      <c r="E92" s="11"/>
      <c r="F92" s="13"/>
      <c r="G92" s="13"/>
      <c r="H92" s="13"/>
    </row>
    <row r="93" spans="1:8" ht="21.75" customHeight="1" x14ac:dyDescent="0.25">
      <c r="A93" s="11"/>
      <c r="B93" s="11" t="s">
        <v>49</v>
      </c>
      <c r="C93" s="11"/>
      <c r="D93" s="12"/>
      <c r="E93" s="11"/>
      <c r="F93" s="13"/>
      <c r="G93" s="13"/>
      <c r="H93" s="13"/>
    </row>
    <row r="94" spans="1:8" ht="21.75" customHeight="1" thickBot="1" x14ac:dyDescent="0.3">
      <c r="A94" s="11"/>
      <c r="B94" s="11"/>
      <c r="C94" s="11" t="s">
        <v>50</v>
      </c>
      <c r="D94" s="12"/>
      <c r="E94" s="11"/>
      <c r="F94" s="16">
        <v>330000000</v>
      </c>
      <c r="G94" s="13"/>
      <c r="H94" s="16">
        <v>330000000</v>
      </c>
    </row>
    <row r="95" spans="1:8" ht="8.1" customHeight="1" thickTop="1" x14ac:dyDescent="0.25">
      <c r="A95" s="11"/>
      <c r="B95" s="11"/>
      <c r="C95" s="11"/>
      <c r="D95" s="12"/>
      <c r="E95" s="11"/>
      <c r="F95" s="13"/>
      <c r="G95" s="13"/>
      <c r="H95" s="13"/>
    </row>
    <row r="96" spans="1:8" ht="21.75" customHeight="1" x14ac:dyDescent="0.25">
      <c r="A96" s="11"/>
      <c r="B96" s="11" t="s">
        <v>51</v>
      </c>
      <c r="C96" s="11"/>
      <c r="D96" s="12"/>
      <c r="E96" s="11"/>
      <c r="F96" s="13"/>
      <c r="G96" s="13"/>
      <c r="H96" s="13"/>
    </row>
    <row r="97" spans="1:11" ht="21.75" customHeight="1" x14ac:dyDescent="0.25">
      <c r="A97" s="11"/>
      <c r="B97" s="11"/>
      <c r="C97" s="11" t="s">
        <v>52</v>
      </c>
      <c r="D97" s="12"/>
      <c r="E97" s="11"/>
      <c r="F97" s="13">
        <v>329999954</v>
      </c>
      <c r="G97" s="13"/>
      <c r="H97" s="13">
        <v>329999954</v>
      </c>
    </row>
    <row r="98" spans="1:11" ht="21.75" customHeight="1" x14ac:dyDescent="0.25">
      <c r="A98" s="11"/>
      <c r="B98" s="11" t="s">
        <v>53</v>
      </c>
      <c r="C98" s="11"/>
      <c r="D98" s="12"/>
      <c r="E98" s="11"/>
      <c r="F98" s="13">
        <v>1178098136</v>
      </c>
      <c r="G98" s="13"/>
      <c r="H98" s="13">
        <v>1178098136</v>
      </c>
    </row>
    <row r="99" spans="1:11" ht="21.75" customHeight="1" x14ac:dyDescent="0.25">
      <c r="A99" s="11" t="s">
        <v>54</v>
      </c>
      <c r="B99" s="11"/>
      <c r="C99" s="11"/>
      <c r="D99" s="12"/>
      <c r="E99" s="11"/>
      <c r="F99" s="13"/>
      <c r="G99" s="13"/>
      <c r="H99" s="13"/>
    </row>
    <row r="100" spans="1:11" ht="21.75" customHeight="1" x14ac:dyDescent="0.25">
      <c r="A100" s="11" t="s">
        <v>55</v>
      </c>
      <c r="B100" s="11"/>
      <c r="C100" s="11"/>
      <c r="D100" s="12"/>
      <c r="E100" s="11"/>
      <c r="F100" s="13">
        <v>33000000</v>
      </c>
      <c r="G100" s="13"/>
      <c r="H100" s="13">
        <v>33000000</v>
      </c>
    </row>
    <row r="101" spans="1:11" ht="21.75" customHeight="1" x14ac:dyDescent="0.25">
      <c r="A101" s="11" t="s">
        <v>56</v>
      </c>
      <c r="B101" s="11"/>
      <c r="C101" s="11"/>
      <c r="D101" s="12"/>
      <c r="E101" s="11"/>
      <c r="F101" s="15">
        <v>806835086</v>
      </c>
      <c r="G101" s="13"/>
      <c r="H101" s="15">
        <v>780416012</v>
      </c>
      <c r="J101" s="115"/>
      <c r="K101" s="17"/>
    </row>
    <row r="102" spans="1:11" ht="8.1" customHeight="1" x14ac:dyDescent="0.25">
      <c r="A102" s="1"/>
      <c r="B102" s="11"/>
      <c r="C102" s="11"/>
      <c r="D102" s="12"/>
      <c r="E102" s="11"/>
      <c r="F102" s="13"/>
      <c r="G102" s="13"/>
      <c r="H102" s="13"/>
    </row>
    <row r="103" spans="1:11" ht="21.75" customHeight="1" x14ac:dyDescent="0.25">
      <c r="A103" s="1" t="s">
        <v>57</v>
      </c>
      <c r="B103" s="11"/>
      <c r="C103" s="11"/>
      <c r="D103" s="12"/>
      <c r="E103" s="11"/>
      <c r="F103" s="15">
        <f>SUM(F97:F101)</f>
        <v>2347933176</v>
      </c>
      <c r="G103" s="13"/>
      <c r="H103" s="15">
        <f>SUM(H97:H102)</f>
        <v>2321514102</v>
      </c>
    </row>
    <row r="104" spans="1:11" ht="8.1" customHeight="1" x14ac:dyDescent="0.25">
      <c r="A104" s="1"/>
      <c r="B104" s="11"/>
      <c r="C104" s="11"/>
      <c r="D104" s="12"/>
      <c r="E104" s="11"/>
      <c r="F104" s="13"/>
      <c r="G104" s="13"/>
      <c r="H104" s="13"/>
    </row>
    <row r="105" spans="1:11" ht="21.75" customHeight="1" thickBot="1" x14ac:dyDescent="0.3">
      <c r="A105" s="24" t="s">
        <v>58</v>
      </c>
      <c r="B105" s="11"/>
      <c r="C105" s="11"/>
      <c r="D105" s="12"/>
      <c r="E105" s="11"/>
      <c r="F105" s="16">
        <f>F103+F70</f>
        <v>4409319455</v>
      </c>
      <c r="G105" s="13"/>
      <c r="H105" s="16">
        <f>H103+H70</f>
        <v>4375679672</v>
      </c>
    </row>
    <row r="106" spans="1:11" ht="21.75" customHeight="1" thickTop="1" x14ac:dyDescent="0.25">
      <c r="A106" s="24"/>
      <c r="B106" s="11"/>
      <c r="C106" s="11"/>
      <c r="D106" s="12"/>
      <c r="E106" s="25"/>
      <c r="F106" s="26"/>
      <c r="G106" s="13"/>
      <c r="H106" s="26"/>
    </row>
    <row r="107" spans="1:11" ht="21.75" customHeight="1" x14ac:dyDescent="0.25">
      <c r="A107" s="24"/>
      <c r="B107" s="11"/>
      <c r="C107" s="11"/>
      <c r="D107" s="12"/>
      <c r="E107" s="11"/>
      <c r="F107" s="27"/>
      <c r="G107" s="13"/>
      <c r="H107" s="27"/>
    </row>
    <row r="108" spans="1:11" ht="21.75" customHeight="1" x14ac:dyDescent="0.25">
      <c r="A108" s="24"/>
      <c r="B108" s="11"/>
      <c r="C108" s="11"/>
      <c r="D108" s="12"/>
      <c r="E108" s="11"/>
      <c r="F108" s="27"/>
      <c r="G108" s="13"/>
      <c r="H108" s="26"/>
    </row>
    <row r="109" spans="1:11" ht="21.75" customHeight="1" x14ac:dyDescent="0.25">
      <c r="A109" s="24"/>
      <c r="B109" s="11"/>
      <c r="C109" s="11"/>
      <c r="D109" s="12"/>
      <c r="E109" s="11"/>
      <c r="F109" s="27"/>
      <c r="G109" s="13"/>
      <c r="H109" s="26"/>
    </row>
    <row r="110" spans="1:11" ht="21.75" customHeight="1" x14ac:dyDescent="0.25">
      <c r="A110" s="24"/>
      <c r="B110" s="11"/>
      <c r="C110" s="11"/>
      <c r="D110" s="12"/>
      <c r="E110" s="11"/>
      <c r="F110" s="27"/>
      <c r="G110" s="13"/>
      <c r="H110" s="26"/>
    </row>
    <row r="111" spans="1:11" ht="21.75" customHeight="1" x14ac:dyDescent="0.25">
      <c r="A111" s="24"/>
      <c r="B111" s="11"/>
      <c r="C111" s="11"/>
      <c r="D111" s="12"/>
      <c r="E111" s="11"/>
      <c r="F111" s="13"/>
      <c r="G111" s="13"/>
      <c r="H111" s="13"/>
    </row>
    <row r="112" spans="1:11" ht="21.75" customHeight="1" x14ac:dyDescent="0.25">
      <c r="A112" s="24"/>
      <c r="B112" s="11"/>
      <c r="C112" s="11"/>
      <c r="D112" s="12"/>
      <c r="E112" s="11"/>
      <c r="F112" s="13"/>
      <c r="G112" s="13"/>
      <c r="H112" s="13"/>
    </row>
    <row r="113" spans="1:8" ht="21.75" customHeight="1" x14ac:dyDescent="0.25">
      <c r="A113" s="24"/>
      <c r="B113" s="11"/>
      <c r="C113" s="11"/>
      <c r="D113" s="12"/>
      <c r="E113" s="11"/>
      <c r="F113" s="13"/>
      <c r="G113" s="13"/>
      <c r="H113" s="13"/>
    </row>
    <row r="114" spans="1:8" ht="26.25" customHeight="1" x14ac:dyDescent="0.25">
      <c r="A114" s="24"/>
      <c r="B114" s="11"/>
      <c r="C114" s="11"/>
      <c r="D114" s="12"/>
      <c r="E114" s="11"/>
      <c r="F114" s="13"/>
      <c r="G114" s="13"/>
      <c r="H114" s="13"/>
    </row>
    <row r="115" spans="1:8" ht="21.75" customHeight="1" x14ac:dyDescent="0.25">
      <c r="A115" s="24"/>
      <c r="B115" s="11"/>
      <c r="C115" s="11"/>
      <c r="D115" s="12"/>
      <c r="E115" s="11"/>
      <c r="F115" s="13"/>
      <c r="G115" s="13"/>
      <c r="H115" s="13"/>
    </row>
    <row r="116" spans="1:8" ht="21.75" customHeight="1" x14ac:dyDescent="0.25">
      <c r="A116" s="18" t="str">
        <f>A39</f>
        <v>หมายเหตุประกอบข้อมูลทางการเงินเป็นส่วนหนึ่งของข้อมูลทางการเงินระหว่างกาลนี้</v>
      </c>
      <c r="B116" s="18"/>
      <c r="C116" s="18"/>
      <c r="D116" s="19"/>
      <c r="E116" s="18"/>
      <c r="F116" s="15"/>
      <c r="G116" s="15"/>
      <c r="H116" s="15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39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66743-1882-4816-B110-4E0337B4436E}">
  <dimension ref="A1:L42"/>
  <sheetViews>
    <sheetView topLeftCell="B29" zoomScaleNormal="100" zoomScaleSheetLayoutView="75" workbookViewId="0">
      <selection activeCell="F47" sqref="F47"/>
    </sheetView>
  </sheetViews>
  <sheetFormatPr defaultColWidth="8.28515625" defaultRowHeight="21.75" customHeight="1" x14ac:dyDescent="0.4"/>
  <cols>
    <col min="1" max="2" width="1.7109375" style="31" customWidth="1"/>
    <col min="3" max="3" width="39.28515625" style="31" customWidth="1"/>
    <col min="4" max="4" width="8.5703125" style="31" customWidth="1"/>
    <col min="5" max="5" width="2.28515625" style="31" customWidth="1"/>
    <col min="6" max="6" width="16" style="40" customWidth="1"/>
    <col min="7" max="7" width="0.85546875" style="31" customWidth="1"/>
    <col min="8" max="8" width="16" style="40" customWidth="1"/>
    <col min="9" max="9" width="8.28515625" style="31"/>
    <col min="10" max="10" width="12.28515625" style="31" customWidth="1"/>
    <col min="11" max="11" width="9" style="31" bestFit="1" customWidth="1"/>
    <col min="12" max="138" width="8.28515625" style="31"/>
    <col min="139" max="146" width="8.28515625" style="31" customWidth="1"/>
    <col min="147" max="147" width="8.28515625" style="31"/>
    <col min="148" max="148" width="8.28515625" style="31" customWidth="1"/>
    <col min="149" max="149" width="8.28515625" style="31"/>
    <col min="150" max="152" width="8.28515625" style="31" customWidth="1"/>
    <col min="153" max="394" width="8.28515625" style="31"/>
    <col min="395" max="402" width="8.28515625" style="31" customWidth="1"/>
    <col min="403" max="403" width="8.28515625" style="31"/>
    <col min="404" max="404" width="8.28515625" style="31" customWidth="1"/>
    <col min="405" max="405" width="8.28515625" style="31"/>
    <col min="406" max="408" width="8.28515625" style="31" customWidth="1"/>
    <col min="409" max="650" width="8.28515625" style="31"/>
    <col min="651" max="658" width="8.28515625" style="31" customWidth="1"/>
    <col min="659" max="659" width="8.28515625" style="31"/>
    <col min="660" max="660" width="8.28515625" style="31" customWidth="1"/>
    <col min="661" max="661" width="8.28515625" style="31"/>
    <col min="662" max="664" width="8.28515625" style="31" customWidth="1"/>
    <col min="665" max="906" width="8.28515625" style="31"/>
    <col min="907" max="914" width="8.28515625" style="31" customWidth="1"/>
    <col min="915" max="915" width="8.28515625" style="31"/>
    <col min="916" max="916" width="8.28515625" style="31" customWidth="1"/>
    <col min="917" max="917" width="8.28515625" style="31"/>
    <col min="918" max="920" width="8.28515625" style="31" customWidth="1"/>
    <col min="921" max="1162" width="8.28515625" style="31"/>
    <col min="1163" max="1170" width="8.28515625" style="31" customWidth="1"/>
    <col min="1171" max="1171" width="8.28515625" style="31"/>
    <col min="1172" max="1172" width="8.28515625" style="31" customWidth="1"/>
    <col min="1173" max="1173" width="8.28515625" style="31"/>
    <col min="1174" max="1176" width="8.28515625" style="31" customWidth="1"/>
    <col min="1177" max="1418" width="8.28515625" style="31"/>
    <col min="1419" max="1426" width="8.28515625" style="31" customWidth="1"/>
    <col min="1427" max="1427" width="8.28515625" style="31"/>
    <col min="1428" max="1428" width="8.28515625" style="31" customWidth="1"/>
    <col min="1429" max="1429" width="8.28515625" style="31"/>
    <col min="1430" max="1432" width="8.28515625" style="31" customWidth="1"/>
    <col min="1433" max="1674" width="8.28515625" style="31"/>
    <col min="1675" max="1682" width="8.28515625" style="31" customWidth="1"/>
    <col min="1683" max="1683" width="8.28515625" style="31"/>
    <col min="1684" max="1684" width="8.28515625" style="31" customWidth="1"/>
    <col min="1685" max="1685" width="8.28515625" style="31"/>
    <col min="1686" max="1688" width="8.28515625" style="31" customWidth="1"/>
    <col min="1689" max="1930" width="8.28515625" style="31"/>
    <col min="1931" max="1938" width="8.28515625" style="31" customWidth="1"/>
    <col min="1939" max="1939" width="8.28515625" style="31"/>
    <col min="1940" max="1940" width="8.28515625" style="31" customWidth="1"/>
    <col min="1941" max="1941" width="8.28515625" style="31"/>
    <col min="1942" max="1944" width="8.28515625" style="31" customWidth="1"/>
    <col min="1945" max="2186" width="8.28515625" style="31"/>
    <col min="2187" max="2194" width="8.28515625" style="31" customWidth="1"/>
    <col min="2195" max="2195" width="8.28515625" style="31"/>
    <col min="2196" max="2196" width="8.28515625" style="31" customWidth="1"/>
    <col min="2197" max="2197" width="8.28515625" style="31"/>
    <col min="2198" max="2200" width="8.28515625" style="31" customWidth="1"/>
    <col min="2201" max="2442" width="8.28515625" style="31"/>
    <col min="2443" max="2450" width="8.28515625" style="31" customWidth="1"/>
    <col min="2451" max="2451" width="8.28515625" style="31"/>
    <col min="2452" max="2452" width="8.28515625" style="31" customWidth="1"/>
    <col min="2453" max="2453" width="8.28515625" style="31"/>
    <col min="2454" max="2456" width="8.28515625" style="31" customWidth="1"/>
    <col min="2457" max="2698" width="8.28515625" style="31"/>
    <col min="2699" max="2706" width="8.28515625" style="31" customWidth="1"/>
    <col min="2707" max="2707" width="8.28515625" style="31"/>
    <col min="2708" max="2708" width="8.28515625" style="31" customWidth="1"/>
    <col min="2709" max="2709" width="8.28515625" style="31"/>
    <col min="2710" max="2712" width="8.28515625" style="31" customWidth="1"/>
    <col min="2713" max="2954" width="8.28515625" style="31"/>
    <col min="2955" max="2962" width="8.28515625" style="31" customWidth="1"/>
    <col min="2963" max="2963" width="8.28515625" style="31"/>
    <col min="2964" max="2964" width="8.28515625" style="31" customWidth="1"/>
    <col min="2965" max="2965" width="8.28515625" style="31"/>
    <col min="2966" max="2968" width="8.28515625" style="31" customWidth="1"/>
    <col min="2969" max="3210" width="8.28515625" style="31"/>
    <col min="3211" max="3218" width="8.28515625" style="31" customWidth="1"/>
    <col min="3219" max="3219" width="8.28515625" style="31"/>
    <col min="3220" max="3220" width="8.28515625" style="31" customWidth="1"/>
    <col min="3221" max="3221" width="8.28515625" style="31"/>
    <col min="3222" max="3224" width="8.28515625" style="31" customWidth="1"/>
    <col min="3225" max="3466" width="8.28515625" style="31"/>
    <col min="3467" max="3474" width="8.28515625" style="31" customWidth="1"/>
    <col min="3475" max="3475" width="8.28515625" style="31"/>
    <col min="3476" max="3476" width="8.28515625" style="31" customWidth="1"/>
    <col min="3477" max="3477" width="8.28515625" style="31"/>
    <col min="3478" max="3480" width="8.28515625" style="31" customWidth="1"/>
    <col min="3481" max="3722" width="8.28515625" style="31"/>
    <col min="3723" max="3730" width="8.28515625" style="31" customWidth="1"/>
    <col min="3731" max="3731" width="8.28515625" style="31"/>
    <col min="3732" max="3732" width="8.28515625" style="31" customWidth="1"/>
    <col min="3733" max="3733" width="8.28515625" style="31"/>
    <col min="3734" max="3736" width="8.28515625" style="31" customWidth="1"/>
    <col min="3737" max="3978" width="8.28515625" style="31"/>
    <col min="3979" max="3986" width="8.28515625" style="31" customWidth="1"/>
    <col min="3987" max="3987" width="8.28515625" style="31"/>
    <col min="3988" max="3988" width="8.28515625" style="31" customWidth="1"/>
    <col min="3989" max="3989" width="8.28515625" style="31"/>
    <col min="3990" max="3992" width="8.28515625" style="31" customWidth="1"/>
    <col min="3993" max="4234" width="8.28515625" style="31"/>
    <col min="4235" max="4242" width="8.28515625" style="31" customWidth="1"/>
    <col min="4243" max="4243" width="8.28515625" style="31"/>
    <col min="4244" max="4244" width="8.28515625" style="31" customWidth="1"/>
    <col min="4245" max="4245" width="8.28515625" style="31"/>
    <col min="4246" max="4248" width="8.28515625" style="31" customWidth="1"/>
    <col min="4249" max="4490" width="8.28515625" style="31"/>
    <col min="4491" max="4498" width="8.28515625" style="31" customWidth="1"/>
    <col min="4499" max="4499" width="8.28515625" style="31"/>
    <col min="4500" max="4500" width="8.28515625" style="31" customWidth="1"/>
    <col min="4501" max="4501" width="8.28515625" style="31"/>
    <col min="4502" max="4504" width="8.28515625" style="31" customWidth="1"/>
    <col min="4505" max="4746" width="8.28515625" style="31"/>
    <col min="4747" max="4754" width="8.28515625" style="31" customWidth="1"/>
    <col min="4755" max="4755" width="8.28515625" style="31"/>
    <col min="4756" max="4756" width="8.28515625" style="31" customWidth="1"/>
    <col min="4757" max="4757" width="8.28515625" style="31"/>
    <col min="4758" max="4760" width="8.28515625" style="31" customWidth="1"/>
    <col min="4761" max="5002" width="8.28515625" style="31"/>
    <col min="5003" max="5010" width="8.28515625" style="31" customWidth="1"/>
    <col min="5011" max="5011" width="8.28515625" style="31"/>
    <col min="5012" max="5012" width="8.28515625" style="31" customWidth="1"/>
    <col min="5013" max="5013" width="8.28515625" style="31"/>
    <col min="5014" max="5016" width="8.28515625" style="31" customWidth="1"/>
    <col min="5017" max="5258" width="8.28515625" style="31"/>
    <col min="5259" max="5266" width="8.28515625" style="31" customWidth="1"/>
    <col min="5267" max="5267" width="8.28515625" style="31"/>
    <col min="5268" max="5268" width="8.28515625" style="31" customWidth="1"/>
    <col min="5269" max="5269" width="8.28515625" style="31"/>
    <col min="5270" max="5272" width="8.28515625" style="31" customWidth="1"/>
    <col min="5273" max="5514" width="8.28515625" style="31"/>
    <col min="5515" max="5522" width="8.28515625" style="31" customWidth="1"/>
    <col min="5523" max="5523" width="8.28515625" style="31"/>
    <col min="5524" max="5524" width="8.28515625" style="31" customWidth="1"/>
    <col min="5525" max="5525" width="8.28515625" style="31"/>
    <col min="5526" max="5528" width="8.28515625" style="31" customWidth="1"/>
    <col min="5529" max="5770" width="8.28515625" style="31"/>
    <col min="5771" max="5778" width="8.28515625" style="31" customWidth="1"/>
    <col min="5779" max="5779" width="8.28515625" style="31"/>
    <col min="5780" max="5780" width="8.28515625" style="31" customWidth="1"/>
    <col min="5781" max="5781" width="8.28515625" style="31"/>
    <col min="5782" max="5784" width="8.28515625" style="31" customWidth="1"/>
    <col min="5785" max="6026" width="8.28515625" style="31"/>
    <col min="6027" max="6034" width="8.28515625" style="31" customWidth="1"/>
    <col min="6035" max="6035" width="8.28515625" style="31"/>
    <col min="6036" max="6036" width="8.28515625" style="31" customWidth="1"/>
    <col min="6037" max="6037" width="8.28515625" style="31"/>
    <col min="6038" max="6040" width="8.28515625" style="31" customWidth="1"/>
    <col min="6041" max="6282" width="8.28515625" style="31"/>
    <col min="6283" max="6290" width="8.28515625" style="31" customWidth="1"/>
    <col min="6291" max="6291" width="8.28515625" style="31"/>
    <col min="6292" max="6292" width="8.28515625" style="31" customWidth="1"/>
    <col min="6293" max="6293" width="8.28515625" style="31"/>
    <col min="6294" max="6296" width="8.28515625" style="31" customWidth="1"/>
    <col min="6297" max="6538" width="8.28515625" style="31"/>
    <col min="6539" max="6546" width="8.28515625" style="31" customWidth="1"/>
    <col min="6547" max="6547" width="8.28515625" style="31"/>
    <col min="6548" max="6548" width="8.28515625" style="31" customWidth="1"/>
    <col min="6549" max="6549" width="8.28515625" style="31"/>
    <col min="6550" max="6552" width="8.28515625" style="31" customWidth="1"/>
    <col min="6553" max="6794" width="8.28515625" style="31"/>
    <col min="6795" max="6802" width="8.28515625" style="31" customWidth="1"/>
    <col min="6803" max="6803" width="8.28515625" style="31"/>
    <col min="6804" max="6804" width="8.28515625" style="31" customWidth="1"/>
    <col min="6805" max="6805" width="8.28515625" style="31"/>
    <col min="6806" max="6808" width="8.28515625" style="31" customWidth="1"/>
    <col min="6809" max="7050" width="8.28515625" style="31"/>
    <col min="7051" max="7058" width="8.28515625" style="31" customWidth="1"/>
    <col min="7059" max="7059" width="8.28515625" style="31"/>
    <col min="7060" max="7060" width="8.28515625" style="31" customWidth="1"/>
    <col min="7061" max="7061" width="8.28515625" style="31"/>
    <col min="7062" max="7064" width="8.28515625" style="31" customWidth="1"/>
    <col min="7065" max="7306" width="8.28515625" style="31"/>
    <col min="7307" max="7314" width="8.28515625" style="31" customWidth="1"/>
    <col min="7315" max="7315" width="8.28515625" style="31"/>
    <col min="7316" max="7316" width="8.28515625" style="31" customWidth="1"/>
    <col min="7317" max="7317" width="8.28515625" style="31"/>
    <col min="7318" max="7320" width="8.28515625" style="31" customWidth="1"/>
    <col min="7321" max="7562" width="8.28515625" style="31"/>
    <col min="7563" max="7570" width="8.28515625" style="31" customWidth="1"/>
    <col min="7571" max="7571" width="8.28515625" style="31"/>
    <col min="7572" max="7572" width="8.28515625" style="31" customWidth="1"/>
    <col min="7573" max="7573" width="8.28515625" style="31"/>
    <col min="7574" max="7576" width="8.28515625" style="31" customWidth="1"/>
    <col min="7577" max="7818" width="8.28515625" style="31"/>
    <col min="7819" max="7826" width="8.28515625" style="31" customWidth="1"/>
    <col min="7827" max="7827" width="8.28515625" style="31"/>
    <col min="7828" max="7828" width="8.28515625" style="31" customWidth="1"/>
    <col min="7829" max="7829" width="8.28515625" style="31"/>
    <col min="7830" max="7832" width="8.28515625" style="31" customWidth="1"/>
    <col min="7833" max="8074" width="8.28515625" style="31"/>
    <col min="8075" max="8082" width="8.28515625" style="31" customWidth="1"/>
    <col min="8083" max="8083" width="8.28515625" style="31"/>
    <col min="8084" max="8084" width="8.28515625" style="31" customWidth="1"/>
    <col min="8085" max="8085" width="8.28515625" style="31"/>
    <col min="8086" max="8088" width="8.28515625" style="31" customWidth="1"/>
    <col min="8089" max="8330" width="8.28515625" style="31"/>
    <col min="8331" max="8338" width="8.28515625" style="31" customWidth="1"/>
    <col min="8339" max="8339" width="8.28515625" style="31"/>
    <col min="8340" max="8340" width="8.28515625" style="31" customWidth="1"/>
    <col min="8341" max="8341" width="8.28515625" style="31"/>
    <col min="8342" max="8344" width="8.28515625" style="31" customWidth="1"/>
    <col min="8345" max="8586" width="8.28515625" style="31"/>
    <col min="8587" max="8594" width="8.28515625" style="31" customWidth="1"/>
    <col min="8595" max="8595" width="8.28515625" style="31"/>
    <col min="8596" max="8596" width="8.28515625" style="31" customWidth="1"/>
    <col min="8597" max="8597" width="8.28515625" style="31"/>
    <col min="8598" max="8600" width="8.28515625" style="31" customWidth="1"/>
    <col min="8601" max="8842" width="8.28515625" style="31"/>
    <col min="8843" max="8850" width="8.28515625" style="31" customWidth="1"/>
    <col min="8851" max="8851" width="8.28515625" style="31"/>
    <col min="8852" max="8852" width="8.28515625" style="31" customWidth="1"/>
    <col min="8853" max="8853" width="8.28515625" style="31"/>
    <col min="8854" max="8856" width="8.28515625" style="31" customWidth="1"/>
    <col min="8857" max="9098" width="8.28515625" style="31"/>
    <col min="9099" max="9106" width="8.28515625" style="31" customWidth="1"/>
    <col min="9107" max="9107" width="8.28515625" style="31"/>
    <col min="9108" max="9108" width="8.28515625" style="31" customWidth="1"/>
    <col min="9109" max="9109" width="8.28515625" style="31"/>
    <col min="9110" max="9112" width="8.28515625" style="31" customWidth="1"/>
    <col min="9113" max="9354" width="8.28515625" style="31"/>
    <col min="9355" max="9362" width="8.28515625" style="31" customWidth="1"/>
    <col min="9363" max="9363" width="8.28515625" style="31"/>
    <col min="9364" max="9364" width="8.28515625" style="31" customWidth="1"/>
    <col min="9365" max="9365" width="8.28515625" style="31"/>
    <col min="9366" max="9368" width="8.28515625" style="31" customWidth="1"/>
    <col min="9369" max="9610" width="8.28515625" style="31"/>
    <col min="9611" max="9618" width="8.28515625" style="31" customWidth="1"/>
    <col min="9619" max="9619" width="8.28515625" style="31"/>
    <col min="9620" max="9620" width="8.28515625" style="31" customWidth="1"/>
    <col min="9621" max="9621" width="8.28515625" style="31"/>
    <col min="9622" max="9624" width="8.28515625" style="31" customWidth="1"/>
    <col min="9625" max="9866" width="8.28515625" style="31"/>
    <col min="9867" max="9874" width="8.28515625" style="31" customWidth="1"/>
    <col min="9875" max="9875" width="8.28515625" style="31"/>
    <col min="9876" max="9876" width="8.28515625" style="31" customWidth="1"/>
    <col min="9877" max="9877" width="8.28515625" style="31"/>
    <col min="9878" max="9880" width="8.28515625" style="31" customWidth="1"/>
    <col min="9881" max="10122" width="8.28515625" style="31"/>
    <col min="10123" max="10130" width="8.28515625" style="31" customWidth="1"/>
    <col min="10131" max="10131" width="8.28515625" style="31"/>
    <col min="10132" max="10132" width="8.28515625" style="31" customWidth="1"/>
    <col min="10133" max="10133" width="8.28515625" style="31"/>
    <col min="10134" max="10136" width="8.28515625" style="31" customWidth="1"/>
    <col min="10137" max="10378" width="8.28515625" style="31"/>
    <col min="10379" max="10386" width="8.28515625" style="31" customWidth="1"/>
    <col min="10387" max="10387" width="8.28515625" style="31"/>
    <col min="10388" max="10388" width="8.28515625" style="31" customWidth="1"/>
    <col min="10389" max="10389" width="8.28515625" style="31"/>
    <col min="10390" max="10392" width="8.28515625" style="31" customWidth="1"/>
    <col min="10393" max="10634" width="8.28515625" style="31"/>
    <col min="10635" max="10642" width="8.28515625" style="31" customWidth="1"/>
    <col min="10643" max="10643" width="8.28515625" style="31"/>
    <col min="10644" max="10644" width="8.28515625" style="31" customWidth="1"/>
    <col min="10645" max="10645" width="8.28515625" style="31"/>
    <col min="10646" max="10648" width="8.28515625" style="31" customWidth="1"/>
    <col min="10649" max="10890" width="8.28515625" style="31"/>
    <col min="10891" max="10898" width="8.28515625" style="31" customWidth="1"/>
    <col min="10899" max="10899" width="8.28515625" style="31"/>
    <col min="10900" max="10900" width="8.28515625" style="31" customWidth="1"/>
    <col min="10901" max="10901" width="8.28515625" style="31"/>
    <col min="10902" max="10904" width="8.28515625" style="31" customWidth="1"/>
    <col min="10905" max="11146" width="8.28515625" style="31"/>
    <col min="11147" max="11154" width="8.28515625" style="31" customWidth="1"/>
    <col min="11155" max="11155" width="8.28515625" style="31"/>
    <col min="11156" max="11156" width="8.28515625" style="31" customWidth="1"/>
    <col min="11157" max="11157" width="8.28515625" style="31"/>
    <col min="11158" max="11160" width="8.28515625" style="31" customWidth="1"/>
    <col min="11161" max="11402" width="8.28515625" style="31"/>
    <col min="11403" max="11410" width="8.28515625" style="31" customWidth="1"/>
    <col min="11411" max="11411" width="8.28515625" style="31"/>
    <col min="11412" max="11412" width="8.28515625" style="31" customWidth="1"/>
    <col min="11413" max="11413" width="8.28515625" style="31"/>
    <col min="11414" max="11416" width="8.28515625" style="31" customWidth="1"/>
    <col min="11417" max="11658" width="8.28515625" style="31"/>
    <col min="11659" max="11666" width="8.28515625" style="31" customWidth="1"/>
    <col min="11667" max="11667" width="8.28515625" style="31"/>
    <col min="11668" max="11668" width="8.28515625" style="31" customWidth="1"/>
    <col min="11669" max="11669" width="8.28515625" style="31"/>
    <col min="11670" max="11672" width="8.28515625" style="31" customWidth="1"/>
    <col min="11673" max="11914" width="8.28515625" style="31"/>
    <col min="11915" max="11922" width="8.28515625" style="31" customWidth="1"/>
    <col min="11923" max="11923" width="8.28515625" style="31"/>
    <col min="11924" max="11924" width="8.28515625" style="31" customWidth="1"/>
    <col min="11925" max="11925" width="8.28515625" style="31"/>
    <col min="11926" max="11928" width="8.28515625" style="31" customWidth="1"/>
    <col min="11929" max="12170" width="8.28515625" style="31"/>
    <col min="12171" max="12178" width="8.28515625" style="31" customWidth="1"/>
    <col min="12179" max="12179" width="8.28515625" style="31"/>
    <col min="12180" max="12180" width="8.28515625" style="31" customWidth="1"/>
    <col min="12181" max="12181" width="8.28515625" style="31"/>
    <col min="12182" max="12184" width="8.28515625" style="31" customWidth="1"/>
    <col min="12185" max="12426" width="8.28515625" style="31"/>
    <col min="12427" max="12434" width="8.28515625" style="31" customWidth="1"/>
    <col min="12435" max="12435" width="8.28515625" style="31"/>
    <col min="12436" max="12436" width="8.28515625" style="31" customWidth="1"/>
    <col min="12437" max="12437" width="8.28515625" style="31"/>
    <col min="12438" max="12440" width="8.28515625" style="31" customWidth="1"/>
    <col min="12441" max="12682" width="8.28515625" style="31"/>
    <col min="12683" max="12690" width="8.28515625" style="31" customWidth="1"/>
    <col min="12691" max="12691" width="8.28515625" style="31"/>
    <col min="12692" max="12692" width="8.28515625" style="31" customWidth="1"/>
    <col min="12693" max="12693" width="8.28515625" style="31"/>
    <col min="12694" max="12696" width="8.28515625" style="31" customWidth="1"/>
    <col min="12697" max="12938" width="8.28515625" style="31"/>
    <col min="12939" max="12946" width="8.28515625" style="31" customWidth="1"/>
    <col min="12947" max="12947" width="8.28515625" style="31"/>
    <col min="12948" max="12948" width="8.28515625" style="31" customWidth="1"/>
    <col min="12949" max="12949" width="8.28515625" style="31"/>
    <col min="12950" max="12952" width="8.28515625" style="31" customWidth="1"/>
    <col min="12953" max="13194" width="8.28515625" style="31"/>
    <col min="13195" max="13202" width="8.28515625" style="31" customWidth="1"/>
    <col min="13203" max="13203" width="8.28515625" style="31"/>
    <col min="13204" max="13204" width="8.28515625" style="31" customWidth="1"/>
    <col min="13205" max="13205" width="8.28515625" style="31"/>
    <col min="13206" max="13208" width="8.28515625" style="31" customWidth="1"/>
    <col min="13209" max="13450" width="8.28515625" style="31"/>
    <col min="13451" max="13458" width="8.28515625" style="31" customWidth="1"/>
    <col min="13459" max="13459" width="8.28515625" style="31"/>
    <col min="13460" max="13460" width="8.28515625" style="31" customWidth="1"/>
    <col min="13461" max="13461" width="8.28515625" style="31"/>
    <col min="13462" max="13464" width="8.28515625" style="31" customWidth="1"/>
    <col min="13465" max="13706" width="8.28515625" style="31"/>
    <col min="13707" max="13714" width="8.28515625" style="31" customWidth="1"/>
    <col min="13715" max="13715" width="8.28515625" style="31"/>
    <col min="13716" max="13716" width="8.28515625" style="31" customWidth="1"/>
    <col min="13717" max="13717" width="8.28515625" style="31"/>
    <col min="13718" max="13720" width="8.28515625" style="31" customWidth="1"/>
    <col min="13721" max="13962" width="8.28515625" style="31"/>
    <col min="13963" max="13970" width="8.28515625" style="31" customWidth="1"/>
    <col min="13971" max="13971" width="8.28515625" style="31"/>
    <col min="13972" max="13972" width="8.28515625" style="31" customWidth="1"/>
    <col min="13973" max="13973" width="8.28515625" style="31"/>
    <col min="13974" max="13976" width="8.28515625" style="31" customWidth="1"/>
    <col min="13977" max="14218" width="8.28515625" style="31"/>
    <col min="14219" max="14226" width="8.28515625" style="31" customWidth="1"/>
    <col min="14227" max="14227" width="8.28515625" style="31"/>
    <col min="14228" max="14228" width="8.28515625" style="31" customWidth="1"/>
    <col min="14229" max="14229" width="8.28515625" style="31"/>
    <col min="14230" max="14232" width="8.28515625" style="31" customWidth="1"/>
    <col min="14233" max="14474" width="8.28515625" style="31"/>
    <col min="14475" max="14482" width="8.28515625" style="31" customWidth="1"/>
    <col min="14483" max="14483" width="8.28515625" style="31"/>
    <col min="14484" max="14484" width="8.28515625" style="31" customWidth="1"/>
    <col min="14485" max="14485" width="8.28515625" style="31"/>
    <col min="14486" max="14488" width="8.28515625" style="31" customWidth="1"/>
    <col min="14489" max="14730" width="8.28515625" style="31"/>
    <col min="14731" max="14738" width="8.28515625" style="31" customWidth="1"/>
    <col min="14739" max="14739" width="8.28515625" style="31"/>
    <col min="14740" max="14740" width="8.28515625" style="31" customWidth="1"/>
    <col min="14741" max="14741" width="8.28515625" style="31"/>
    <col min="14742" max="14744" width="8.28515625" style="31" customWidth="1"/>
    <col min="14745" max="14986" width="8.28515625" style="31"/>
    <col min="14987" max="14994" width="8.28515625" style="31" customWidth="1"/>
    <col min="14995" max="14995" width="8.28515625" style="31"/>
    <col min="14996" max="14996" width="8.28515625" style="31" customWidth="1"/>
    <col min="14997" max="14997" width="8.28515625" style="31"/>
    <col min="14998" max="15000" width="8.28515625" style="31" customWidth="1"/>
    <col min="15001" max="15242" width="8.28515625" style="31"/>
    <col min="15243" max="15250" width="8.28515625" style="31" customWidth="1"/>
    <col min="15251" max="15251" width="8.28515625" style="31"/>
    <col min="15252" max="15252" width="8.28515625" style="31" customWidth="1"/>
    <col min="15253" max="15253" width="8.28515625" style="31"/>
    <col min="15254" max="15256" width="8.28515625" style="31" customWidth="1"/>
    <col min="15257" max="15498" width="8.28515625" style="31"/>
    <col min="15499" max="15506" width="8.28515625" style="31" customWidth="1"/>
    <col min="15507" max="15507" width="8.28515625" style="31"/>
    <col min="15508" max="15508" width="8.28515625" style="31" customWidth="1"/>
    <col min="15509" max="15509" width="8.28515625" style="31"/>
    <col min="15510" max="15512" width="8.28515625" style="31" customWidth="1"/>
    <col min="15513" max="15754" width="8.28515625" style="31"/>
    <col min="15755" max="15762" width="8.28515625" style="31" customWidth="1"/>
    <col min="15763" max="15763" width="8.28515625" style="31"/>
    <col min="15764" max="15764" width="8.28515625" style="31" customWidth="1"/>
    <col min="15765" max="15765" width="8.28515625" style="31"/>
    <col min="15766" max="15768" width="8.28515625" style="31" customWidth="1"/>
    <col min="15769" max="16010" width="8.28515625" style="31"/>
    <col min="16011" max="16018" width="8.28515625" style="31" customWidth="1"/>
    <col min="16019" max="16019" width="8.28515625" style="31"/>
    <col min="16020" max="16020" width="8.28515625" style="31" customWidth="1"/>
    <col min="16021" max="16021" width="8.28515625" style="31"/>
    <col min="16022" max="16024" width="8.28515625" style="31" customWidth="1"/>
    <col min="16025" max="16384" width="8.28515625" style="31"/>
  </cols>
  <sheetData>
    <row r="1" spans="1:10" ht="21.75" customHeight="1" x14ac:dyDescent="0.4">
      <c r="A1" s="28" t="s">
        <v>0</v>
      </c>
      <c r="B1" s="28"/>
      <c r="C1" s="28"/>
      <c r="D1" s="29"/>
      <c r="E1" s="28"/>
      <c r="F1" s="30"/>
      <c r="G1" s="28"/>
      <c r="H1" s="30"/>
    </row>
    <row r="2" spans="1:10" ht="21.75" customHeight="1" x14ac:dyDescent="0.4">
      <c r="A2" s="28" t="s">
        <v>59</v>
      </c>
      <c r="B2" s="28"/>
      <c r="C2" s="28"/>
      <c r="D2" s="29"/>
      <c r="E2" s="28"/>
      <c r="F2" s="30"/>
      <c r="G2" s="28"/>
      <c r="H2" s="30"/>
    </row>
    <row r="3" spans="1:10" ht="21.75" customHeight="1" x14ac:dyDescent="0.4">
      <c r="A3" s="32" t="s">
        <v>60</v>
      </c>
      <c r="B3" s="32"/>
      <c r="C3" s="32"/>
      <c r="D3" s="33"/>
      <c r="E3" s="32"/>
      <c r="F3" s="34"/>
      <c r="G3" s="32"/>
      <c r="H3" s="34"/>
    </row>
    <row r="4" spans="1:10" ht="21.75" customHeight="1" x14ac:dyDescent="0.4">
      <c r="A4" s="28"/>
      <c r="B4" s="28"/>
      <c r="C4" s="28"/>
      <c r="D4" s="29"/>
      <c r="E4" s="28"/>
      <c r="F4" s="30"/>
      <c r="G4" s="28"/>
      <c r="H4" s="30"/>
    </row>
    <row r="5" spans="1:10" ht="21.75" customHeight="1" x14ac:dyDescent="0.4">
      <c r="A5" s="28"/>
      <c r="B5" s="28"/>
      <c r="C5" s="28"/>
      <c r="D5" s="29"/>
      <c r="E5" s="28"/>
      <c r="F5" s="8" t="s">
        <v>3</v>
      </c>
      <c r="G5" s="35"/>
      <c r="H5" s="8" t="s">
        <v>3</v>
      </c>
    </row>
    <row r="6" spans="1:10" ht="21.75" customHeight="1" x14ac:dyDescent="0.4">
      <c r="A6" s="28"/>
      <c r="B6" s="28"/>
      <c r="C6" s="28"/>
      <c r="D6" s="29"/>
      <c r="E6" s="28"/>
      <c r="F6" s="36" t="s">
        <v>7</v>
      </c>
      <c r="G6" s="35"/>
      <c r="H6" s="36" t="s">
        <v>8</v>
      </c>
    </row>
    <row r="7" spans="1:10" ht="21.75" customHeight="1" x14ac:dyDescent="0.4">
      <c r="A7" s="28"/>
      <c r="B7" s="28"/>
      <c r="C7" s="28"/>
      <c r="D7" s="29"/>
      <c r="E7" s="28"/>
      <c r="F7" s="37" t="s">
        <v>10</v>
      </c>
      <c r="G7" s="35"/>
      <c r="H7" s="37" t="s">
        <v>10</v>
      </c>
    </row>
    <row r="8" spans="1:10" ht="8.1" customHeight="1" x14ac:dyDescent="0.4">
      <c r="A8" s="28"/>
      <c r="B8" s="38"/>
      <c r="C8" s="38"/>
      <c r="D8" s="29"/>
      <c r="E8" s="38"/>
      <c r="F8" s="39"/>
      <c r="G8" s="38"/>
      <c r="H8" s="39"/>
    </row>
    <row r="9" spans="1:10" ht="21.75" customHeight="1" x14ac:dyDescent="0.4">
      <c r="A9" s="28" t="s">
        <v>61</v>
      </c>
      <c r="B9" s="38"/>
      <c r="C9" s="38"/>
      <c r="D9" s="29"/>
      <c r="E9" s="38"/>
      <c r="F9" s="39"/>
      <c r="G9" s="38"/>
      <c r="H9" s="39"/>
    </row>
    <row r="10" spans="1:10" ht="8.1" customHeight="1" x14ac:dyDescent="0.4">
      <c r="A10" s="28"/>
      <c r="B10" s="38"/>
      <c r="C10" s="38"/>
      <c r="D10" s="29"/>
      <c r="E10" s="38"/>
      <c r="F10" s="39"/>
      <c r="G10" s="38"/>
      <c r="H10" s="39"/>
    </row>
    <row r="11" spans="1:10" ht="21.75" customHeight="1" x14ac:dyDescent="0.4">
      <c r="A11" s="38" t="s">
        <v>62</v>
      </c>
      <c r="B11" s="38"/>
      <c r="C11" s="38"/>
      <c r="D11" s="29"/>
      <c r="E11" s="38"/>
      <c r="F11" s="39">
        <v>815532007</v>
      </c>
      <c r="G11" s="38"/>
      <c r="H11" s="39">
        <v>636539379</v>
      </c>
      <c r="J11" s="40"/>
    </row>
    <row r="12" spans="1:10" ht="21.75" customHeight="1" x14ac:dyDescent="0.4">
      <c r="A12" s="38" t="s">
        <v>63</v>
      </c>
      <c r="B12" s="38"/>
      <c r="C12" s="38"/>
      <c r="D12" s="41"/>
      <c r="E12" s="38"/>
      <c r="F12" s="42">
        <v>4339895</v>
      </c>
      <c r="G12" s="38"/>
      <c r="H12" s="42">
        <v>4438654</v>
      </c>
      <c r="J12" s="40"/>
    </row>
    <row r="13" spans="1:10" ht="8.1" customHeight="1" x14ac:dyDescent="0.4">
      <c r="A13" s="38"/>
      <c r="B13" s="38"/>
      <c r="C13" s="38"/>
      <c r="D13" s="41"/>
      <c r="E13" s="38"/>
      <c r="F13" s="39"/>
      <c r="G13" s="38"/>
      <c r="H13" s="39"/>
    </row>
    <row r="14" spans="1:10" ht="21.75" customHeight="1" x14ac:dyDescent="0.4">
      <c r="A14" s="28" t="s">
        <v>64</v>
      </c>
      <c r="B14" s="38"/>
      <c r="C14" s="38"/>
      <c r="D14" s="28"/>
      <c r="E14" s="28"/>
      <c r="F14" s="42">
        <f>SUM(F11:F12)</f>
        <v>819871902</v>
      </c>
      <c r="G14" s="38"/>
      <c r="H14" s="42">
        <f>SUM(H11:H12)</f>
        <v>640978033</v>
      </c>
    </row>
    <row r="15" spans="1:10" ht="21.75" customHeight="1" x14ac:dyDescent="0.4">
      <c r="A15" s="43"/>
      <c r="B15" s="38"/>
      <c r="C15" s="38"/>
      <c r="D15" s="41"/>
      <c r="E15" s="38"/>
      <c r="F15" s="39"/>
      <c r="G15" s="38"/>
      <c r="H15" s="39"/>
    </row>
    <row r="16" spans="1:10" ht="21.75" customHeight="1" x14ac:dyDescent="0.4">
      <c r="A16" s="44" t="s">
        <v>65</v>
      </c>
      <c r="B16" s="38"/>
      <c r="C16" s="38"/>
      <c r="D16" s="41"/>
      <c r="E16" s="38"/>
      <c r="F16" s="39"/>
      <c r="G16" s="38"/>
      <c r="H16" s="39"/>
    </row>
    <row r="17" spans="1:12" ht="8.1" customHeight="1" x14ac:dyDescent="0.4">
      <c r="A17" s="43"/>
      <c r="B17" s="38"/>
      <c r="C17" s="38"/>
      <c r="D17" s="41"/>
      <c r="E17" s="38"/>
      <c r="F17" s="39"/>
      <c r="G17" s="38"/>
      <c r="H17" s="39"/>
    </row>
    <row r="18" spans="1:12" ht="21.75" customHeight="1" x14ac:dyDescent="0.4">
      <c r="A18" s="43" t="s">
        <v>66</v>
      </c>
      <c r="B18" s="38"/>
      <c r="C18" s="38"/>
      <c r="D18" s="41"/>
      <c r="E18" s="38"/>
      <c r="F18" s="39">
        <v>-367039013</v>
      </c>
      <c r="G18" s="38"/>
      <c r="H18" s="39">
        <v>-298762477</v>
      </c>
      <c r="J18" s="45"/>
      <c r="L18" s="45"/>
    </row>
    <row r="19" spans="1:12" ht="21.75" customHeight="1" x14ac:dyDescent="0.4">
      <c r="A19" s="43" t="s">
        <v>67</v>
      </c>
      <c r="B19" s="38"/>
      <c r="C19" s="38"/>
      <c r="D19" s="41"/>
      <c r="E19" s="38"/>
      <c r="F19" s="39">
        <v>-241739956</v>
      </c>
      <c r="G19" s="38"/>
      <c r="H19" s="39">
        <v>-202011778</v>
      </c>
      <c r="J19" s="40"/>
      <c r="K19" s="40"/>
    </row>
    <row r="20" spans="1:12" ht="21.75" customHeight="1" x14ac:dyDescent="0.4">
      <c r="A20" s="43" t="s">
        <v>68</v>
      </c>
      <c r="B20" s="38"/>
      <c r="C20" s="38"/>
      <c r="D20" s="41"/>
      <c r="E20" s="38"/>
      <c r="F20" s="39">
        <v>-30095602</v>
      </c>
      <c r="G20" s="38"/>
      <c r="H20" s="39">
        <v>-26692357</v>
      </c>
      <c r="J20" s="40"/>
    </row>
    <row r="21" spans="1:12" ht="21.75" customHeight="1" x14ac:dyDescent="0.4">
      <c r="A21" s="43" t="s">
        <v>69</v>
      </c>
      <c r="B21" s="38"/>
      <c r="C21" s="38"/>
      <c r="D21" s="41"/>
      <c r="E21" s="38"/>
      <c r="F21" s="42">
        <v>7758777</v>
      </c>
      <c r="H21" s="42">
        <v>6220183</v>
      </c>
      <c r="J21" s="40"/>
    </row>
    <row r="22" spans="1:12" ht="8.1" customHeight="1" x14ac:dyDescent="0.4">
      <c r="A22" s="43"/>
      <c r="B22" s="38"/>
      <c r="C22" s="38"/>
      <c r="D22" s="41"/>
      <c r="E22" s="38"/>
      <c r="F22" s="39"/>
      <c r="G22" s="38"/>
      <c r="H22" s="39"/>
    </row>
    <row r="23" spans="1:12" ht="21.75" customHeight="1" x14ac:dyDescent="0.4">
      <c r="A23" s="44" t="s">
        <v>70</v>
      </c>
      <c r="B23" s="38"/>
      <c r="C23" s="38"/>
      <c r="D23" s="28"/>
      <c r="E23" s="28"/>
      <c r="F23" s="42">
        <f>SUM(F18:F21)</f>
        <v>-631115794</v>
      </c>
      <c r="G23" s="38"/>
      <c r="H23" s="42">
        <f>SUM(H18:H21)</f>
        <v>-521246429</v>
      </c>
    </row>
    <row r="24" spans="1:12" ht="10.9" customHeight="1" x14ac:dyDescent="0.4">
      <c r="A24" s="44"/>
      <c r="B24" s="38"/>
      <c r="C24" s="38"/>
      <c r="D24" s="28"/>
      <c r="E24" s="28"/>
      <c r="F24" s="39"/>
      <c r="G24" s="38"/>
      <c r="H24" s="39"/>
    </row>
    <row r="25" spans="1:12" ht="21.75" customHeight="1" x14ac:dyDescent="0.4">
      <c r="A25" s="28" t="s">
        <v>71</v>
      </c>
      <c r="B25" s="38"/>
      <c r="C25" s="38"/>
      <c r="D25" s="41"/>
      <c r="E25" s="38"/>
      <c r="F25" s="39">
        <f>F23+F14</f>
        <v>188756108</v>
      </c>
      <c r="G25" s="39"/>
      <c r="H25" s="39">
        <f>H23+H14</f>
        <v>119731604</v>
      </c>
      <c r="J25" s="40"/>
    </row>
    <row r="26" spans="1:12" ht="21.75" customHeight="1" x14ac:dyDescent="0.4">
      <c r="A26" s="43" t="s">
        <v>72</v>
      </c>
      <c r="B26" s="38"/>
      <c r="C26" s="38"/>
      <c r="D26" s="41"/>
      <c r="E26" s="38"/>
      <c r="F26" s="42">
        <v>-21035083</v>
      </c>
      <c r="G26" s="38"/>
      <c r="H26" s="42">
        <v>-17958244</v>
      </c>
      <c r="J26" s="40"/>
    </row>
    <row r="27" spans="1:12" ht="8.65" customHeight="1" x14ac:dyDescent="0.4">
      <c r="A27" s="43"/>
      <c r="B27" s="38"/>
      <c r="C27" s="38"/>
      <c r="D27" s="41"/>
      <c r="E27" s="38"/>
      <c r="F27" s="39"/>
      <c r="G27" s="38"/>
      <c r="H27" s="39"/>
    </row>
    <row r="28" spans="1:12" ht="21.75" customHeight="1" x14ac:dyDescent="0.4">
      <c r="A28" s="44" t="s">
        <v>73</v>
      </c>
      <c r="B28" s="38"/>
      <c r="C28" s="38"/>
      <c r="D28" s="41"/>
      <c r="E28" s="38"/>
      <c r="F28" s="39">
        <f>SUM(F25:F27)</f>
        <v>167721025</v>
      </c>
      <c r="G28" s="39"/>
      <c r="H28" s="39">
        <f>SUM(H25:H26)</f>
        <v>101773360</v>
      </c>
    </row>
    <row r="29" spans="1:12" ht="21.75" customHeight="1" x14ac:dyDescent="0.4">
      <c r="A29" s="43" t="s">
        <v>74</v>
      </c>
      <c r="B29" s="38"/>
      <c r="C29" s="38"/>
      <c r="D29" s="41"/>
      <c r="E29" s="28"/>
      <c r="F29" s="42">
        <v>-33317379</v>
      </c>
      <c r="G29" s="38"/>
      <c r="H29" s="42">
        <v>-20562058</v>
      </c>
      <c r="J29" s="40"/>
      <c r="K29" s="40"/>
    </row>
    <row r="30" spans="1:12" ht="8.1" customHeight="1" x14ac:dyDescent="0.4">
      <c r="A30" s="43"/>
      <c r="B30" s="38"/>
      <c r="C30" s="38"/>
      <c r="D30" s="41"/>
      <c r="E30" s="28"/>
      <c r="F30" s="39"/>
      <c r="G30" s="38"/>
      <c r="H30" s="39"/>
    </row>
    <row r="31" spans="1:12" ht="21.75" customHeight="1" x14ac:dyDescent="0.4">
      <c r="A31" s="44" t="s">
        <v>75</v>
      </c>
      <c r="B31" s="28"/>
      <c r="C31" s="28"/>
      <c r="D31" s="41"/>
      <c r="E31" s="38"/>
      <c r="F31" s="39">
        <f>F29+F28</f>
        <v>134403646</v>
      </c>
      <c r="G31" s="38"/>
      <c r="H31" s="39">
        <f>H29+H28</f>
        <v>81211302</v>
      </c>
      <c r="J31" s="40"/>
    </row>
    <row r="32" spans="1:12" ht="8.1" customHeight="1" x14ac:dyDescent="0.4">
      <c r="A32" s="43"/>
      <c r="B32" s="38"/>
      <c r="C32" s="38"/>
      <c r="D32" s="41"/>
      <c r="E32" s="28"/>
      <c r="F32" s="39"/>
      <c r="G32" s="38"/>
      <c r="H32" s="39"/>
    </row>
    <row r="33" spans="1:10" ht="21.75" customHeight="1" x14ac:dyDescent="0.4">
      <c r="A33" s="43" t="s">
        <v>76</v>
      </c>
      <c r="B33" s="46"/>
      <c r="C33" s="28"/>
      <c r="D33" s="41"/>
      <c r="E33" s="38"/>
      <c r="F33" s="42">
        <v>0</v>
      </c>
      <c r="G33" s="38"/>
      <c r="H33" s="42">
        <v>0</v>
      </c>
    </row>
    <row r="34" spans="1:10" ht="8.1" customHeight="1" x14ac:dyDescent="0.4">
      <c r="A34" s="43"/>
      <c r="B34" s="38"/>
      <c r="C34" s="38"/>
      <c r="D34" s="41"/>
      <c r="E34" s="28"/>
      <c r="F34" s="39"/>
      <c r="G34" s="38"/>
      <c r="H34" s="39"/>
    </row>
    <row r="35" spans="1:10" ht="21.75" customHeight="1" thickBot="1" x14ac:dyDescent="0.45">
      <c r="A35" s="44" t="s">
        <v>77</v>
      </c>
      <c r="B35" s="28"/>
      <c r="C35" s="28"/>
      <c r="D35" s="41"/>
      <c r="E35" s="38"/>
      <c r="F35" s="47">
        <f>SUM(F31:F33)</f>
        <v>134403646</v>
      </c>
      <c r="G35" s="38"/>
      <c r="H35" s="47">
        <f>SUM(H31:H33)</f>
        <v>81211302</v>
      </c>
      <c r="J35" s="40"/>
    </row>
    <row r="36" spans="1:10" ht="21.75" customHeight="1" thickTop="1" x14ac:dyDescent="0.4">
      <c r="A36" s="44"/>
      <c r="B36" s="28"/>
      <c r="C36" s="28"/>
      <c r="D36" s="41"/>
      <c r="E36" s="38"/>
      <c r="F36" s="39"/>
      <c r="G36" s="38"/>
      <c r="H36" s="39"/>
    </row>
    <row r="37" spans="1:10" ht="21.75" customHeight="1" x14ac:dyDescent="0.4">
      <c r="A37" s="28" t="s">
        <v>78</v>
      </c>
      <c r="B37" s="28"/>
      <c r="C37" s="38"/>
      <c r="D37" s="29"/>
      <c r="E37" s="28"/>
      <c r="F37" s="48"/>
      <c r="G37" s="49"/>
      <c r="H37" s="48"/>
    </row>
    <row r="38" spans="1:10" ht="8.1" customHeight="1" x14ac:dyDescent="0.4">
      <c r="A38" s="43"/>
      <c r="B38" s="38"/>
      <c r="C38" s="38"/>
      <c r="D38" s="29"/>
      <c r="E38" s="28"/>
      <c r="F38" s="39"/>
      <c r="G38" s="38"/>
      <c r="H38" s="39"/>
    </row>
    <row r="39" spans="1:10" ht="21.75" customHeight="1" thickBot="1" x14ac:dyDescent="0.45">
      <c r="A39" s="38" t="s">
        <v>79</v>
      </c>
      <c r="B39" s="38"/>
      <c r="C39" s="38"/>
      <c r="D39" s="41"/>
      <c r="E39" s="38"/>
      <c r="F39" s="50">
        <v>0.41</v>
      </c>
      <c r="G39" s="51"/>
      <c r="H39" s="50">
        <v>0.25</v>
      </c>
    </row>
    <row r="40" spans="1:10" ht="21.75" customHeight="1" thickTop="1" x14ac:dyDescent="0.4">
      <c r="A40" s="38"/>
      <c r="B40" s="38"/>
      <c r="C40" s="38"/>
      <c r="D40" s="29"/>
      <c r="E40" s="38"/>
      <c r="F40" s="52"/>
      <c r="G40" s="51"/>
      <c r="H40" s="52"/>
    </row>
    <row r="41" spans="1:10" ht="5.25" customHeight="1" x14ac:dyDescent="0.4">
      <c r="A41" s="44"/>
      <c r="B41" s="28"/>
      <c r="C41" s="28"/>
      <c r="D41" s="41"/>
      <c r="E41" s="38"/>
      <c r="F41" s="39"/>
      <c r="G41" s="38"/>
      <c r="H41" s="39"/>
    </row>
    <row r="42" spans="1:10" ht="21.75" customHeight="1" x14ac:dyDescent="0.4">
      <c r="A42" s="23" t="s">
        <v>29</v>
      </c>
      <c r="B42" s="23"/>
      <c r="C42" s="23"/>
      <c r="D42" s="53"/>
      <c r="E42" s="23"/>
      <c r="F42" s="42"/>
      <c r="G42" s="23"/>
      <c r="H42" s="42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B228-B632-4D5E-B4AF-BBF1A381BF3D}">
  <dimension ref="A1:L45"/>
  <sheetViews>
    <sheetView zoomScaleNormal="100" zoomScaleSheetLayoutView="75" workbookViewId="0">
      <selection activeCell="C7" sqref="C7"/>
    </sheetView>
  </sheetViews>
  <sheetFormatPr defaultColWidth="8.28515625" defaultRowHeight="21.75" customHeight="1" x14ac:dyDescent="0.4"/>
  <cols>
    <col min="1" max="2" width="1.7109375" style="31" customWidth="1"/>
    <col min="3" max="3" width="40.7109375" style="31" customWidth="1"/>
    <col min="4" max="4" width="7.28515625" style="31" customWidth="1"/>
    <col min="5" max="5" width="2" style="31" customWidth="1"/>
    <col min="6" max="6" width="16" style="40" customWidth="1"/>
    <col min="7" max="7" width="0.85546875" style="31" customWidth="1"/>
    <col min="8" max="8" width="16" style="40" customWidth="1"/>
    <col min="9" max="9" width="8.28515625" style="31"/>
    <col min="10" max="10" width="14.85546875" style="31" bestFit="1" customWidth="1"/>
    <col min="11" max="11" width="11.28515625" style="31" bestFit="1" customWidth="1"/>
    <col min="12" max="138" width="8.28515625" style="31"/>
    <col min="139" max="146" width="8.28515625" style="31" customWidth="1"/>
    <col min="147" max="147" width="8.28515625" style="31"/>
    <col min="148" max="148" width="8.28515625" style="31" customWidth="1"/>
    <col min="149" max="149" width="8.28515625" style="31"/>
    <col min="150" max="152" width="8.28515625" style="31" customWidth="1"/>
    <col min="153" max="394" width="8.28515625" style="31"/>
    <col min="395" max="402" width="8.28515625" style="31" customWidth="1"/>
    <col min="403" max="403" width="8.28515625" style="31"/>
    <col min="404" max="404" width="8.28515625" style="31" customWidth="1"/>
    <col min="405" max="405" width="8.28515625" style="31"/>
    <col min="406" max="408" width="8.28515625" style="31" customWidth="1"/>
    <col min="409" max="650" width="8.28515625" style="31"/>
    <col min="651" max="658" width="8.28515625" style="31" customWidth="1"/>
    <col min="659" max="659" width="8.28515625" style="31"/>
    <col min="660" max="660" width="8.28515625" style="31" customWidth="1"/>
    <col min="661" max="661" width="8.28515625" style="31"/>
    <col min="662" max="664" width="8.28515625" style="31" customWidth="1"/>
    <col min="665" max="906" width="8.28515625" style="31"/>
    <col min="907" max="914" width="8.28515625" style="31" customWidth="1"/>
    <col min="915" max="915" width="8.28515625" style="31"/>
    <col min="916" max="916" width="8.28515625" style="31" customWidth="1"/>
    <col min="917" max="917" width="8.28515625" style="31"/>
    <col min="918" max="920" width="8.28515625" style="31" customWidth="1"/>
    <col min="921" max="1162" width="8.28515625" style="31"/>
    <col min="1163" max="1170" width="8.28515625" style="31" customWidth="1"/>
    <col min="1171" max="1171" width="8.28515625" style="31"/>
    <col min="1172" max="1172" width="8.28515625" style="31" customWidth="1"/>
    <col min="1173" max="1173" width="8.28515625" style="31"/>
    <col min="1174" max="1176" width="8.28515625" style="31" customWidth="1"/>
    <col min="1177" max="1418" width="8.28515625" style="31"/>
    <col min="1419" max="1426" width="8.28515625" style="31" customWidth="1"/>
    <col min="1427" max="1427" width="8.28515625" style="31"/>
    <col min="1428" max="1428" width="8.28515625" style="31" customWidth="1"/>
    <col min="1429" max="1429" width="8.28515625" style="31"/>
    <col min="1430" max="1432" width="8.28515625" style="31" customWidth="1"/>
    <col min="1433" max="1674" width="8.28515625" style="31"/>
    <col min="1675" max="1682" width="8.28515625" style="31" customWidth="1"/>
    <col min="1683" max="1683" width="8.28515625" style="31"/>
    <col min="1684" max="1684" width="8.28515625" style="31" customWidth="1"/>
    <col min="1685" max="1685" width="8.28515625" style="31"/>
    <col min="1686" max="1688" width="8.28515625" style="31" customWidth="1"/>
    <col min="1689" max="1930" width="8.28515625" style="31"/>
    <col min="1931" max="1938" width="8.28515625" style="31" customWidth="1"/>
    <col min="1939" max="1939" width="8.28515625" style="31"/>
    <col min="1940" max="1940" width="8.28515625" style="31" customWidth="1"/>
    <col min="1941" max="1941" width="8.28515625" style="31"/>
    <col min="1942" max="1944" width="8.28515625" style="31" customWidth="1"/>
    <col min="1945" max="2186" width="8.28515625" style="31"/>
    <col min="2187" max="2194" width="8.28515625" style="31" customWidth="1"/>
    <col min="2195" max="2195" width="8.28515625" style="31"/>
    <col min="2196" max="2196" width="8.28515625" style="31" customWidth="1"/>
    <col min="2197" max="2197" width="8.28515625" style="31"/>
    <col min="2198" max="2200" width="8.28515625" style="31" customWidth="1"/>
    <col min="2201" max="2442" width="8.28515625" style="31"/>
    <col min="2443" max="2450" width="8.28515625" style="31" customWidth="1"/>
    <col min="2451" max="2451" width="8.28515625" style="31"/>
    <col min="2452" max="2452" width="8.28515625" style="31" customWidth="1"/>
    <col min="2453" max="2453" width="8.28515625" style="31"/>
    <col min="2454" max="2456" width="8.28515625" style="31" customWidth="1"/>
    <col min="2457" max="2698" width="8.28515625" style="31"/>
    <col min="2699" max="2706" width="8.28515625" style="31" customWidth="1"/>
    <col min="2707" max="2707" width="8.28515625" style="31"/>
    <col min="2708" max="2708" width="8.28515625" style="31" customWidth="1"/>
    <col min="2709" max="2709" width="8.28515625" style="31"/>
    <col min="2710" max="2712" width="8.28515625" style="31" customWidth="1"/>
    <col min="2713" max="2954" width="8.28515625" style="31"/>
    <col min="2955" max="2962" width="8.28515625" style="31" customWidth="1"/>
    <col min="2963" max="2963" width="8.28515625" style="31"/>
    <col min="2964" max="2964" width="8.28515625" style="31" customWidth="1"/>
    <col min="2965" max="2965" width="8.28515625" style="31"/>
    <col min="2966" max="2968" width="8.28515625" style="31" customWidth="1"/>
    <col min="2969" max="3210" width="8.28515625" style="31"/>
    <col min="3211" max="3218" width="8.28515625" style="31" customWidth="1"/>
    <col min="3219" max="3219" width="8.28515625" style="31"/>
    <col min="3220" max="3220" width="8.28515625" style="31" customWidth="1"/>
    <col min="3221" max="3221" width="8.28515625" style="31"/>
    <col min="3222" max="3224" width="8.28515625" style="31" customWidth="1"/>
    <col min="3225" max="3466" width="8.28515625" style="31"/>
    <col min="3467" max="3474" width="8.28515625" style="31" customWidth="1"/>
    <col min="3475" max="3475" width="8.28515625" style="31"/>
    <col min="3476" max="3476" width="8.28515625" style="31" customWidth="1"/>
    <col min="3477" max="3477" width="8.28515625" style="31"/>
    <col min="3478" max="3480" width="8.28515625" style="31" customWidth="1"/>
    <col min="3481" max="3722" width="8.28515625" style="31"/>
    <col min="3723" max="3730" width="8.28515625" style="31" customWidth="1"/>
    <col min="3731" max="3731" width="8.28515625" style="31"/>
    <col min="3732" max="3732" width="8.28515625" style="31" customWidth="1"/>
    <col min="3733" max="3733" width="8.28515625" style="31"/>
    <col min="3734" max="3736" width="8.28515625" style="31" customWidth="1"/>
    <col min="3737" max="3978" width="8.28515625" style="31"/>
    <col min="3979" max="3986" width="8.28515625" style="31" customWidth="1"/>
    <col min="3987" max="3987" width="8.28515625" style="31"/>
    <col min="3988" max="3988" width="8.28515625" style="31" customWidth="1"/>
    <col min="3989" max="3989" width="8.28515625" style="31"/>
    <col min="3990" max="3992" width="8.28515625" style="31" customWidth="1"/>
    <col min="3993" max="4234" width="8.28515625" style="31"/>
    <col min="4235" max="4242" width="8.28515625" style="31" customWidth="1"/>
    <col min="4243" max="4243" width="8.28515625" style="31"/>
    <col min="4244" max="4244" width="8.28515625" style="31" customWidth="1"/>
    <col min="4245" max="4245" width="8.28515625" style="31"/>
    <col min="4246" max="4248" width="8.28515625" style="31" customWidth="1"/>
    <col min="4249" max="4490" width="8.28515625" style="31"/>
    <col min="4491" max="4498" width="8.28515625" style="31" customWidth="1"/>
    <col min="4499" max="4499" width="8.28515625" style="31"/>
    <col min="4500" max="4500" width="8.28515625" style="31" customWidth="1"/>
    <col min="4501" max="4501" width="8.28515625" style="31"/>
    <col min="4502" max="4504" width="8.28515625" style="31" customWidth="1"/>
    <col min="4505" max="4746" width="8.28515625" style="31"/>
    <col min="4747" max="4754" width="8.28515625" style="31" customWidth="1"/>
    <col min="4755" max="4755" width="8.28515625" style="31"/>
    <col min="4756" max="4756" width="8.28515625" style="31" customWidth="1"/>
    <col min="4757" max="4757" width="8.28515625" style="31"/>
    <col min="4758" max="4760" width="8.28515625" style="31" customWidth="1"/>
    <col min="4761" max="5002" width="8.28515625" style="31"/>
    <col min="5003" max="5010" width="8.28515625" style="31" customWidth="1"/>
    <col min="5011" max="5011" width="8.28515625" style="31"/>
    <col min="5012" max="5012" width="8.28515625" style="31" customWidth="1"/>
    <col min="5013" max="5013" width="8.28515625" style="31"/>
    <col min="5014" max="5016" width="8.28515625" style="31" customWidth="1"/>
    <col min="5017" max="5258" width="8.28515625" style="31"/>
    <col min="5259" max="5266" width="8.28515625" style="31" customWidth="1"/>
    <col min="5267" max="5267" width="8.28515625" style="31"/>
    <col min="5268" max="5268" width="8.28515625" style="31" customWidth="1"/>
    <col min="5269" max="5269" width="8.28515625" style="31"/>
    <col min="5270" max="5272" width="8.28515625" style="31" customWidth="1"/>
    <col min="5273" max="5514" width="8.28515625" style="31"/>
    <col min="5515" max="5522" width="8.28515625" style="31" customWidth="1"/>
    <col min="5523" max="5523" width="8.28515625" style="31"/>
    <col min="5524" max="5524" width="8.28515625" style="31" customWidth="1"/>
    <col min="5525" max="5525" width="8.28515625" style="31"/>
    <col min="5526" max="5528" width="8.28515625" style="31" customWidth="1"/>
    <col min="5529" max="5770" width="8.28515625" style="31"/>
    <col min="5771" max="5778" width="8.28515625" style="31" customWidth="1"/>
    <col min="5779" max="5779" width="8.28515625" style="31"/>
    <col min="5780" max="5780" width="8.28515625" style="31" customWidth="1"/>
    <col min="5781" max="5781" width="8.28515625" style="31"/>
    <col min="5782" max="5784" width="8.28515625" style="31" customWidth="1"/>
    <col min="5785" max="6026" width="8.28515625" style="31"/>
    <col min="6027" max="6034" width="8.28515625" style="31" customWidth="1"/>
    <col min="6035" max="6035" width="8.28515625" style="31"/>
    <col min="6036" max="6036" width="8.28515625" style="31" customWidth="1"/>
    <col min="6037" max="6037" width="8.28515625" style="31"/>
    <col min="6038" max="6040" width="8.28515625" style="31" customWidth="1"/>
    <col min="6041" max="6282" width="8.28515625" style="31"/>
    <col min="6283" max="6290" width="8.28515625" style="31" customWidth="1"/>
    <col min="6291" max="6291" width="8.28515625" style="31"/>
    <col min="6292" max="6292" width="8.28515625" style="31" customWidth="1"/>
    <col min="6293" max="6293" width="8.28515625" style="31"/>
    <col min="6294" max="6296" width="8.28515625" style="31" customWidth="1"/>
    <col min="6297" max="6538" width="8.28515625" style="31"/>
    <col min="6539" max="6546" width="8.28515625" style="31" customWidth="1"/>
    <col min="6547" max="6547" width="8.28515625" style="31"/>
    <col min="6548" max="6548" width="8.28515625" style="31" customWidth="1"/>
    <col min="6549" max="6549" width="8.28515625" style="31"/>
    <col min="6550" max="6552" width="8.28515625" style="31" customWidth="1"/>
    <col min="6553" max="6794" width="8.28515625" style="31"/>
    <col min="6795" max="6802" width="8.28515625" style="31" customWidth="1"/>
    <col min="6803" max="6803" width="8.28515625" style="31"/>
    <col min="6804" max="6804" width="8.28515625" style="31" customWidth="1"/>
    <col min="6805" max="6805" width="8.28515625" style="31"/>
    <col min="6806" max="6808" width="8.28515625" style="31" customWidth="1"/>
    <col min="6809" max="7050" width="8.28515625" style="31"/>
    <col min="7051" max="7058" width="8.28515625" style="31" customWidth="1"/>
    <col min="7059" max="7059" width="8.28515625" style="31"/>
    <col min="7060" max="7060" width="8.28515625" style="31" customWidth="1"/>
    <col min="7061" max="7061" width="8.28515625" style="31"/>
    <col min="7062" max="7064" width="8.28515625" style="31" customWidth="1"/>
    <col min="7065" max="7306" width="8.28515625" style="31"/>
    <col min="7307" max="7314" width="8.28515625" style="31" customWidth="1"/>
    <col min="7315" max="7315" width="8.28515625" style="31"/>
    <col min="7316" max="7316" width="8.28515625" style="31" customWidth="1"/>
    <col min="7317" max="7317" width="8.28515625" style="31"/>
    <col min="7318" max="7320" width="8.28515625" style="31" customWidth="1"/>
    <col min="7321" max="7562" width="8.28515625" style="31"/>
    <col min="7563" max="7570" width="8.28515625" style="31" customWidth="1"/>
    <col min="7571" max="7571" width="8.28515625" style="31"/>
    <col min="7572" max="7572" width="8.28515625" style="31" customWidth="1"/>
    <col min="7573" max="7573" width="8.28515625" style="31"/>
    <col min="7574" max="7576" width="8.28515625" style="31" customWidth="1"/>
    <col min="7577" max="7818" width="8.28515625" style="31"/>
    <col min="7819" max="7826" width="8.28515625" style="31" customWidth="1"/>
    <col min="7827" max="7827" width="8.28515625" style="31"/>
    <col min="7828" max="7828" width="8.28515625" style="31" customWidth="1"/>
    <col min="7829" max="7829" width="8.28515625" style="31"/>
    <col min="7830" max="7832" width="8.28515625" style="31" customWidth="1"/>
    <col min="7833" max="8074" width="8.28515625" style="31"/>
    <col min="8075" max="8082" width="8.28515625" style="31" customWidth="1"/>
    <col min="8083" max="8083" width="8.28515625" style="31"/>
    <col min="8084" max="8084" width="8.28515625" style="31" customWidth="1"/>
    <col min="8085" max="8085" width="8.28515625" style="31"/>
    <col min="8086" max="8088" width="8.28515625" style="31" customWidth="1"/>
    <col min="8089" max="8330" width="8.28515625" style="31"/>
    <col min="8331" max="8338" width="8.28515625" style="31" customWidth="1"/>
    <col min="8339" max="8339" width="8.28515625" style="31"/>
    <col min="8340" max="8340" width="8.28515625" style="31" customWidth="1"/>
    <col min="8341" max="8341" width="8.28515625" style="31"/>
    <col min="8342" max="8344" width="8.28515625" style="31" customWidth="1"/>
    <col min="8345" max="8586" width="8.28515625" style="31"/>
    <col min="8587" max="8594" width="8.28515625" style="31" customWidth="1"/>
    <col min="8595" max="8595" width="8.28515625" style="31"/>
    <col min="8596" max="8596" width="8.28515625" style="31" customWidth="1"/>
    <col min="8597" max="8597" width="8.28515625" style="31"/>
    <col min="8598" max="8600" width="8.28515625" style="31" customWidth="1"/>
    <col min="8601" max="8842" width="8.28515625" style="31"/>
    <col min="8843" max="8850" width="8.28515625" style="31" customWidth="1"/>
    <col min="8851" max="8851" width="8.28515625" style="31"/>
    <col min="8852" max="8852" width="8.28515625" style="31" customWidth="1"/>
    <col min="8853" max="8853" width="8.28515625" style="31"/>
    <col min="8854" max="8856" width="8.28515625" style="31" customWidth="1"/>
    <col min="8857" max="9098" width="8.28515625" style="31"/>
    <col min="9099" max="9106" width="8.28515625" style="31" customWidth="1"/>
    <col min="9107" max="9107" width="8.28515625" style="31"/>
    <col min="9108" max="9108" width="8.28515625" style="31" customWidth="1"/>
    <col min="9109" max="9109" width="8.28515625" style="31"/>
    <col min="9110" max="9112" width="8.28515625" style="31" customWidth="1"/>
    <col min="9113" max="9354" width="8.28515625" style="31"/>
    <col min="9355" max="9362" width="8.28515625" style="31" customWidth="1"/>
    <col min="9363" max="9363" width="8.28515625" style="31"/>
    <col min="9364" max="9364" width="8.28515625" style="31" customWidth="1"/>
    <col min="9365" max="9365" width="8.28515625" style="31"/>
    <col min="9366" max="9368" width="8.28515625" style="31" customWidth="1"/>
    <col min="9369" max="9610" width="8.28515625" style="31"/>
    <col min="9611" max="9618" width="8.28515625" style="31" customWidth="1"/>
    <col min="9619" max="9619" width="8.28515625" style="31"/>
    <col min="9620" max="9620" width="8.28515625" style="31" customWidth="1"/>
    <col min="9621" max="9621" width="8.28515625" style="31"/>
    <col min="9622" max="9624" width="8.28515625" style="31" customWidth="1"/>
    <col min="9625" max="9866" width="8.28515625" style="31"/>
    <col min="9867" max="9874" width="8.28515625" style="31" customWidth="1"/>
    <col min="9875" max="9875" width="8.28515625" style="31"/>
    <col min="9876" max="9876" width="8.28515625" style="31" customWidth="1"/>
    <col min="9877" max="9877" width="8.28515625" style="31"/>
    <col min="9878" max="9880" width="8.28515625" style="31" customWidth="1"/>
    <col min="9881" max="10122" width="8.28515625" style="31"/>
    <col min="10123" max="10130" width="8.28515625" style="31" customWidth="1"/>
    <col min="10131" max="10131" width="8.28515625" style="31"/>
    <col min="10132" max="10132" width="8.28515625" style="31" customWidth="1"/>
    <col min="10133" max="10133" width="8.28515625" style="31"/>
    <col min="10134" max="10136" width="8.28515625" style="31" customWidth="1"/>
    <col min="10137" max="10378" width="8.28515625" style="31"/>
    <col min="10379" max="10386" width="8.28515625" style="31" customWidth="1"/>
    <col min="10387" max="10387" width="8.28515625" style="31"/>
    <col min="10388" max="10388" width="8.28515625" style="31" customWidth="1"/>
    <col min="10389" max="10389" width="8.28515625" style="31"/>
    <col min="10390" max="10392" width="8.28515625" style="31" customWidth="1"/>
    <col min="10393" max="10634" width="8.28515625" style="31"/>
    <col min="10635" max="10642" width="8.28515625" style="31" customWidth="1"/>
    <col min="10643" max="10643" width="8.28515625" style="31"/>
    <col min="10644" max="10644" width="8.28515625" style="31" customWidth="1"/>
    <col min="10645" max="10645" width="8.28515625" style="31"/>
    <col min="10646" max="10648" width="8.28515625" style="31" customWidth="1"/>
    <col min="10649" max="10890" width="8.28515625" style="31"/>
    <col min="10891" max="10898" width="8.28515625" style="31" customWidth="1"/>
    <col min="10899" max="10899" width="8.28515625" style="31"/>
    <col min="10900" max="10900" width="8.28515625" style="31" customWidth="1"/>
    <col min="10901" max="10901" width="8.28515625" style="31"/>
    <col min="10902" max="10904" width="8.28515625" style="31" customWidth="1"/>
    <col min="10905" max="11146" width="8.28515625" style="31"/>
    <col min="11147" max="11154" width="8.28515625" style="31" customWidth="1"/>
    <col min="11155" max="11155" width="8.28515625" style="31"/>
    <col min="11156" max="11156" width="8.28515625" style="31" customWidth="1"/>
    <col min="11157" max="11157" width="8.28515625" style="31"/>
    <col min="11158" max="11160" width="8.28515625" style="31" customWidth="1"/>
    <col min="11161" max="11402" width="8.28515625" style="31"/>
    <col min="11403" max="11410" width="8.28515625" style="31" customWidth="1"/>
    <col min="11411" max="11411" width="8.28515625" style="31"/>
    <col min="11412" max="11412" width="8.28515625" style="31" customWidth="1"/>
    <col min="11413" max="11413" width="8.28515625" style="31"/>
    <col min="11414" max="11416" width="8.28515625" style="31" customWidth="1"/>
    <col min="11417" max="11658" width="8.28515625" style="31"/>
    <col min="11659" max="11666" width="8.28515625" style="31" customWidth="1"/>
    <col min="11667" max="11667" width="8.28515625" style="31"/>
    <col min="11668" max="11668" width="8.28515625" style="31" customWidth="1"/>
    <col min="11669" max="11669" width="8.28515625" style="31"/>
    <col min="11670" max="11672" width="8.28515625" style="31" customWidth="1"/>
    <col min="11673" max="11914" width="8.28515625" style="31"/>
    <col min="11915" max="11922" width="8.28515625" style="31" customWidth="1"/>
    <col min="11923" max="11923" width="8.28515625" style="31"/>
    <col min="11924" max="11924" width="8.28515625" style="31" customWidth="1"/>
    <col min="11925" max="11925" width="8.28515625" style="31"/>
    <col min="11926" max="11928" width="8.28515625" style="31" customWidth="1"/>
    <col min="11929" max="12170" width="8.28515625" style="31"/>
    <col min="12171" max="12178" width="8.28515625" style="31" customWidth="1"/>
    <col min="12179" max="12179" width="8.28515625" style="31"/>
    <col min="12180" max="12180" width="8.28515625" style="31" customWidth="1"/>
    <col min="12181" max="12181" width="8.28515625" style="31"/>
    <col min="12182" max="12184" width="8.28515625" style="31" customWidth="1"/>
    <col min="12185" max="12426" width="8.28515625" style="31"/>
    <col min="12427" max="12434" width="8.28515625" style="31" customWidth="1"/>
    <col min="12435" max="12435" width="8.28515625" style="31"/>
    <col min="12436" max="12436" width="8.28515625" style="31" customWidth="1"/>
    <col min="12437" max="12437" width="8.28515625" style="31"/>
    <col min="12438" max="12440" width="8.28515625" style="31" customWidth="1"/>
    <col min="12441" max="12682" width="8.28515625" style="31"/>
    <col min="12683" max="12690" width="8.28515625" style="31" customWidth="1"/>
    <col min="12691" max="12691" width="8.28515625" style="31"/>
    <col min="12692" max="12692" width="8.28515625" style="31" customWidth="1"/>
    <col min="12693" max="12693" width="8.28515625" style="31"/>
    <col min="12694" max="12696" width="8.28515625" style="31" customWidth="1"/>
    <col min="12697" max="12938" width="8.28515625" style="31"/>
    <col min="12939" max="12946" width="8.28515625" style="31" customWidth="1"/>
    <col min="12947" max="12947" width="8.28515625" style="31"/>
    <col min="12948" max="12948" width="8.28515625" style="31" customWidth="1"/>
    <col min="12949" max="12949" width="8.28515625" style="31"/>
    <col min="12950" max="12952" width="8.28515625" style="31" customWidth="1"/>
    <col min="12953" max="13194" width="8.28515625" style="31"/>
    <col min="13195" max="13202" width="8.28515625" style="31" customWidth="1"/>
    <col min="13203" max="13203" width="8.28515625" style="31"/>
    <col min="13204" max="13204" width="8.28515625" style="31" customWidth="1"/>
    <col min="13205" max="13205" width="8.28515625" style="31"/>
    <col min="13206" max="13208" width="8.28515625" style="31" customWidth="1"/>
    <col min="13209" max="13450" width="8.28515625" style="31"/>
    <col min="13451" max="13458" width="8.28515625" style="31" customWidth="1"/>
    <col min="13459" max="13459" width="8.28515625" style="31"/>
    <col min="13460" max="13460" width="8.28515625" style="31" customWidth="1"/>
    <col min="13461" max="13461" width="8.28515625" style="31"/>
    <col min="13462" max="13464" width="8.28515625" style="31" customWidth="1"/>
    <col min="13465" max="13706" width="8.28515625" style="31"/>
    <col min="13707" max="13714" width="8.28515625" style="31" customWidth="1"/>
    <col min="13715" max="13715" width="8.28515625" style="31"/>
    <col min="13716" max="13716" width="8.28515625" style="31" customWidth="1"/>
    <col min="13717" max="13717" width="8.28515625" style="31"/>
    <col min="13718" max="13720" width="8.28515625" style="31" customWidth="1"/>
    <col min="13721" max="13962" width="8.28515625" style="31"/>
    <col min="13963" max="13970" width="8.28515625" style="31" customWidth="1"/>
    <col min="13971" max="13971" width="8.28515625" style="31"/>
    <col min="13972" max="13972" width="8.28515625" style="31" customWidth="1"/>
    <col min="13973" max="13973" width="8.28515625" style="31"/>
    <col min="13974" max="13976" width="8.28515625" style="31" customWidth="1"/>
    <col min="13977" max="14218" width="8.28515625" style="31"/>
    <col min="14219" max="14226" width="8.28515625" style="31" customWidth="1"/>
    <col min="14227" max="14227" width="8.28515625" style="31"/>
    <col min="14228" max="14228" width="8.28515625" style="31" customWidth="1"/>
    <col min="14229" max="14229" width="8.28515625" style="31"/>
    <col min="14230" max="14232" width="8.28515625" style="31" customWidth="1"/>
    <col min="14233" max="14474" width="8.28515625" style="31"/>
    <col min="14475" max="14482" width="8.28515625" style="31" customWidth="1"/>
    <col min="14483" max="14483" width="8.28515625" style="31"/>
    <col min="14484" max="14484" width="8.28515625" style="31" customWidth="1"/>
    <col min="14485" max="14485" width="8.28515625" style="31"/>
    <col min="14486" max="14488" width="8.28515625" style="31" customWidth="1"/>
    <col min="14489" max="14730" width="8.28515625" style="31"/>
    <col min="14731" max="14738" width="8.28515625" style="31" customWidth="1"/>
    <col min="14739" max="14739" width="8.28515625" style="31"/>
    <col min="14740" max="14740" width="8.28515625" style="31" customWidth="1"/>
    <col min="14741" max="14741" width="8.28515625" style="31"/>
    <col min="14742" max="14744" width="8.28515625" style="31" customWidth="1"/>
    <col min="14745" max="14986" width="8.28515625" style="31"/>
    <col min="14987" max="14994" width="8.28515625" style="31" customWidth="1"/>
    <col min="14995" max="14995" width="8.28515625" style="31"/>
    <col min="14996" max="14996" width="8.28515625" style="31" customWidth="1"/>
    <col min="14997" max="14997" width="8.28515625" style="31"/>
    <col min="14998" max="15000" width="8.28515625" style="31" customWidth="1"/>
    <col min="15001" max="15242" width="8.28515625" style="31"/>
    <col min="15243" max="15250" width="8.28515625" style="31" customWidth="1"/>
    <col min="15251" max="15251" width="8.28515625" style="31"/>
    <col min="15252" max="15252" width="8.28515625" style="31" customWidth="1"/>
    <col min="15253" max="15253" width="8.28515625" style="31"/>
    <col min="15254" max="15256" width="8.28515625" style="31" customWidth="1"/>
    <col min="15257" max="15498" width="8.28515625" style="31"/>
    <col min="15499" max="15506" width="8.28515625" style="31" customWidth="1"/>
    <col min="15507" max="15507" width="8.28515625" style="31"/>
    <col min="15508" max="15508" width="8.28515625" style="31" customWidth="1"/>
    <col min="15509" max="15509" width="8.28515625" style="31"/>
    <col min="15510" max="15512" width="8.28515625" style="31" customWidth="1"/>
    <col min="15513" max="15754" width="8.28515625" style="31"/>
    <col min="15755" max="15762" width="8.28515625" style="31" customWidth="1"/>
    <col min="15763" max="15763" width="8.28515625" style="31"/>
    <col min="15764" max="15764" width="8.28515625" style="31" customWidth="1"/>
    <col min="15765" max="15765" width="8.28515625" style="31"/>
    <col min="15766" max="15768" width="8.28515625" style="31" customWidth="1"/>
    <col min="15769" max="16010" width="8.28515625" style="31"/>
    <col min="16011" max="16018" width="8.28515625" style="31" customWidth="1"/>
    <col min="16019" max="16019" width="8.28515625" style="31"/>
    <col min="16020" max="16020" width="8.28515625" style="31" customWidth="1"/>
    <col min="16021" max="16021" width="8.28515625" style="31"/>
    <col min="16022" max="16024" width="8.28515625" style="31" customWidth="1"/>
    <col min="16025" max="16384" width="8.28515625" style="31"/>
  </cols>
  <sheetData>
    <row r="1" spans="1:8" ht="21.75" customHeight="1" x14ac:dyDescent="0.4">
      <c r="A1" s="28" t="s">
        <v>0</v>
      </c>
      <c r="B1" s="28"/>
      <c r="C1" s="28"/>
      <c r="D1" s="29"/>
      <c r="E1" s="28"/>
      <c r="F1" s="30"/>
      <c r="G1" s="28"/>
      <c r="H1" s="30"/>
    </row>
    <row r="2" spans="1:8" ht="21.75" customHeight="1" x14ac:dyDescent="0.4">
      <c r="A2" s="28" t="s">
        <v>59</v>
      </c>
      <c r="B2" s="28"/>
      <c r="C2" s="28"/>
      <c r="D2" s="29"/>
      <c r="E2" s="28"/>
      <c r="F2" s="30"/>
      <c r="G2" s="28"/>
      <c r="H2" s="30"/>
    </row>
    <row r="3" spans="1:8" ht="21.75" customHeight="1" x14ac:dyDescent="0.4">
      <c r="A3" s="32" t="s">
        <v>80</v>
      </c>
      <c r="B3" s="32"/>
      <c r="C3" s="32"/>
      <c r="D3" s="33"/>
      <c r="E3" s="32"/>
      <c r="F3" s="34"/>
      <c r="G3" s="32"/>
      <c r="H3" s="34"/>
    </row>
    <row r="4" spans="1:8" ht="21.75" customHeight="1" x14ac:dyDescent="0.4">
      <c r="A4" s="28"/>
      <c r="B4" s="28"/>
      <c r="C4" s="28"/>
      <c r="D4" s="29"/>
      <c r="E4" s="28"/>
      <c r="F4" s="30"/>
      <c r="G4" s="28"/>
      <c r="H4" s="30"/>
    </row>
    <row r="5" spans="1:8" ht="21.75" customHeight="1" x14ac:dyDescent="0.4">
      <c r="A5" s="28"/>
      <c r="B5" s="28"/>
      <c r="C5" s="28"/>
      <c r="D5" s="29"/>
      <c r="E5" s="28"/>
      <c r="F5" s="8" t="s">
        <v>3</v>
      </c>
      <c r="G5" s="35"/>
      <c r="H5" s="8" t="s">
        <v>3</v>
      </c>
    </row>
    <row r="6" spans="1:8" ht="21.75" customHeight="1" x14ac:dyDescent="0.4">
      <c r="A6" s="28"/>
      <c r="B6" s="28"/>
      <c r="C6" s="28"/>
      <c r="D6" s="29"/>
      <c r="E6" s="28"/>
      <c r="F6" s="36" t="s">
        <v>7</v>
      </c>
      <c r="G6" s="35"/>
      <c r="H6" s="36" t="s">
        <v>8</v>
      </c>
    </row>
    <row r="7" spans="1:8" ht="21.75" customHeight="1" x14ac:dyDescent="0.4">
      <c r="A7" s="28"/>
      <c r="B7" s="28"/>
      <c r="C7" s="28"/>
      <c r="D7" s="29"/>
      <c r="E7" s="28"/>
      <c r="F7" s="37" t="s">
        <v>10</v>
      </c>
      <c r="G7" s="35"/>
      <c r="H7" s="37" t="s">
        <v>10</v>
      </c>
    </row>
    <row r="8" spans="1:8" ht="8.1" customHeight="1" x14ac:dyDescent="0.4">
      <c r="A8" s="28"/>
      <c r="B8" s="38"/>
      <c r="C8" s="38"/>
      <c r="D8" s="29"/>
      <c r="E8" s="38"/>
      <c r="F8" s="39"/>
      <c r="G8" s="38"/>
      <c r="H8" s="39"/>
    </row>
    <row r="9" spans="1:8" ht="21.75" customHeight="1" x14ac:dyDescent="0.4">
      <c r="A9" s="28" t="s">
        <v>61</v>
      </c>
      <c r="B9" s="38"/>
      <c r="C9" s="38"/>
      <c r="D9" s="29"/>
      <c r="E9" s="38"/>
      <c r="F9" s="39"/>
      <c r="G9" s="38"/>
      <c r="H9" s="39"/>
    </row>
    <row r="10" spans="1:8" ht="8.1" customHeight="1" x14ac:dyDescent="0.4">
      <c r="A10" s="28"/>
      <c r="B10" s="38"/>
      <c r="C10" s="38"/>
      <c r="D10" s="29"/>
      <c r="E10" s="38"/>
      <c r="F10" s="39"/>
      <c r="G10" s="38"/>
      <c r="H10" s="39"/>
    </row>
    <row r="11" spans="1:8" ht="21.75" customHeight="1" x14ac:dyDescent="0.4">
      <c r="A11" s="38" t="s">
        <v>62</v>
      </c>
      <c r="B11" s="38"/>
      <c r="C11" s="38"/>
      <c r="D11" s="29"/>
      <c r="E11" s="38"/>
      <c r="F11" s="39">
        <v>1654414900</v>
      </c>
      <c r="G11" s="38"/>
      <c r="H11" s="39">
        <v>1328341454</v>
      </c>
    </row>
    <row r="12" spans="1:8" ht="21.75" customHeight="1" x14ac:dyDescent="0.4">
      <c r="A12" s="38" t="s">
        <v>63</v>
      </c>
      <c r="B12" s="38"/>
      <c r="C12" s="38"/>
      <c r="D12" s="29"/>
      <c r="E12" s="38"/>
      <c r="F12" s="42">
        <v>8691339</v>
      </c>
      <c r="G12" s="38"/>
      <c r="H12" s="42">
        <v>8389755</v>
      </c>
    </row>
    <row r="13" spans="1:8" ht="8.1" customHeight="1" x14ac:dyDescent="0.4">
      <c r="A13" s="38"/>
      <c r="B13" s="38"/>
      <c r="C13" s="38"/>
      <c r="D13" s="29"/>
      <c r="E13" s="38"/>
      <c r="F13" s="39"/>
      <c r="G13" s="38"/>
      <c r="H13" s="39"/>
    </row>
    <row r="14" spans="1:8" ht="21.75" customHeight="1" x14ac:dyDescent="0.4">
      <c r="A14" s="28" t="s">
        <v>64</v>
      </c>
      <c r="B14" s="38"/>
      <c r="C14" s="38"/>
      <c r="D14" s="29"/>
      <c r="E14" s="28"/>
      <c r="F14" s="42">
        <f>SUM(F11:F12)</f>
        <v>1663106239</v>
      </c>
      <c r="G14" s="38"/>
      <c r="H14" s="42">
        <f>SUM(H11:H12)</f>
        <v>1336731209</v>
      </c>
    </row>
    <row r="15" spans="1:8" ht="21.75" customHeight="1" x14ac:dyDescent="0.4">
      <c r="A15" s="43"/>
      <c r="B15" s="38"/>
      <c r="C15" s="38"/>
      <c r="D15" s="41"/>
      <c r="E15" s="38"/>
      <c r="F15" s="39"/>
      <c r="G15" s="38"/>
      <c r="H15" s="39"/>
    </row>
    <row r="16" spans="1:8" ht="21.75" customHeight="1" x14ac:dyDescent="0.4">
      <c r="A16" s="44" t="s">
        <v>65</v>
      </c>
      <c r="B16" s="38"/>
      <c r="C16" s="38"/>
      <c r="D16" s="41"/>
      <c r="E16" s="38"/>
      <c r="F16" s="39"/>
      <c r="G16" s="38"/>
      <c r="H16" s="39"/>
    </row>
    <row r="17" spans="1:12" ht="8.1" customHeight="1" x14ac:dyDescent="0.4">
      <c r="A17" s="43"/>
      <c r="B17" s="38"/>
      <c r="C17" s="38"/>
      <c r="D17" s="41"/>
      <c r="E17" s="38"/>
      <c r="F17" s="39"/>
      <c r="G17" s="38"/>
      <c r="H17" s="39"/>
    </row>
    <row r="18" spans="1:12" ht="21.75" customHeight="1" x14ac:dyDescent="0.4">
      <c r="A18" s="43" t="s">
        <v>66</v>
      </c>
      <c r="B18" s="38"/>
      <c r="C18" s="38"/>
      <c r="D18" s="41"/>
      <c r="E18" s="38"/>
      <c r="F18" s="39">
        <v>-741703382</v>
      </c>
      <c r="G18" s="38"/>
      <c r="H18" s="39">
        <v>-611175023</v>
      </c>
      <c r="J18" s="45"/>
      <c r="L18" s="45"/>
    </row>
    <row r="19" spans="1:12" ht="21.75" customHeight="1" x14ac:dyDescent="0.4">
      <c r="A19" s="43" t="s">
        <v>67</v>
      </c>
      <c r="B19" s="38"/>
      <c r="C19" s="38"/>
      <c r="D19" s="41"/>
      <c r="E19" s="38"/>
      <c r="F19" s="39">
        <v>-475569060</v>
      </c>
      <c r="G19" s="38"/>
      <c r="H19" s="39">
        <v>-395297319</v>
      </c>
      <c r="J19" s="116"/>
      <c r="K19" s="117"/>
      <c r="L19" s="45"/>
    </row>
    <row r="20" spans="1:12" ht="21.75" customHeight="1" x14ac:dyDescent="0.4">
      <c r="A20" s="43" t="s">
        <v>68</v>
      </c>
      <c r="B20" s="38"/>
      <c r="C20" s="38"/>
      <c r="D20" s="41"/>
      <c r="E20" s="38"/>
      <c r="F20" s="39">
        <v>-56442011</v>
      </c>
      <c r="G20" s="38"/>
      <c r="H20" s="39">
        <v>-50157603</v>
      </c>
    </row>
    <row r="21" spans="1:12" ht="21.75" customHeight="1" x14ac:dyDescent="0.4">
      <c r="A21" s="43" t="s">
        <v>69</v>
      </c>
      <c r="B21" s="38"/>
      <c r="C21" s="38"/>
      <c r="D21" s="41"/>
      <c r="E21" s="38"/>
      <c r="F21" s="42">
        <v>15361695</v>
      </c>
      <c r="H21" s="42">
        <v>12056301</v>
      </c>
    </row>
    <row r="22" spans="1:12" ht="8.1" customHeight="1" x14ac:dyDescent="0.4">
      <c r="A22" s="43"/>
      <c r="B22" s="38"/>
      <c r="C22" s="38"/>
      <c r="D22" s="41"/>
      <c r="E22" s="38"/>
      <c r="F22" s="39"/>
      <c r="G22" s="38"/>
      <c r="H22" s="39"/>
    </row>
    <row r="23" spans="1:12" ht="21.75" customHeight="1" x14ac:dyDescent="0.4">
      <c r="A23" s="44" t="s">
        <v>70</v>
      </c>
      <c r="B23" s="38"/>
      <c r="C23" s="38"/>
      <c r="D23" s="28"/>
      <c r="E23" s="28"/>
      <c r="F23" s="42">
        <f>SUM(F18:F21)</f>
        <v>-1258352758</v>
      </c>
      <c r="G23" s="38"/>
      <c r="H23" s="42">
        <f>SUM(H18:H21)</f>
        <v>-1044573644</v>
      </c>
    </row>
    <row r="24" spans="1:12" ht="10.9" customHeight="1" x14ac:dyDescent="0.4">
      <c r="A24" s="44"/>
      <c r="B24" s="38"/>
      <c r="C24" s="38"/>
      <c r="D24" s="28"/>
      <c r="E24" s="28"/>
      <c r="F24" s="39"/>
      <c r="G24" s="38"/>
      <c r="H24" s="39"/>
    </row>
    <row r="25" spans="1:12" ht="21.75" customHeight="1" x14ac:dyDescent="0.4">
      <c r="A25" s="28" t="s">
        <v>71</v>
      </c>
      <c r="B25" s="38"/>
      <c r="C25" s="38"/>
      <c r="D25" s="41"/>
      <c r="E25" s="38"/>
      <c r="F25" s="39">
        <f>F23+F14</f>
        <v>404753481</v>
      </c>
      <c r="G25" s="39"/>
      <c r="H25" s="39">
        <f>H23+H14</f>
        <v>292157565</v>
      </c>
    </row>
    <row r="26" spans="1:12" ht="21.75" customHeight="1" x14ac:dyDescent="0.4">
      <c r="A26" s="43" t="s">
        <v>72</v>
      </c>
      <c r="B26" s="38"/>
      <c r="C26" s="38"/>
      <c r="D26" s="41"/>
      <c r="E26" s="38"/>
      <c r="F26" s="42">
        <v>-42253308</v>
      </c>
      <c r="G26" s="38"/>
      <c r="H26" s="42">
        <v>-35378788</v>
      </c>
    </row>
    <row r="27" spans="1:12" ht="8.65" customHeight="1" x14ac:dyDescent="0.4">
      <c r="A27" s="43"/>
      <c r="B27" s="38"/>
      <c r="C27" s="38"/>
      <c r="D27" s="41"/>
      <c r="E27" s="38"/>
      <c r="F27" s="39"/>
      <c r="G27" s="38"/>
      <c r="H27" s="39"/>
    </row>
    <row r="28" spans="1:12" ht="21.75" customHeight="1" x14ac:dyDescent="0.4">
      <c r="A28" s="44" t="s">
        <v>73</v>
      </c>
      <c r="B28" s="38"/>
      <c r="C28" s="38"/>
      <c r="D28" s="41"/>
      <c r="E28" s="38"/>
      <c r="F28" s="39">
        <f>SUM(F25:F26)</f>
        <v>362500173</v>
      </c>
      <c r="G28" s="39"/>
      <c r="H28" s="39">
        <f>SUM(H25:H26)</f>
        <v>256778777</v>
      </c>
    </row>
    <row r="29" spans="1:12" ht="21.75" customHeight="1" x14ac:dyDescent="0.4">
      <c r="A29" s="43" t="s">
        <v>74</v>
      </c>
      <c r="B29" s="38"/>
      <c r="C29" s="38"/>
      <c r="D29" s="41"/>
      <c r="E29" s="28"/>
      <c r="F29" s="42">
        <v>-72081256</v>
      </c>
      <c r="G29" s="38"/>
      <c r="H29" s="42">
        <v>-50183861</v>
      </c>
      <c r="J29" s="118"/>
      <c r="K29" s="40"/>
    </row>
    <row r="30" spans="1:12" ht="8.1" customHeight="1" x14ac:dyDescent="0.4">
      <c r="A30" s="43"/>
      <c r="B30" s="38"/>
      <c r="C30" s="38"/>
      <c r="D30" s="41"/>
      <c r="E30" s="28"/>
      <c r="F30" s="39"/>
      <c r="G30" s="38"/>
      <c r="H30" s="39"/>
    </row>
    <row r="31" spans="1:12" ht="21.75" customHeight="1" x14ac:dyDescent="0.4">
      <c r="A31" s="44" t="s">
        <v>75</v>
      </c>
      <c r="B31" s="28"/>
      <c r="C31" s="28"/>
      <c r="D31" s="41"/>
      <c r="E31" s="38"/>
      <c r="F31" s="39">
        <f>F29+F28</f>
        <v>290418917</v>
      </c>
      <c r="G31" s="38"/>
      <c r="H31" s="39">
        <f>H29+H28</f>
        <v>206594916</v>
      </c>
    </row>
    <row r="32" spans="1:12" ht="8.1" customHeight="1" x14ac:dyDescent="0.4">
      <c r="A32" s="43"/>
      <c r="B32" s="38"/>
      <c r="C32" s="38"/>
      <c r="D32" s="41"/>
      <c r="E32" s="28"/>
      <c r="F32" s="39"/>
      <c r="G32" s="38"/>
      <c r="H32" s="39"/>
    </row>
    <row r="33" spans="1:8" ht="21.75" customHeight="1" x14ac:dyDescent="0.4">
      <c r="A33" s="43" t="s">
        <v>76</v>
      </c>
      <c r="B33" s="46"/>
      <c r="C33" s="28"/>
      <c r="D33" s="41"/>
      <c r="E33" s="38"/>
      <c r="F33" s="42">
        <v>0</v>
      </c>
      <c r="G33" s="38"/>
      <c r="H33" s="42">
        <v>0</v>
      </c>
    </row>
    <row r="34" spans="1:8" ht="8.1" customHeight="1" x14ac:dyDescent="0.4">
      <c r="A34" s="43"/>
      <c r="B34" s="38"/>
      <c r="C34" s="38"/>
      <c r="D34" s="41"/>
      <c r="E34" s="28"/>
      <c r="F34" s="39"/>
      <c r="G34" s="38"/>
      <c r="H34" s="39"/>
    </row>
    <row r="35" spans="1:8" ht="21.75" customHeight="1" thickBot="1" x14ac:dyDescent="0.45">
      <c r="A35" s="44" t="s">
        <v>77</v>
      </c>
      <c r="B35" s="28"/>
      <c r="C35" s="28"/>
      <c r="D35" s="41"/>
      <c r="E35" s="38"/>
      <c r="F35" s="47">
        <f>SUM(F31:F33)</f>
        <v>290418917</v>
      </c>
      <c r="G35" s="38"/>
      <c r="H35" s="47">
        <f>SUM(H31:H33)</f>
        <v>206594916</v>
      </c>
    </row>
    <row r="36" spans="1:8" ht="21.75" customHeight="1" thickTop="1" x14ac:dyDescent="0.4">
      <c r="A36" s="44"/>
      <c r="B36" s="28"/>
      <c r="C36" s="28"/>
      <c r="D36" s="41"/>
      <c r="E36" s="38"/>
      <c r="F36" s="39"/>
      <c r="G36" s="38"/>
      <c r="H36" s="39"/>
    </row>
    <row r="37" spans="1:8" ht="21.75" customHeight="1" x14ac:dyDescent="0.4">
      <c r="A37" s="28" t="s">
        <v>78</v>
      </c>
      <c r="B37" s="28"/>
      <c r="C37" s="38"/>
      <c r="D37" s="41"/>
      <c r="E37" s="28"/>
      <c r="F37" s="48"/>
      <c r="G37" s="49"/>
      <c r="H37" s="48"/>
    </row>
    <row r="38" spans="1:8" ht="8.1" customHeight="1" x14ac:dyDescent="0.4">
      <c r="A38" s="43"/>
      <c r="B38" s="38"/>
      <c r="C38" s="38"/>
      <c r="D38" s="41"/>
      <c r="E38" s="28"/>
      <c r="F38" s="39"/>
      <c r="G38" s="38"/>
      <c r="H38" s="39"/>
    </row>
    <row r="39" spans="1:8" ht="21.75" customHeight="1" thickBot="1" x14ac:dyDescent="0.45">
      <c r="A39" s="38" t="s">
        <v>79</v>
      </c>
      <c r="B39" s="38"/>
      <c r="C39" s="38"/>
      <c r="D39" s="41"/>
      <c r="E39" s="38"/>
      <c r="F39" s="50">
        <v>0.88</v>
      </c>
      <c r="G39" s="51"/>
      <c r="H39" s="50">
        <v>0.63</v>
      </c>
    </row>
    <row r="40" spans="1:8" ht="21.75" customHeight="1" thickTop="1" x14ac:dyDescent="0.4">
      <c r="A40" s="38"/>
      <c r="B40" s="38"/>
      <c r="C40" s="38"/>
      <c r="D40" s="41"/>
      <c r="E40" s="38"/>
      <c r="F40" s="52"/>
      <c r="G40" s="51"/>
      <c r="H40" s="52"/>
    </row>
    <row r="41" spans="1:8" ht="5.25" customHeight="1" x14ac:dyDescent="0.4">
      <c r="A41" s="44"/>
      <c r="B41" s="28"/>
      <c r="C41" s="28"/>
      <c r="D41" s="41"/>
      <c r="E41" s="38"/>
      <c r="F41" s="39"/>
      <c r="G41" s="38"/>
      <c r="H41" s="39"/>
    </row>
    <row r="42" spans="1:8" ht="21.75" customHeight="1" x14ac:dyDescent="0.4">
      <c r="A42" s="23" t="s">
        <v>29</v>
      </c>
      <c r="B42" s="23"/>
      <c r="C42" s="23"/>
      <c r="D42" s="53"/>
      <c r="E42" s="23"/>
      <c r="F42" s="42"/>
      <c r="G42" s="23"/>
      <c r="H42" s="42"/>
    </row>
    <row r="45" spans="1:8" ht="21.75" customHeight="1" x14ac:dyDescent="0.4">
      <c r="F45" s="119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502D3-3E92-4F8B-992C-5FF5C57F3C90}">
  <dimension ref="A1:O25"/>
  <sheetViews>
    <sheetView zoomScale="80" zoomScaleNormal="80" zoomScaleSheetLayoutView="85" workbookViewId="0">
      <selection activeCell="D6" sqref="D6"/>
    </sheetView>
  </sheetViews>
  <sheetFormatPr defaultColWidth="8.28515625" defaultRowHeight="20.100000000000001" customHeight="1" x14ac:dyDescent="0.4"/>
  <cols>
    <col min="1" max="3" width="1.7109375" style="31" customWidth="1"/>
    <col min="4" max="4" width="39.28515625" style="31" customWidth="1"/>
    <col min="5" max="5" width="8.28515625" style="31" bestFit="1" customWidth="1"/>
    <col min="6" max="6" width="0.85546875" style="31" customWidth="1"/>
    <col min="7" max="7" width="13.42578125" style="40" customWidth="1"/>
    <col min="8" max="8" width="0.85546875" style="31" customWidth="1"/>
    <col min="9" max="9" width="13.42578125" style="40" customWidth="1"/>
    <col min="10" max="10" width="0.85546875" style="31" customWidth="1"/>
    <col min="11" max="11" width="13.42578125" style="40" customWidth="1"/>
    <col min="12" max="12" width="0.85546875" style="40" customWidth="1"/>
    <col min="13" max="13" width="13.42578125" style="40" customWidth="1"/>
    <col min="14" max="14" width="0.85546875" style="31" customWidth="1"/>
    <col min="15" max="15" width="14.140625" style="40" customWidth="1"/>
    <col min="16" max="35" width="8.28515625" style="31"/>
    <col min="36" max="50" width="8.28515625" style="31" customWidth="1"/>
    <col min="51" max="291" width="8.28515625" style="31"/>
    <col min="292" max="306" width="8.28515625" style="31" customWidth="1"/>
    <col min="307" max="547" width="8.28515625" style="31"/>
    <col min="548" max="562" width="8.28515625" style="31" customWidth="1"/>
    <col min="563" max="803" width="8.28515625" style="31"/>
    <col min="804" max="818" width="8.28515625" style="31" customWidth="1"/>
    <col min="819" max="1059" width="8.28515625" style="31"/>
    <col min="1060" max="1074" width="8.28515625" style="31" customWidth="1"/>
    <col min="1075" max="1315" width="8.28515625" style="31"/>
    <col min="1316" max="1330" width="8.28515625" style="31" customWidth="1"/>
    <col min="1331" max="1571" width="8.28515625" style="31"/>
    <col min="1572" max="1586" width="8.28515625" style="31" customWidth="1"/>
    <col min="1587" max="1827" width="8.28515625" style="31"/>
    <col min="1828" max="1842" width="8.28515625" style="31" customWidth="1"/>
    <col min="1843" max="2083" width="8.28515625" style="31"/>
    <col min="2084" max="2098" width="8.28515625" style="31" customWidth="1"/>
    <col min="2099" max="2339" width="8.28515625" style="31"/>
    <col min="2340" max="2354" width="8.28515625" style="31" customWidth="1"/>
    <col min="2355" max="2595" width="8.28515625" style="31"/>
    <col min="2596" max="2610" width="8.28515625" style="31" customWidth="1"/>
    <col min="2611" max="2851" width="8.28515625" style="31"/>
    <col min="2852" max="2866" width="8.28515625" style="31" customWidth="1"/>
    <col min="2867" max="3107" width="8.28515625" style="31"/>
    <col min="3108" max="3122" width="8.28515625" style="31" customWidth="1"/>
    <col min="3123" max="3363" width="8.28515625" style="31"/>
    <col min="3364" max="3378" width="8.28515625" style="31" customWidth="1"/>
    <col min="3379" max="3619" width="8.28515625" style="31"/>
    <col min="3620" max="3634" width="8.28515625" style="31" customWidth="1"/>
    <col min="3635" max="3875" width="8.28515625" style="31"/>
    <col min="3876" max="3890" width="8.28515625" style="31" customWidth="1"/>
    <col min="3891" max="4131" width="8.28515625" style="31"/>
    <col min="4132" max="4146" width="8.28515625" style="31" customWidth="1"/>
    <col min="4147" max="4387" width="8.28515625" style="31"/>
    <col min="4388" max="4402" width="8.28515625" style="31" customWidth="1"/>
    <col min="4403" max="4643" width="8.28515625" style="31"/>
    <col min="4644" max="4658" width="8.28515625" style="31" customWidth="1"/>
    <col min="4659" max="4899" width="8.28515625" style="31"/>
    <col min="4900" max="4914" width="8.28515625" style="31" customWidth="1"/>
    <col min="4915" max="5155" width="8.28515625" style="31"/>
    <col min="5156" max="5170" width="8.28515625" style="31" customWidth="1"/>
    <col min="5171" max="5411" width="8.28515625" style="31"/>
    <col min="5412" max="5426" width="8.28515625" style="31" customWidth="1"/>
    <col min="5427" max="5667" width="8.28515625" style="31"/>
    <col min="5668" max="5682" width="8.28515625" style="31" customWidth="1"/>
    <col min="5683" max="5923" width="8.28515625" style="31"/>
    <col min="5924" max="5938" width="8.28515625" style="31" customWidth="1"/>
    <col min="5939" max="6179" width="8.28515625" style="31"/>
    <col min="6180" max="6194" width="8.28515625" style="31" customWidth="1"/>
    <col min="6195" max="6435" width="8.28515625" style="31"/>
    <col min="6436" max="6450" width="8.28515625" style="31" customWidth="1"/>
    <col min="6451" max="6691" width="8.28515625" style="31"/>
    <col min="6692" max="6706" width="8.28515625" style="31" customWidth="1"/>
    <col min="6707" max="6947" width="8.28515625" style="31"/>
    <col min="6948" max="6962" width="8.28515625" style="31" customWidth="1"/>
    <col min="6963" max="7203" width="8.28515625" style="31"/>
    <col min="7204" max="7218" width="8.28515625" style="31" customWidth="1"/>
    <col min="7219" max="7459" width="8.28515625" style="31"/>
    <col min="7460" max="7474" width="8.28515625" style="31" customWidth="1"/>
    <col min="7475" max="7715" width="8.28515625" style="31"/>
    <col min="7716" max="7730" width="8.28515625" style="31" customWidth="1"/>
    <col min="7731" max="7971" width="8.28515625" style="31"/>
    <col min="7972" max="7986" width="8.28515625" style="31" customWidth="1"/>
    <col min="7987" max="8227" width="8.28515625" style="31"/>
    <col min="8228" max="8242" width="8.28515625" style="31" customWidth="1"/>
    <col min="8243" max="8483" width="8.28515625" style="31"/>
    <col min="8484" max="8498" width="8.28515625" style="31" customWidth="1"/>
    <col min="8499" max="8739" width="8.28515625" style="31"/>
    <col min="8740" max="8754" width="8.28515625" style="31" customWidth="1"/>
    <col min="8755" max="8995" width="8.28515625" style="31"/>
    <col min="8996" max="9010" width="8.28515625" style="31" customWidth="1"/>
    <col min="9011" max="9251" width="8.28515625" style="31"/>
    <col min="9252" max="9266" width="8.28515625" style="31" customWidth="1"/>
    <col min="9267" max="9507" width="8.28515625" style="31"/>
    <col min="9508" max="9522" width="8.28515625" style="31" customWidth="1"/>
    <col min="9523" max="9763" width="8.28515625" style="31"/>
    <col min="9764" max="9778" width="8.28515625" style="31" customWidth="1"/>
    <col min="9779" max="10019" width="8.28515625" style="31"/>
    <col min="10020" max="10034" width="8.28515625" style="31" customWidth="1"/>
    <col min="10035" max="10275" width="8.28515625" style="31"/>
    <col min="10276" max="10290" width="8.28515625" style="31" customWidth="1"/>
    <col min="10291" max="10531" width="8.28515625" style="31"/>
    <col min="10532" max="10546" width="8.28515625" style="31" customWidth="1"/>
    <col min="10547" max="10787" width="8.28515625" style="31"/>
    <col min="10788" max="10802" width="8.28515625" style="31" customWidth="1"/>
    <col min="10803" max="11043" width="8.28515625" style="31"/>
    <col min="11044" max="11058" width="8.28515625" style="31" customWidth="1"/>
    <col min="11059" max="11299" width="8.28515625" style="31"/>
    <col min="11300" max="11314" width="8.28515625" style="31" customWidth="1"/>
    <col min="11315" max="11555" width="8.28515625" style="31"/>
    <col min="11556" max="11570" width="8.28515625" style="31" customWidth="1"/>
    <col min="11571" max="11811" width="8.28515625" style="31"/>
    <col min="11812" max="11826" width="8.28515625" style="31" customWidth="1"/>
    <col min="11827" max="12067" width="8.28515625" style="31"/>
    <col min="12068" max="12082" width="8.28515625" style="31" customWidth="1"/>
    <col min="12083" max="12323" width="8.28515625" style="31"/>
    <col min="12324" max="12338" width="8.28515625" style="31" customWidth="1"/>
    <col min="12339" max="12579" width="8.28515625" style="31"/>
    <col min="12580" max="12594" width="8.28515625" style="31" customWidth="1"/>
    <col min="12595" max="12835" width="8.28515625" style="31"/>
    <col min="12836" max="12850" width="8.28515625" style="31" customWidth="1"/>
    <col min="12851" max="13091" width="8.28515625" style="31"/>
    <col min="13092" max="13106" width="8.28515625" style="31" customWidth="1"/>
    <col min="13107" max="13347" width="8.28515625" style="31"/>
    <col min="13348" max="13362" width="8.28515625" style="31" customWidth="1"/>
    <col min="13363" max="13603" width="8.28515625" style="31"/>
    <col min="13604" max="13618" width="8.28515625" style="31" customWidth="1"/>
    <col min="13619" max="13859" width="8.28515625" style="31"/>
    <col min="13860" max="13874" width="8.28515625" style="31" customWidth="1"/>
    <col min="13875" max="14115" width="8.28515625" style="31"/>
    <col min="14116" max="14130" width="8.28515625" style="31" customWidth="1"/>
    <col min="14131" max="14371" width="8.28515625" style="31"/>
    <col min="14372" max="14386" width="8.28515625" style="31" customWidth="1"/>
    <col min="14387" max="14627" width="8.28515625" style="31"/>
    <col min="14628" max="14642" width="8.28515625" style="31" customWidth="1"/>
    <col min="14643" max="14883" width="8.28515625" style="31"/>
    <col min="14884" max="14898" width="8.28515625" style="31" customWidth="1"/>
    <col min="14899" max="15139" width="8.28515625" style="31"/>
    <col min="15140" max="15154" width="8.28515625" style="31" customWidth="1"/>
    <col min="15155" max="15395" width="8.28515625" style="31"/>
    <col min="15396" max="15410" width="8.28515625" style="31" customWidth="1"/>
    <col min="15411" max="15651" width="8.28515625" style="31"/>
    <col min="15652" max="15666" width="8.28515625" style="31" customWidth="1"/>
    <col min="15667" max="15907" width="8.28515625" style="31"/>
    <col min="15908" max="15922" width="8.28515625" style="31" customWidth="1"/>
    <col min="15923" max="16384" width="8.28515625" style="31"/>
  </cols>
  <sheetData>
    <row r="1" spans="1:15" ht="21.75" customHeight="1" x14ac:dyDescent="0.4">
      <c r="A1" s="28" t="s">
        <v>0</v>
      </c>
      <c r="B1" s="54"/>
      <c r="C1" s="54"/>
      <c r="D1" s="54"/>
      <c r="E1" s="54"/>
      <c r="F1" s="54"/>
      <c r="G1" s="30"/>
      <c r="H1" s="54"/>
      <c r="I1" s="30"/>
      <c r="J1" s="54"/>
      <c r="K1" s="30"/>
      <c r="L1" s="30"/>
      <c r="M1" s="30"/>
      <c r="N1" s="30"/>
      <c r="O1" s="30"/>
    </row>
    <row r="2" spans="1:15" ht="21.75" customHeight="1" x14ac:dyDescent="0.4">
      <c r="A2" s="28" t="s">
        <v>81</v>
      </c>
      <c r="B2" s="54"/>
      <c r="C2" s="54"/>
      <c r="D2" s="54"/>
      <c r="E2" s="54"/>
      <c r="F2" s="54"/>
      <c r="G2" s="30"/>
      <c r="H2" s="54"/>
      <c r="I2" s="30"/>
      <c r="J2" s="54"/>
      <c r="K2" s="30"/>
      <c r="L2" s="30"/>
      <c r="M2" s="30"/>
      <c r="N2" s="30"/>
      <c r="O2" s="30"/>
    </row>
    <row r="3" spans="1:15" ht="21.75" customHeight="1" x14ac:dyDescent="0.4">
      <c r="A3" s="32" t="str">
        <f>'TH 6 (6M)'!A3</f>
        <v>สำหรับรอบระยะเวลาหกเดือนสิ้นสุดวันที่ 30 มิถุนายน พ.ศ. 2568</v>
      </c>
      <c r="B3" s="55"/>
      <c r="C3" s="55"/>
      <c r="D3" s="55"/>
      <c r="E3" s="55"/>
      <c r="F3" s="55"/>
      <c r="G3" s="34"/>
      <c r="H3" s="55"/>
      <c r="I3" s="34"/>
      <c r="J3" s="55"/>
      <c r="K3" s="34"/>
      <c r="L3" s="34"/>
      <c r="M3" s="34"/>
      <c r="N3" s="34"/>
      <c r="O3" s="34"/>
    </row>
    <row r="4" spans="1:15" ht="21.75" customHeight="1" x14ac:dyDescent="0.4">
      <c r="A4" s="28"/>
      <c r="B4" s="54"/>
      <c r="C4" s="54"/>
      <c r="D4" s="54"/>
      <c r="E4" s="54"/>
      <c r="F4" s="54"/>
      <c r="G4" s="30"/>
      <c r="H4" s="54"/>
      <c r="I4" s="30"/>
      <c r="J4" s="54"/>
      <c r="K4" s="30"/>
      <c r="L4" s="30"/>
      <c r="M4" s="30"/>
      <c r="N4" s="30"/>
      <c r="O4" s="30"/>
    </row>
    <row r="5" spans="1:15" ht="21.75" customHeight="1" x14ac:dyDescent="0.4">
      <c r="A5" s="56"/>
      <c r="B5" s="56"/>
      <c r="C5" s="56"/>
      <c r="D5" s="56"/>
      <c r="E5" s="57"/>
      <c r="F5" s="57"/>
      <c r="G5" s="36" t="s">
        <v>49</v>
      </c>
      <c r="H5" s="57"/>
      <c r="I5" s="36"/>
      <c r="J5" s="57"/>
      <c r="K5" s="121" t="s">
        <v>54</v>
      </c>
      <c r="L5" s="121"/>
      <c r="M5" s="121"/>
      <c r="N5" s="36"/>
      <c r="O5" s="36"/>
    </row>
    <row r="6" spans="1:15" ht="21.75" customHeight="1" x14ac:dyDescent="0.4">
      <c r="A6" s="54"/>
      <c r="B6" s="56"/>
      <c r="C6" s="56"/>
      <c r="D6" s="56"/>
      <c r="E6" s="35"/>
      <c r="F6" s="35"/>
      <c r="G6" s="36" t="s">
        <v>82</v>
      </c>
      <c r="H6" s="35"/>
      <c r="I6" s="36" t="s">
        <v>83</v>
      </c>
      <c r="J6" s="35"/>
      <c r="K6" s="36" t="s">
        <v>84</v>
      </c>
      <c r="L6" s="36"/>
      <c r="M6" s="36"/>
      <c r="O6" s="36" t="s">
        <v>85</v>
      </c>
    </row>
    <row r="7" spans="1:15" ht="21.75" customHeight="1" x14ac:dyDescent="0.4">
      <c r="A7" s="54"/>
      <c r="B7" s="56"/>
      <c r="C7" s="56"/>
      <c r="D7" s="56"/>
      <c r="E7" s="35"/>
      <c r="F7" s="35"/>
      <c r="G7" s="36" t="s">
        <v>86</v>
      </c>
      <c r="H7" s="35"/>
      <c r="I7" s="36" t="s">
        <v>87</v>
      </c>
      <c r="J7" s="35"/>
      <c r="K7" s="58" t="s">
        <v>88</v>
      </c>
      <c r="L7" s="58"/>
      <c r="M7" s="36"/>
      <c r="N7" s="36"/>
      <c r="O7" s="36" t="s">
        <v>89</v>
      </c>
    </row>
    <row r="8" spans="1:15" ht="21.75" customHeight="1" x14ac:dyDescent="0.4">
      <c r="A8" s="56"/>
      <c r="B8" s="56"/>
      <c r="C8" s="56"/>
      <c r="D8" s="56"/>
      <c r="E8" s="6" t="s">
        <v>9</v>
      </c>
      <c r="F8" s="57"/>
      <c r="G8" s="37" t="s">
        <v>10</v>
      </c>
      <c r="H8" s="57"/>
      <c r="I8" s="37" t="s">
        <v>10</v>
      </c>
      <c r="J8" s="57"/>
      <c r="K8" s="37" t="s">
        <v>90</v>
      </c>
      <c r="L8" s="36"/>
      <c r="M8" s="37" t="s">
        <v>91</v>
      </c>
      <c r="N8" s="36"/>
      <c r="O8" s="37" t="s">
        <v>10</v>
      </c>
    </row>
    <row r="9" spans="1:15" ht="21.75" customHeight="1" x14ac:dyDescent="0.4">
      <c r="A9" s="54"/>
      <c r="B9" s="56"/>
      <c r="C9" s="56"/>
      <c r="D9" s="56"/>
      <c r="E9" s="38"/>
      <c r="F9" s="38"/>
      <c r="G9" s="48"/>
      <c r="H9" s="38"/>
      <c r="I9" s="48"/>
      <c r="J9" s="38"/>
      <c r="K9" s="48"/>
      <c r="L9" s="39"/>
      <c r="M9" s="48"/>
      <c r="N9" s="39"/>
      <c r="O9" s="48"/>
    </row>
    <row r="10" spans="1:15" s="4" customFormat="1" ht="21.75" customHeight="1" x14ac:dyDescent="0.25">
      <c r="A10" s="54" t="s">
        <v>92</v>
      </c>
      <c r="B10" s="56"/>
      <c r="C10" s="56"/>
      <c r="D10" s="56"/>
      <c r="E10" s="59"/>
      <c r="F10" s="60"/>
      <c r="G10" s="48">
        <v>329999954</v>
      </c>
      <c r="H10" s="60"/>
      <c r="I10" s="48">
        <v>1178098136</v>
      </c>
      <c r="J10" s="60"/>
      <c r="K10" s="48">
        <v>33000000</v>
      </c>
      <c r="L10" s="48"/>
      <c r="M10" s="48">
        <v>456505086</v>
      </c>
      <c r="N10" s="59"/>
      <c r="O10" s="59">
        <f>SUM(G10:M10)</f>
        <v>1997603176</v>
      </c>
    </row>
    <row r="11" spans="1:15" s="4" customFormat="1" ht="21.75" customHeight="1" x14ac:dyDescent="0.25">
      <c r="A11" s="56" t="s">
        <v>93</v>
      </c>
      <c r="B11" s="56"/>
      <c r="C11" s="56"/>
      <c r="D11" s="56"/>
      <c r="E11" s="61"/>
      <c r="F11" s="60"/>
      <c r="G11" s="48">
        <v>0</v>
      </c>
      <c r="H11" s="60"/>
      <c r="I11" s="48">
        <v>0</v>
      </c>
      <c r="J11" s="60"/>
      <c r="K11" s="48">
        <v>0</v>
      </c>
      <c r="L11" s="48"/>
      <c r="M11" s="48">
        <v>-197999912</v>
      </c>
      <c r="N11" s="59"/>
      <c r="O11" s="59">
        <f>SUM(G11:M11)</f>
        <v>-197999912</v>
      </c>
    </row>
    <row r="12" spans="1:15" s="4" customFormat="1" ht="21.75" customHeight="1" x14ac:dyDescent="0.25">
      <c r="A12" s="4" t="s">
        <v>94</v>
      </c>
      <c r="D12" s="62"/>
      <c r="E12" s="59"/>
      <c r="F12" s="59"/>
      <c r="G12" s="63">
        <v>0</v>
      </c>
      <c r="H12" s="59"/>
      <c r="I12" s="63">
        <v>0</v>
      </c>
      <c r="J12" s="59"/>
      <c r="K12" s="63">
        <v>0</v>
      </c>
      <c r="L12" s="59"/>
      <c r="M12" s="63">
        <v>206594916</v>
      </c>
      <c r="N12" s="59"/>
      <c r="O12" s="63">
        <f>SUM(G12:N12)</f>
        <v>206594916</v>
      </c>
    </row>
    <row r="13" spans="1:15" ht="8.1" customHeight="1" x14ac:dyDescent="0.4">
      <c r="A13" s="54"/>
      <c r="B13" s="56"/>
      <c r="C13" s="56"/>
      <c r="D13" s="56"/>
      <c r="E13" s="56"/>
      <c r="F13" s="56"/>
      <c r="G13" s="48"/>
      <c r="H13" s="56"/>
      <c r="I13" s="48"/>
      <c r="J13" s="64"/>
      <c r="K13" s="48"/>
      <c r="L13" s="48"/>
      <c r="M13" s="48"/>
      <c r="N13" s="48"/>
      <c r="O13" s="48"/>
    </row>
    <row r="14" spans="1:15" ht="21.75" customHeight="1" thickBot="1" x14ac:dyDescent="0.45">
      <c r="A14" s="54" t="s">
        <v>95</v>
      </c>
      <c r="B14" s="56"/>
      <c r="C14" s="56"/>
      <c r="D14" s="56"/>
      <c r="E14" s="38"/>
      <c r="F14" s="38"/>
      <c r="G14" s="65">
        <f>SUM(G10:G12)</f>
        <v>329999954</v>
      </c>
      <c r="H14" s="38"/>
      <c r="I14" s="65">
        <f>SUM(I10:I12)</f>
        <v>1178098136</v>
      </c>
      <c r="J14" s="60"/>
      <c r="K14" s="65">
        <f>SUM(K10:K12)</f>
        <v>33000000</v>
      </c>
      <c r="L14" s="48"/>
      <c r="M14" s="65">
        <f>SUM(M10:M12)</f>
        <v>465100090</v>
      </c>
      <c r="N14" s="48"/>
      <c r="O14" s="65">
        <f>SUM(O10:O12)</f>
        <v>2006198180</v>
      </c>
    </row>
    <row r="15" spans="1:15" ht="20.100000000000001" customHeight="1" thickTop="1" x14ac:dyDescent="0.4">
      <c r="A15" s="56"/>
      <c r="B15" s="56"/>
      <c r="C15" s="56"/>
      <c r="D15" s="56"/>
      <c r="E15" s="57"/>
      <c r="F15" s="57"/>
      <c r="G15" s="36"/>
      <c r="H15" s="57"/>
      <c r="I15" s="36"/>
      <c r="J15" s="57"/>
      <c r="K15" s="36"/>
      <c r="L15" s="36"/>
      <c r="M15" s="36"/>
      <c r="N15" s="36"/>
      <c r="O15" s="36"/>
    </row>
    <row r="16" spans="1:15" ht="21.75" customHeight="1" x14ac:dyDescent="0.4">
      <c r="A16" s="54" t="s">
        <v>96</v>
      </c>
      <c r="B16" s="56"/>
      <c r="C16" s="56"/>
      <c r="D16" s="56"/>
      <c r="E16" s="38"/>
      <c r="F16" s="60"/>
      <c r="G16" s="48">
        <v>329999954</v>
      </c>
      <c r="H16" s="60"/>
      <c r="I16" s="48">
        <v>1178098136</v>
      </c>
      <c r="J16" s="60"/>
      <c r="K16" s="48">
        <v>33000000</v>
      </c>
      <c r="L16" s="48"/>
      <c r="M16" s="48">
        <v>780416012</v>
      </c>
      <c r="N16" s="48"/>
      <c r="O16" s="59">
        <f>SUM(G16:N16)</f>
        <v>2321514102</v>
      </c>
    </row>
    <row r="17" spans="1:15" s="4" customFormat="1" ht="21.75" customHeight="1" x14ac:dyDescent="0.25">
      <c r="A17" s="56" t="s">
        <v>93</v>
      </c>
      <c r="B17" s="56"/>
      <c r="C17" s="56"/>
      <c r="D17" s="56"/>
      <c r="E17" s="61">
        <v>15</v>
      </c>
      <c r="F17" s="60"/>
      <c r="G17" s="48">
        <v>0</v>
      </c>
      <c r="H17" s="60"/>
      <c r="I17" s="48">
        <v>0</v>
      </c>
      <c r="J17" s="60"/>
      <c r="K17" s="48">
        <v>0</v>
      </c>
      <c r="L17" s="48"/>
      <c r="M17" s="48">
        <v>-263999843</v>
      </c>
      <c r="N17" s="59"/>
      <c r="O17" s="59">
        <f>SUM(G17:M17)</f>
        <v>-263999843</v>
      </c>
    </row>
    <row r="18" spans="1:15" s="4" customFormat="1" ht="21.75" customHeight="1" x14ac:dyDescent="0.25">
      <c r="A18" s="4" t="s">
        <v>94</v>
      </c>
      <c r="D18" s="62"/>
      <c r="E18" s="59"/>
      <c r="F18" s="59"/>
      <c r="G18" s="63">
        <v>0</v>
      </c>
      <c r="H18" s="59"/>
      <c r="I18" s="63">
        <v>0</v>
      </c>
      <c r="J18" s="59"/>
      <c r="K18" s="63">
        <v>0</v>
      </c>
      <c r="L18" s="59"/>
      <c r="M18" s="63">
        <v>290418917</v>
      </c>
      <c r="N18" s="59"/>
      <c r="O18" s="63">
        <f>SUM(G18:N18)</f>
        <v>290418917</v>
      </c>
    </row>
    <row r="19" spans="1:15" ht="8.1" customHeight="1" x14ac:dyDescent="0.4">
      <c r="A19" s="54"/>
      <c r="B19" s="56"/>
      <c r="C19" s="56"/>
      <c r="D19" s="56"/>
      <c r="E19" s="56"/>
      <c r="F19" s="64"/>
      <c r="G19" s="48"/>
      <c r="H19" s="64"/>
      <c r="I19" s="48"/>
      <c r="J19" s="64"/>
      <c r="K19" s="48"/>
      <c r="L19" s="48"/>
      <c r="M19" s="48"/>
      <c r="N19" s="48"/>
      <c r="O19" s="48"/>
    </row>
    <row r="20" spans="1:15" ht="21.75" customHeight="1" thickBot="1" x14ac:dyDescent="0.45">
      <c r="A20" s="54" t="s">
        <v>97</v>
      </c>
      <c r="B20" s="56"/>
      <c r="C20" s="56"/>
      <c r="D20" s="56"/>
      <c r="E20" s="38"/>
      <c r="F20" s="60"/>
      <c r="G20" s="65">
        <f>SUM(G16:G18)</f>
        <v>329999954</v>
      </c>
      <c r="H20" s="60"/>
      <c r="I20" s="65">
        <f>SUM(I16:I18)</f>
        <v>1178098136</v>
      </c>
      <c r="J20" s="60"/>
      <c r="K20" s="65">
        <f>SUM(K16:K18)</f>
        <v>33000000</v>
      </c>
      <c r="L20" s="48"/>
      <c r="M20" s="65">
        <f>SUM(M16:M18)</f>
        <v>806835086</v>
      </c>
      <c r="N20" s="48"/>
      <c r="O20" s="65">
        <f>SUM(O16:O18)</f>
        <v>2347933176</v>
      </c>
    </row>
    <row r="21" spans="1:15" ht="21.75" customHeight="1" thickTop="1" x14ac:dyDescent="0.4">
      <c r="A21" s="54"/>
      <c r="B21" s="56"/>
      <c r="C21" s="56"/>
      <c r="D21" s="56"/>
      <c r="E21" s="38"/>
      <c r="F21" s="38"/>
      <c r="G21" s="39"/>
      <c r="H21" s="38"/>
      <c r="I21" s="39"/>
      <c r="J21" s="38"/>
      <c r="K21" s="39"/>
      <c r="L21" s="39"/>
      <c r="M21" s="39"/>
      <c r="N21" s="39"/>
      <c r="O21" s="39"/>
    </row>
    <row r="22" spans="1:15" ht="21.75" customHeight="1" x14ac:dyDescent="0.4">
      <c r="A22" s="54"/>
      <c r="B22" s="56"/>
      <c r="C22" s="56"/>
      <c r="D22" s="56"/>
      <c r="E22" s="38"/>
      <c r="F22" s="38"/>
      <c r="G22" s="39"/>
      <c r="H22" s="38"/>
      <c r="I22" s="39"/>
      <c r="J22" s="38"/>
      <c r="K22" s="39"/>
      <c r="L22" s="39"/>
      <c r="M22" s="39"/>
      <c r="N22" s="39"/>
      <c r="O22" s="39"/>
    </row>
    <row r="23" spans="1:15" ht="21.75" customHeight="1" x14ac:dyDescent="0.4">
      <c r="A23" s="54"/>
      <c r="B23" s="56"/>
      <c r="C23" s="56"/>
      <c r="D23" s="56"/>
      <c r="E23" s="38"/>
      <c r="F23" s="38"/>
      <c r="G23" s="39"/>
      <c r="H23" s="38"/>
      <c r="I23" s="39"/>
      <c r="J23" s="38"/>
      <c r="K23" s="39"/>
      <c r="L23" s="39"/>
      <c r="M23" s="39"/>
      <c r="N23" s="39"/>
      <c r="O23" s="39"/>
    </row>
    <row r="24" spans="1:15" ht="12" customHeight="1" x14ac:dyDescent="0.4">
      <c r="A24" s="54"/>
      <c r="B24" s="56"/>
      <c r="C24" s="56"/>
      <c r="D24" s="56"/>
      <c r="E24" s="38"/>
      <c r="F24" s="38"/>
      <c r="G24" s="39"/>
      <c r="H24" s="38"/>
      <c r="I24" s="39"/>
      <c r="J24" s="38"/>
      <c r="K24" s="39"/>
      <c r="L24" s="39"/>
      <c r="M24" s="39"/>
      <c r="N24" s="39"/>
      <c r="O24" s="39"/>
    </row>
    <row r="25" spans="1:15" ht="21.75" customHeight="1" x14ac:dyDescent="0.4">
      <c r="A25" s="66" t="s">
        <v>29</v>
      </c>
      <c r="B25" s="66"/>
      <c r="C25" s="66"/>
      <c r="D25" s="66"/>
      <c r="E25" s="66"/>
      <c r="F25" s="66"/>
      <c r="G25" s="42"/>
      <c r="H25" s="66"/>
      <c r="I25" s="42"/>
      <c r="J25" s="66"/>
      <c r="K25" s="42"/>
      <c r="L25" s="42"/>
      <c r="M25" s="42"/>
      <c r="N25" s="42"/>
      <c r="O25" s="42"/>
    </row>
  </sheetData>
  <mergeCells count="1">
    <mergeCell ref="K5:M5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D0BBF-7C9F-4026-8523-63F08B00869D}">
  <dimension ref="A1:M89"/>
  <sheetViews>
    <sheetView tabSelected="1" zoomScale="90" zoomScaleNormal="90" zoomScaleSheetLayoutView="100" workbookViewId="0">
      <selection activeCell="C5" sqref="C5"/>
    </sheetView>
  </sheetViews>
  <sheetFormatPr defaultColWidth="8.28515625" defaultRowHeight="21.75" customHeight="1" x14ac:dyDescent="0.4"/>
  <cols>
    <col min="1" max="2" width="1.42578125" style="72" customWidth="1"/>
    <col min="3" max="3" width="53.7109375" style="72" customWidth="1"/>
    <col min="4" max="4" width="7.7109375" style="72" customWidth="1"/>
    <col min="5" max="5" width="0.85546875" style="72" customWidth="1"/>
    <col min="6" max="6" width="14.85546875" style="112" customWidth="1"/>
    <col min="7" max="7" width="0.85546875" style="72" customWidth="1"/>
    <col min="8" max="8" width="15.140625" style="112" customWidth="1"/>
    <col min="9" max="9" width="8.28515625" style="72"/>
    <col min="10" max="10" width="11.28515625" style="72" bestFit="1" customWidth="1"/>
    <col min="11" max="12" width="10.28515625" style="72" bestFit="1" customWidth="1"/>
    <col min="13" max="158" width="8.28515625" style="72"/>
    <col min="159" max="166" width="8.28515625" style="72" customWidth="1"/>
    <col min="167" max="170" width="8.28515625" style="72"/>
    <col min="171" max="171" width="8.28515625" style="72" customWidth="1"/>
    <col min="172" max="414" width="8.28515625" style="72"/>
    <col min="415" max="422" width="8.28515625" style="72" customWidth="1"/>
    <col min="423" max="426" width="8.28515625" style="72"/>
    <col min="427" max="427" width="8.28515625" style="72" customWidth="1"/>
    <col min="428" max="670" width="8.28515625" style="72"/>
    <col min="671" max="678" width="8.28515625" style="72" customWidth="1"/>
    <col min="679" max="682" width="8.28515625" style="72"/>
    <col min="683" max="683" width="8.28515625" style="72" customWidth="1"/>
    <col min="684" max="926" width="8.28515625" style="72"/>
    <col min="927" max="934" width="8.28515625" style="72" customWidth="1"/>
    <col min="935" max="938" width="8.28515625" style="72"/>
    <col min="939" max="939" width="8.28515625" style="72" customWidth="1"/>
    <col min="940" max="1182" width="8.28515625" style="72"/>
    <col min="1183" max="1190" width="8.28515625" style="72" customWidth="1"/>
    <col min="1191" max="1194" width="8.28515625" style="72"/>
    <col min="1195" max="1195" width="8.28515625" style="72" customWidth="1"/>
    <col min="1196" max="1438" width="8.28515625" style="72"/>
    <col min="1439" max="1446" width="8.28515625" style="72" customWidth="1"/>
    <col min="1447" max="1450" width="8.28515625" style="72"/>
    <col min="1451" max="1451" width="8.28515625" style="72" customWidth="1"/>
    <col min="1452" max="1694" width="8.28515625" style="72"/>
    <col min="1695" max="1702" width="8.28515625" style="72" customWidth="1"/>
    <col min="1703" max="1706" width="8.28515625" style="72"/>
    <col min="1707" max="1707" width="8.28515625" style="72" customWidth="1"/>
    <col min="1708" max="1950" width="8.28515625" style="72"/>
    <col min="1951" max="1958" width="8.28515625" style="72" customWidth="1"/>
    <col min="1959" max="1962" width="8.28515625" style="72"/>
    <col min="1963" max="1963" width="8.28515625" style="72" customWidth="1"/>
    <col min="1964" max="2206" width="8.28515625" style="72"/>
    <col min="2207" max="2214" width="8.28515625" style="72" customWidth="1"/>
    <col min="2215" max="2218" width="8.28515625" style="72"/>
    <col min="2219" max="2219" width="8.28515625" style="72" customWidth="1"/>
    <col min="2220" max="2462" width="8.28515625" style="72"/>
    <col min="2463" max="2470" width="8.28515625" style="72" customWidth="1"/>
    <col min="2471" max="2474" width="8.28515625" style="72"/>
    <col min="2475" max="2475" width="8.28515625" style="72" customWidth="1"/>
    <col min="2476" max="2718" width="8.28515625" style="72"/>
    <col min="2719" max="2726" width="8.28515625" style="72" customWidth="1"/>
    <col min="2727" max="2730" width="8.28515625" style="72"/>
    <col min="2731" max="2731" width="8.28515625" style="72" customWidth="1"/>
    <col min="2732" max="2974" width="8.28515625" style="72"/>
    <col min="2975" max="2982" width="8.28515625" style="72" customWidth="1"/>
    <col min="2983" max="2986" width="8.28515625" style="72"/>
    <col min="2987" max="2987" width="8.28515625" style="72" customWidth="1"/>
    <col min="2988" max="3230" width="8.28515625" style="72"/>
    <col min="3231" max="3238" width="8.28515625" style="72" customWidth="1"/>
    <col min="3239" max="3242" width="8.28515625" style="72"/>
    <col min="3243" max="3243" width="8.28515625" style="72" customWidth="1"/>
    <col min="3244" max="3486" width="8.28515625" style="72"/>
    <col min="3487" max="3494" width="8.28515625" style="72" customWidth="1"/>
    <col min="3495" max="3498" width="8.28515625" style="72"/>
    <col min="3499" max="3499" width="8.28515625" style="72" customWidth="1"/>
    <col min="3500" max="3742" width="8.28515625" style="72"/>
    <col min="3743" max="3750" width="8.28515625" style="72" customWidth="1"/>
    <col min="3751" max="3754" width="8.28515625" style="72"/>
    <col min="3755" max="3755" width="8.28515625" style="72" customWidth="1"/>
    <col min="3756" max="3998" width="8.28515625" style="72"/>
    <col min="3999" max="4006" width="8.28515625" style="72" customWidth="1"/>
    <col min="4007" max="4010" width="8.28515625" style="72"/>
    <col min="4011" max="4011" width="8.28515625" style="72" customWidth="1"/>
    <col min="4012" max="4254" width="8.28515625" style="72"/>
    <col min="4255" max="4262" width="8.28515625" style="72" customWidth="1"/>
    <col min="4263" max="4266" width="8.28515625" style="72"/>
    <col min="4267" max="4267" width="8.28515625" style="72" customWidth="1"/>
    <col min="4268" max="4510" width="8.28515625" style="72"/>
    <col min="4511" max="4518" width="8.28515625" style="72" customWidth="1"/>
    <col min="4519" max="4522" width="8.28515625" style="72"/>
    <col min="4523" max="4523" width="8.28515625" style="72" customWidth="1"/>
    <col min="4524" max="4766" width="8.28515625" style="72"/>
    <col min="4767" max="4774" width="8.28515625" style="72" customWidth="1"/>
    <col min="4775" max="4778" width="8.28515625" style="72"/>
    <col min="4779" max="4779" width="8.28515625" style="72" customWidth="1"/>
    <col min="4780" max="5022" width="8.28515625" style="72"/>
    <col min="5023" max="5030" width="8.28515625" style="72" customWidth="1"/>
    <col min="5031" max="5034" width="8.28515625" style="72"/>
    <col min="5035" max="5035" width="8.28515625" style="72" customWidth="1"/>
    <col min="5036" max="5278" width="8.28515625" style="72"/>
    <col min="5279" max="5286" width="8.28515625" style="72" customWidth="1"/>
    <col min="5287" max="5290" width="8.28515625" style="72"/>
    <col min="5291" max="5291" width="8.28515625" style="72" customWidth="1"/>
    <col min="5292" max="5534" width="8.28515625" style="72"/>
    <col min="5535" max="5542" width="8.28515625" style="72" customWidth="1"/>
    <col min="5543" max="5546" width="8.28515625" style="72"/>
    <col min="5547" max="5547" width="8.28515625" style="72" customWidth="1"/>
    <col min="5548" max="5790" width="8.28515625" style="72"/>
    <col min="5791" max="5798" width="8.28515625" style="72" customWidth="1"/>
    <col min="5799" max="5802" width="8.28515625" style="72"/>
    <col min="5803" max="5803" width="8.28515625" style="72" customWidth="1"/>
    <col min="5804" max="6046" width="8.28515625" style="72"/>
    <col min="6047" max="6054" width="8.28515625" style="72" customWidth="1"/>
    <col min="6055" max="6058" width="8.28515625" style="72"/>
    <col min="6059" max="6059" width="8.28515625" style="72" customWidth="1"/>
    <col min="6060" max="6302" width="8.28515625" style="72"/>
    <col min="6303" max="6310" width="8.28515625" style="72" customWidth="1"/>
    <col min="6311" max="6314" width="8.28515625" style="72"/>
    <col min="6315" max="6315" width="8.28515625" style="72" customWidth="1"/>
    <col min="6316" max="6558" width="8.28515625" style="72"/>
    <col min="6559" max="6566" width="8.28515625" style="72" customWidth="1"/>
    <col min="6567" max="6570" width="8.28515625" style="72"/>
    <col min="6571" max="6571" width="8.28515625" style="72" customWidth="1"/>
    <col min="6572" max="6814" width="8.28515625" style="72"/>
    <col min="6815" max="6822" width="8.28515625" style="72" customWidth="1"/>
    <col min="6823" max="6826" width="8.28515625" style="72"/>
    <col min="6827" max="6827" width="8.28515625" style="72" customWidth="1"/>
    <col min="6828" max="7070" width="8.28515625" style="72"/>
    <col min="7071" max="7078" width="8.28515625" style="72" customWidth="1"/>
    <col min="7079" max="7082" width="8.28515625" style="72"/>
    <col min="7083" max="7083" width="8.28515625" style="72" customWidth="1"/>
    <col min="7084" max="7326" width="8.28515625" style="72"/>
    <col min="7327" max="7334" width="8.28515625" style="72" customWidth="1"/>
    <col min="7335" max="7338" width="8.28515625" style="72"/>
    <col min="7339" max="7339" width="8.28515625" style="72" customWidth="1"/>
    <col min="7340" max="7582" width="8.28515625" style="72"/>
    <col min="7583" max="7590" width="8.28515625" style="72" customWidth="1"/>
    <col min="7591" max="7594" width="8.28515625" style="72"/>
    <col min="7595" max="7595" width="8.28515625" style="72" customWidth="1"/>
    <col min="7596" max="7838" width="8.28515625" style="72"/>
    <col min="7839" max="7846" width="8.28515625" style="72" customWidth="1"/>
    <col min="7847" max="7850" width="8.28515625" style="72"/>
    <col min="7851" max="7851" width="8.28515625" style="72" customWidth="1"/>
    <col min="7852" max="8094" width="8.28515625" style="72"/>
    <col min="8095" max="8102" width="8.28515625" style="72" customWidth="1"/>
    <col min="8103" max="8106" width="8.28515625" style="72"/>
    <col min="8107" max="8107" width="8.28515625" style="72" customWidth="1"/>
    <col min="8108" max="8350" width="8.28515625" style="72"/>
    <col min="8351" max="8358" width="8.28515625" style="72" customWidth="1"/>
    <col min="8359" max="8362" width="8.28515625" style="72"/>
    <col min="8363" max="8363" width="8.28515625" style="72" customWidth="1"/>
    <col min="8364" max="8606" width="8.28515625" style="72"/>
    <col min="8607" max="8614" width="8.28515625" style="72" customWidth="1"/>
    <col min="8615" max="8618" width="8.28515625" style="72"/>
    <col min="8619" max="8619" width="8.28515625" style="72" customWidth="1"/>
    <col min="8620" max="8862" width="8.28515625" style="72"/>
    <col min="8863" max="8870" width="8.28515625" style="72" customWidth="1"/>
    <col min="8871" max="8874" width="8.28515625" style="72"/>
    <col min="8875" max="8875" width="8.28515625" style="72" customWidth="1"/>
    <col min="8876" max="9118" width="8.28515625" style="72"/>
    <col min="9119" max="9126" width="8.28515625" style="72" customWidth="1"/>
    <col min="9127" max="9130" width="8.28515625" style="72"/>
    <col min="9131" max="9131" width="8.28515625" style="72" customWidth="1"/>
    <col min="9132" max="9374" width="8.28515625" style="72"/>
    <col min="9375" max="9382" width="8.28515625" style="72" customWidth="1"/>
    <col min="9383" max="9386" width="8.28515625" style="72"/>
    <col min="9387" max="9387" width="8.28515625" style="72" customWidth="1"/>
    <col min="9388" max="9630" width="8.28515625" style="72"/>
    <col min="9631" max="9638" width="8.28515625" style="72" customWidth="1"/>
    <col min="9639" max="9642" width="8.28515625" style="72"/>
    <col min="9643" max="9643" width="8.28515625" style="72" customWidth="1"/>
    <col min="9644" max="9886" width="8.28515625" style="72"/>
    <col min="9887" max="9894" width="8.28515625" style="72" customWidth="1"/>
    <col min="9895" max="9898" width="8.28515625" style="72"/>
    <col min="9899" max="9899" width="8.28515625" style="72" customWidth="1"/>
    <col min="9900" max="10142" width="8.28515625" style="72"/>
    <col min="10143" max="10150" width="8.28515625" style="72" customWidth="1"/>
    <col min="10151" max="10154" width="8.28515625" style="72"/>
    <col min="10155" max="10155" width="8.28515625" style="72" customWidth="1"/>
    <col min="10156" max="10398" width="8.28515625" style="72"/>
    <col min="10399" max="10406" width="8.28515625" style="72" customWidth="1"/>
    <col min="10407" max="10410" width="8.28515625" style="72"/>
    <col min="10411" max="10411" width="8.28515625" style="72" customWidth="1"/>
    <col min="10412" max="10654" width="8.28515625" style="72"/>
    <col min="10655" max="10662" width="8.28515625" style="72" customWidth="1"/>
    <col min="10663" max="10666" width="8.28515625" style="72"/>
    <col min="10667" max="10667" width="8.28515625" style="72" customWidth="1"/>
    <col min="10668" max="10910" width="8.28515625" style="72"/>
    <col min="10911" max="10918" width="8.28515625" style="72" customWidth="1"/>
    <col min="10919" max="10922" width="8.28515625" style="72"/>
    <col min="10923" max="10923" width="8.28515625" style="72" customWidth="1"/>
    <col min="10924" max="11166" width="8.28515625" style="72"/>
    <col min="11167" max="11174" width="8.28515625" style="72" customWidth="1"/>
    <col min="11175" max="11178" width="8.28515625" style="72"/>
    <col min="11179" max="11179" width="8.28515625" style="72" customWidth="1"/>
    <col min="11180" max="11422" width="8.28515625" style="72"/>
    <col min="11423" max="11430" width="8.28515625" style="72" customWidth="1"/>
    <col min="11431" max="11434" width="8.28515625" style="72"/>
    <col min="11435" max="11435" width="8.28515625" style="72" customWidth="1"/>
    <col min="11436" max="11678" width="8.28515625" style="72"/>
    <col min="11679" max="11686" width="8.28515625" style="72" customWidth="1"/>
    <col min="11687" max="11690" width="8.28515625" style="72"/>
    <col min="11691" max="11691" width="8.28515625" style="72" customWidth="1"/>
    <col min="11692" max="11934" width="8.28515625" style="72"/>
    <col min="11935" max="11942" width="8.28515625" style="72" customWidth="1"/>
    <col min="11943" max="11946" width="8.28515625" style="72"/>
    <col min="11947" max="11947" width="8.28515625" style="72" customWidth="1"/>
    <col min="11948" max="12190" width="8.28515625" style="72"/>
    <col min="12191" max="12198" width="8.28515625" style="72" customWidth="1"/>
    <col min="12199" max="12202" width="8.28515625" style="72"/>
    <col min="12203" max="12203" width="8.28515625" style="72" customWidth="1"/>
    <col min="12204" max="12446" width="8.28515625" style="72"/>
    <col min="12447" max="12454" width="8.28515625" style="72" customWidth="1"/>
    <col min="12455" max="12458" width="8.28515625" style="72"/>
    <col min="12459" max="12459" width="8.28515625" style="72" customWidth="1"/>
    <col min="12460" max="12702" width="8.28515625" style="72"/>
    <col min="12703" max="12710" width="8.28515625" style="72" customWidth="1"/>
    <col min="12711" max="12714" width="8.28515625" style="72"/>
    <col min="12715" max="12715" width="8.28515625" style="72" customWidth="1"/>
    <col min="12716" max="12958" width="8.28515625" style="72"/>
    <col min="12959" max="12966" width="8.28515625" style="72" customWidth="1"/>
    <col min="12967" max="12970" width="8.28515625" style="72"/>
    <col min="12971" max="12971" width="8.28515625" style="72" customWidth="1"/>
    <col min="12972" max="13214" width="8.28515625" style="72"/>
    <col min="13215" max="13222" width="8.28515625" style="72" customWidth="1"/>
    <col min="13223" max="13226" width="8.28515625" style="72"/>
    <col min="13227" max="13227" width="8.28515625" style="72" customWidth="1"/>
    <col min="13228" max="13470" width="8.28515625" style="72"/>
    <col min="13471" max="13478" width="8.28515625" style="72" customWidth="1"/>
    <col min="13479" max="13482" width="8.28515625" style="72"/>
    <col min="13483" max="13483" width="8.28515625" style="72" customWidth="1"/>
    <col min="13484" max="13726" width="8.28515625" style="72"/>
    <col min="13727" max="13734" width="8.28515625" style="72" customWidth="1"/>
    <col min="13735" max="13738" width="8.28515625" style="72"/>
    <col min="13739" max="13739" width="8.28515625" style="72" customWidth="1"/>
    <col min="13740" max="13982" width="8.28515625" style="72"/>
    <col min="13983" max="13990" width="8.28515625" style="72" customWidth="1"/>
    <col min="13991" max="13994" width="8.28515625" style="72"/>
    <col min="13995" max="13995" width="8.28515625" style="72" customWidth="1"/>
    <col min="13996" max="14238" width="8.28515625" style="72"/>
    <col min="14239" max="14246" width="8.28515625" style="72" customWidth="1"/>
    <col min="14247" max="14250" width="8.28515625" style="72"/>
    <col min="14251" max="14251" width="8.28515625" style="72" customWidth="1"/>
    <col min="14252" max="14494" width="8.28515625" style="72"/>
    <col min="14495" max="14502" width="8.28515625" style="72" customWidth="1"/>
    <col min="14503" max="14506" width="8.28515625" style="72"/>
    <col min="14507" max="14507" width="8.28515625" style="72" customWidth="1"/>
    <col min="14508" max="14750" width="8.28515625" style="72"/>
    <col min="14751" max="14758" width="8.28515625" style="72" customWidth="1"/>
    <col min="14759" max="14762" width="8.28515625" style="72"/>
    <col min="14763" max="14763" width="8.28515625" style="72" customWidth="1"/>
    <col min="14764" max="15006" width="8.28515625" style="72"/>
    <col min="15007" max="15014" width="8.28515625" style="72" customWidth="1"/>
    <col min="15015" max="15018" width="8.28515625" style="72"/>
    <col min="15019" max="15019" width="8.28515625" style="72" customWidth="1"/>
    <col min="15020" max="15262" width="8.28515625" style="72"/>
    <col min="15263" max="15270" width="8.28515625" style="72" customWidth="1"/>
    <col min="15271" max="15274" width="8.28515625" style="72"/>
    <col min="15275" max="15275" width="8.28515625" style="72" customWidth="1"/>
    <col min="15276" max="15518" width="8.28515625" style="72"/>
    <col min="15519" max="15526" width="8.28515625" style="72" customWidth="1"/>
    <col min="15527" max="15530" width="8.28515625" style="72"/>
    <col min="15531" max="15531" width="8.28515625" style="72" customWidth="1"/>
    <col min="15532" max="15774" width="8.28515625" style="72"/>
    <col min="15775" max="15782" width="8.28515625" style="72" customWidth="1"/>
    <col min="15783" max="15786" width="8.28515625" style="72"/>
    <col min="15787" max="15787" width="8.28515625" style="72" customWidth="1"/>
    <col min="15788" max="16030" width="8.28515625" style="72"/>
    <col min="16031" max="16038" width="8.28515625" style="72" customWidth="1"/>
    <col min="16039" max="16042" width="8.28515625" style="72"/>
    <col min="16043" max="16043" width="8.28515625" style="72" customWidth="1"/>
    <col min="16044" max="16384" width="8.28515625" style="72"/>
  </cols>
  <sheetData>
    <row r="1" spans="1:13" ht="21" customHeight="1" x14ac:dyDescent="0.4">
      <c r="A1" s="67" t="s">
        <v>0</v>
      </c>
      <c r="B1" s="68"/>
      <c r="C1" s="68"/>
      <c r="D1" s="69"/>
      <c r="E1" s="70"/>
      <c r="F1" s="71"/>
      <c r="G1" s="70"/>
      <c r="H1" s="71"/>
    </row>
    <row r="2" spans="1:13" ht="21" customHeight="1" x14ac:dyDescent="0.4">
      <c r="A2" s="67" t="s">
        <v>98</v>
      </c>
      <c r="B2" s="68"/>
      <c r="C2" s="68"/>
      <c r="D2" s="69"/>
      <c r="E2" s="70"/>
      <c r="F2" s="71"/>
      <c r="G2" s="70"/>
      <c r="H2" s="71"/>
    </row>
    <row r="3" spans="1:13" ht="21" customHeight="1" x14ac:dyDescent="0.4">
      <c r="A3" s="73" t="str">
        <f>'TH 6 (6M)'!A3</f>
        <v>สำหรับรอบระยะเวลาหกเดือนสิ้นสุดวันที่ 30 มิถุนายน พ.ศ. 2568</v>
      </c>
      <c r="B3" s="74"/>
      <c r="C3" s="74"/>
      <c r="D3" s="75"/>
      <c r="E3" s="76"/>
      <c r="F3" s="77"/>
      <c r="G3" s="76"/>
      <c r="H3" s="77"/>
    </row>
    <row r="4" spans="1:13" ht="18" customHeight="1" x14ac:dyDescent="0.4">
      <c r="A4" s="78"/>
      <c r="B4" s="68"/>
      <c r="C4" s="68"/>
      <c r="D4" s="69"/>
      <c r="E4" s="70"/>
      <c r="F4" s="71"/>
      <c r="G4" s="70"/>
      <c r="H4" s="71"/>
    </row>
    <row r="5" spans="1:13" ht="20.100000000000001" customHeight="1" x14ac:dyDescent="0.4">
      <c r="A5" s="67"/>
      <c r="B5" s="68"/>
      <c r="C5" s="68"/>
      <c r="D5" s="69"/>
      <c r="E5" s="70"/>
      <c r="F5" s="79" t="s">
        <v>3</v>
      </c>
      <c r="G5" s="70"/>
      <c r="H5" s="79" t="s">
        <v>3</v>
      </c>
    </row>
    <row r="6" spans="1:13" ht="20.100000000000001" customHeight="1" x14ac:dyDescent="0.4">
      <c r="A6" s="67"/>
      <c r="B6" s="68"/>
      <c r="C6" s="68"/>
      <c r="D6" s="69"/>
      <c r="E6" s="70"/>
      <c r="F6" s="79" t="s">
        <v>7</v>
      </c>
      <c r="G6" s="80"/>
      <c r="H6" s="79" t="s">
        <v>8</v>
      </c>
    </row>
    <row r="7" spans="1:13" ht="20.100000000000001" customHeight="1" x14ac:dyDescent="0.4">
      <c r="A7" s="67"/>
      <c r="B7" s="68"/>
      <c r="C7" s="68"/>
      <c r="D7" s="81" t="s">
        <v>9</v>
      </c>
      <c r="E7" s="80"/>
      <c r="F7" s="82" t="s">
        <v>10</v>
      </c>
      <c r="G7" s="80"/>
      <c r="H7" s="82" t="s">
        <v>10</v>
      </c>
    </row>
    <row r="8" spans="1:13" ht="20.100000000000001" customHeight="1" x14ac:dyDescent="0.4">
      <c r="A8" s="67" t="s">
        <v>99</v>
      </c>
      <c r="B8" s="68"/>
      <c r="C8" s="68"/>
      <c r="D8" s="69"/>
      <c r="E8" s="70"/>
      <c r="F8" s="71"/>
      <c r="G8" s="80"/>
      <c r="H8" s="71"/>
    </row>
    <row r="9" spans="1:13" ht="20.100000000000001" customHeight="1" x14ac:dyDescent="0.4">
      <c r="A9" s="83" t="s">
        <v>73</v>
      </c>
      <c r="B9" s="83"/>
      <c r="C9" s="83"/>
      <c r="D9" s="69"/>
      <c r="E9" s="84"/>
      <c r="F9" s="85">
        <v>362500173</v>
      </c>
      <c r="G9" s="80"/>
      <c r="H9" s="85">
        <v>256778777</v>
      </c>
    </row>
    <row r="10" spans="1:13" ht="20.100000000000001" customHeight="1" x14ac:dyDescent="0.4">
      <c r="A10" s="83" t="s">
        <v>100</v>
      </c>
      <c r="C10" s="83"/>
      <c r="D10" s="69"/>
      <c r="E10" s="84"/>
      <c r="F10" s="85"/>
      <c r="G10" s="80"/>
      <c r="H10" s="86"/>
    </row>
    <row r="11" spans="1:13" ht="20.100000000000001" customHeight="1" x14ac:dyDescent="0.4">
      <c r="B11" s="83" t="s">
        <v>101</v>
      </c>
      <c r="C11" s="68"/>
      <c r="D11" s="69"/>
      <c r="E11" s="84"/>
      <c r="F11" s="85">
        <v>190562134</v>
      </c>
      <c r="G11" s="80"/>
      <c r="H11" s="85">
        <v>166178015</v>
      </c>
      <c r="J11" s="87"/>
      <c r="K11" s="87"/>
      <c r="L11" s="88"/>
      <c r="M11" s="89"/>
    </row>
    <row r="12" spans="1:13" ht="20.100000000000001" customHeight="1" x14ac:dyDescent="0.4">
      <c r="B12" s="83" t="s">
        <v>102</v>
      </c>
      <c r="C12" s="68"/>
      <c r="D12" s="69"/>
      <c r="E12" s="84"/>
      <c r="F12" s="85">
        <v>7699133</v>
      </c>
      <c r="G12" s="80"/>
      <c r="H12" s="85">
        <v>5100416</v>
      </c>
    </row>
    <row r="13" spans="1:13" ht="20.100000000000001" customHeight="1" x14ac:dyDescent="0.4">
      <c r="B13" s="83" t="s">
        <v>103</v>
      </c>
      <c r="C13" s="68"/>
      <c r="D13" s="69"/>
      <c r="E13" s="84"/>
      <c r="F13" s="85">
        <v>3827103</v>
      </c>
      <c r="G13" s="80"/>
      <c r="H13" s="85">
        <v>2533495</v>
      </c>
      <c r="K13" s="89"/>
    </row>
    <row r="14" spans="1:13" ht="20.100000000000001" customHeight="1" x14ac:dyDescent="0.4">
      <c r="B14" s="83" t="s">
        <v>104</v>
      </c>
      <c r="C14" s="68"/>
      <c r="D14" s="69"/>
      <c r="E14" s="84"/>
      <c r="F14" s="85"/>
      <c r="G14" s="80"/>
      <c r="H14" s="85"/>
      <c r="J14" s="89"/>
    </row>
    <row r="15" spans="1:13" ht="20.100000000000001" customHeight="1" x14ac:dyDescent="0.4">
      <c r="B15" s="72" t="s">
        <v>105</v>
      </c>
      <c r="C15" s="68"/>
      <c r="D15" s="69">
        <v>7.1</v>
      </c>
      <c r="E15" s="84"/>
      <c r="F15" s="85">
        <v>-12357173</v>
      </c>
      <c r="G15" s="80"/>
      <c r="H15" s="85">
        <v>-9384109</v>
      </c>
    </row>
    <row r="16" spans="1:13" ht="20.100000000000001" customHeight="1" x14ac:dyDescent="0.4">
      <c r="B16" s="72" t="s">
        <v>106</v>
      </c>
      <c r="C16" s="68"/>
      <c r="D16" s="69"/>
      <c r="E16" s="84"/>
      <c r="F16" s="85">
        <v>-991302</v>
      </c>
      <c r="G16" s="80"/>
      <c r="H16" s="85">
        <v>174558</v>
      </c>
    </row>
    <row r="17" spans="1:10" ht="20.100000000000001" customHeight="1" x14ac:dyDescent="0.4">
      <c r="B17" s="83" t="s">
        <v>107</v>
      </c>
      <c r="C17" s="68"/>
      <c r="D17" s="69"/>
      <c r="E17" s="70"/>
      <c r="F17" s="85">
        <v>-14668</v>
      </c>
      <c r="G17" s="80"/>
      <c r="H17" s="85">
        <v>-2496</v>
      </c>
    </row>
    <row r="18" spans="1:10" ht="20.100000000000001" customHeight="1" x14ac:dyDescent="0.4">
      <c r="B18" s="83" t="s">
        <v>108</v>
      </c>
      <c r="C18" s="68"/>
      <c r="D18" s="69"/>
      <c r="E18" s="70"/>
      <c r="F18" s="85">
        <v>116703</v>
      </c>
      <c r="G18" s="80"/>
      <c r="H18" s="85">
        <v>115545</v>
      </c>
    </row>
    <row r="19" spans="1:10" ht="20.100000000000001" customHeight="1" x14ac:dyDescent="0.4">
      <c r="B19" s="83" t="s">
        <v>109</v>
      </c>
      <c r="C19" s="68"/>
      <c r="D19" s="69">
        <v>11</v>
      </c>
      <c r="E19" s="70"/>
      <c r="F19" s="85">
        <v>-109426</v>
      </c>
      <c r="G19" s="80"/>
      <c r="H19" s="85">
        <v>0</v>
      </c>
    </row>
    <row r="20" spans="1:10" ht="20.100000000000001" customHeight="1" x14ac:dyDescent="0.4">
      <c r="B20" s="83" t="s">
        <v>41</v>
      </c>
      <c r="C20" s="68"/>
      <c r="D20" s="69"/>
      <c r="E20" s="70"/>
      <c r="F20" s="85">
        <v>3699995</v>
      </c>
      <c r="G20" s="80"/>
      <c r="H20" s="85">
        <v>3024700</v>
      </c>
      <c r="J20" s="90"/>
    </row>
    <row r="21" spans="1:10" ht="20.100000000000001" customHeight="1" x14ac:dyDescent="0.4">
      <c r="B21" s="83" t="s">
        <v>110</v>
      </c>
      <c r="C21" s="68"/>
      <c r="D21" s="69"/>
      <c r="E21" s="70"/>
      <c r="F21" s="85">
        <v>227608</v>
      </c>
      <c r="G21" s="80"/>
      <c r="H21" s="85">
        <v>125174</v>
      </c>
      <c r="J21" s="91"/>
    </row>
    <row r="22" spans="1:10" ht="20.100000000000001" customHeight="1" x14ac:dyDescent="0.4">
      <c r="B22" s="83" t="s">
        <v>111</v>
      </c>
      <c r="C22" s="68"/>
      <c r="D22" s="69"/>
      <c r="E22" s="70"/>
      <c r="F22" s="85">
        <v>-829471</v>
      </c>
      <c r="G22" s="80"/>
      <c r="H22" s="85" t="s">
        <v>112</v>
      </c>
    </row>
    <row r="23" spans="1:10" ht="20.100000000000001" customHeight="1" x14ac:dyDescent="0.4">
      <c r="B23" s="83" t="s">
        <v>113</v>
      </c>
      <c r="C23" s="68"/>
      <c r="D23" s="69"/>
      <c r="E23" s="70"/>
      <c r="F23" s="85">
        <v>-196641</v>
      </c>
      <c r="G23" s="80"/>
      <c r="H23" s="85">
        <v>0</v>
      </c>
    </row>
    <row r="24" spans="1:10" ht="20.100000000000001" customHeight="1" x14ac:dyDescent="0.4">
      <c r="B24" s="83" t="s">
        <v>114</v>
      </c>
      <c r="C24" s="68"/>
      <c r="D24" s="69"/>
      <c r="E24" s="70"/>
      <c r="F24" s="85">
        <v>42253308</v>
      </c>
      <c r="G24" s="80"/>
      <c r="H24" s="85">
        <v>35378788</v>
      </c>
    </row>
    <row r="25" spans="1:10" ht="20.100000000000001" customHeight="1" x14ac:dyDescent="0.4">
      <c r="B25" s="83" t="s">
        <v>115</v>
      </c>
      <c r="C25" s="68"/>
      <c r="D25" s="69"/>
      <c r="E25" s="70"/>
      <c r="F25" s="92">
        <v>-7122385</v>
      </c>
      <c r="G25" s="80"/>
      <c r="H25" s="92">
        <v>-7700612</v>
      </c>
    </row>
    <row r="26" spans="1:10" ht="6" customHeight="1" x14ac:dyDescent="0.4">
      <c r="B26" s="83"/>
      <c r="C26" s="68"/>
      <c r="D26" s="69"/>
      <c r="E26" s="70"/>
      <c r="F26" s="71"/>
      <c r="G26" s="80"/>
      <c r="H26" s="71"/>
    </row>
    <row r="27" spans="1:10" ht="20.100000000000001" customHeight="1" x14ac:dyDescent="0.4">
      <c r="A27" s="67" t="s">
        <v>116</v>
      </c>
      <c r="B27" s="83"/>
      <c r="C27" s="68"/>
      <c r="D27" s="69"/>
      <c r="E27" s="70"/>
      <c r="F27" s="71"/>
      <c r="H27" s="71"/>
    </row>
    <row r="28" spans="1:10" ht="20.100000000000001" customHeight="1" x14ac:dyDescent="0.4">
      <c r="A28" s="67"/>
      <c r="B28" s="93" t="s">
        <v>117</v>
      </c>
      <c r="C28" s="68"/>
      <c r="D28" s="69"/>
      <c r="E28" s="70"/>
      <c r="F28" s="86">
        <f>SUM(F9:F25)</f>
        <v>589265091</v>
      </c>
      <c r="G28" s="80"/>
      <c r="H28" s="86">
        <f>SUM(H9:H25)</f>
        <v>452322251</v>
      </c>
    </row>
    <row r="29" spans="1:10" s="83" customFormat="1" ht="20.100000000000001" customHeight="1" x14ac:dyDescent="0.25">
      <c r="A29" s="83" t="s">
        <v>118</v>
      </c>
      <c r="D29" s="69"/>
      <c r="F29" s="86"/>
      <c r="G29" s="80"/>
      <c r="H29" s="86"/>
    </row>
    <row r="30" spans="1:10" ht="20.100000000000001" customHeight="1" x14ac:dyDescent="0.4">
      <c r="B30" s="94" t="s">
        <v>15</v>
      </c>
      <c r="D30" s="69"/>
      <c r="E30" s="84"/>
      <c r="F30" s="85">
        <v>2659142</v>
      </c>
      <c r="G30" s="80"/>
      <c r="H30" s="85">
        <v>-8009502</v>
      </c>
    </row>
    <row r="31" spans="1:10" ht="20.100000000000001" customHeight="1" x14ac:dyDescent="0.4">
      <c r="B31" s="72" t="s">
        <v>119</v>
      </c>
      <c r="C31" s="68"/>
      <c r="D31" s="69"/>
      <c r="E31" s="84"/>
      <c r="F31" s="85">
        <v>125569917</v>
      </c>
      <c r="G31" s="80"/>
      <c r="H31" s="85">
        <v>-12577388</v>
      </c>
    </row>
    <row r="32" spans="1:10" ht="20.100000000000001" customHeight="1" x14ac:dyDescent="0.4">
      <c r="B32" s="72" t="s">
        <v>17</v>
      </c>
      <c r="C32" s="68"/>
      <c r="D32" s="69"/>
      <c r="E32" s="84"/>
      <c r="F32" s="85">
        <v>1327541</v>
      </c>
      <c r="G32" s="80"/>
      <c r="H32" s="85">
        <v>2994030</v>
      </c>
      <c r="J32" s="89"/>
    </row>
    <row r="33" spans="1:8" ht="20.100000000000001" customHeight="1" x14ac:dyDescent="0.4">
      <c r="B33" s="68" t="s">
        <v>26</v>
      </c>
      <c r="C33" s="68"/>
      <c r="D33" s="69"/>
      <c r="E33" s="84"/>
      <c r="F33" s="85">
        <v>-9357758</v>
      </c>
      <c r="G33" s="80"/>
      <c r="H33" s="85">
        <v>-15962068</v>
      </c>
    </row>
    <row r="34" spans="1:8" ht="18" customHeight="1" x14ac:dyDescent="0.4">
      <c r="B34" s="68" t="s">
        <v>33</v>
      </c>
      <c r="C34" s="68"/>
      <c r="D34" s="69"/>
      <c r="E34" s="84"/>
      <c r="F34" s="85">
        <v>-82506537</v>
      </c>
      <c r="G34" s="80"/>
      <c r="H34" s="85">
        <v>-51834977</v>
      </c>
    </row>
    <row r="35" spans="1:8" ht="20.100000000000001" customHeight="1" x14ac:dyDescent="0.4">
      <c r="B35" s="68" t="s">
        <v>34</v>
      </c>
      <c r="C35" s="68"/>
      <c r="D35" s="69"/>
      <c r="E35" s="84"/>
      <c r="F35" s="85">
        <v>5597502</v>
      </c>
      <c r="G35" s="80"/>
      <c r="H35" s="85">
        <v>7336512</v>
      </c>
    </row>
    <row r="36" spans="1:8" ht="18.75" customHeight="1" x14ac:dyDescent="0.4">
      <c r="B36" s="68" t="s">
        <v>37</v>
      </c>
      <c r="C36" s="68"/>
      <c r="D36" s="69"/>
      <c r="E36" s="84"/>
      <c r="F36" s="85">
        <v>-10756608</v>
      </c>
      <c r="G36" s="80"/>
      <c r="H36" s="85">
        <v>-13876751</v>
      </c>
    </row>
    <row r="37" spans="1:8" ht="20.100000000000001" customHeight="1" x14ac:dyDescent="0.4">
      <c r="B37" s="68" t="s">
        <v>120</v>
      </c>
      <c r="C37" s="68"/>
      <c r="D37" s="69"/>
      <c r="E37" s="84"/>
      <c r="F37" s="92">
        <v>-168000</v>
      </c>
      <c r="G37" s="80"/>
      <c r="H37" s="92">
        <v>-329828</v>
      </c>
    </row>
    <row r="38" spans="1:8" ht="6" customHeight="1" x14ac:dyDescent="0.4">
      <c r="A38" s="83"/>
      <c r="B38" s="83"/>
      <c r="C38" s="83"/>
      <c r="D38" s="69"/>
      <c r="E38" s="70"/>
      <c r="F38" s="71"/>
      <c r="G38" s="80"/>
      <c r="H38" s="71"/>
    </row>
    <row r="39" spans="1:8" ht="20.100000000000001" customHeight="1" x14ac:dyDescent="0.4">
      <c r="A39" s="83" t="s">
        <v>121</v>
      </c>
      <c r="B39" s="83"/>
      <c r="C39" s="83"/>
      <c r="D39" s="69"/>
      <c r="E39" s="84"/>
      <c r="F39" s="86">
        <f>SUM(F28:F37)</f>
        <v>621630290</v>
      </c>
      <c r="G39" s="80"/>
      <c r="H39" s="86">
        <f>SUM(H28:H37)</f>
        <v>360062279</v>
      </c>
    </row>
    <row r="40" spans="1:8" ht="20.100000000000001" customHeight="1" x14ac:dyDescent="0.4">
      <c r="A40" s="83" t="s">
        <v>122</v>
      </c>
      <c r="B40" s="83"/>
      <c r="C40" s="83"/>
      <c r="D40" s="69"/>
      <c r="E40" s="84"/>
      <c r="F40" s="92">
        <v>-87373582</v>
      </c>
      <c r="G40" s="80"/>
      <c r="H40" s="92">
        <v>-62408634</v>
      </c>
    </row>
    <row r="41" spans="1:8" ht="6" customHeight="1" x14ac:dyDescent="0.4">
      <c r="A41" s="83"/>
      <c r="B41" s="83"/>
      <c r="C41" s="83"/>
      <c r="D41" s="69"/>
      <c r="E41" s="84"/>
      <c r="F41" s="71"/>
      <c r="G41" s="80"/>
      <c r="H41" s="71"/>
    </row>
    <row r="42" spans="1:8" ht="20.100000000000001" customHeight="1" x14ac:dyDescent="0.4">
      <c r="A42" s="93" t="s">
        <v>123</v>
      </c>
      <c r="B42" s="83"/>
      <c r="C42" s="83"/>
      <c r="D42" s="69"/>
      <c r="E42" s="84"/>
      <c r="F42" s="77">
        <f>SUM(F39:F40)</f>
        <v>534256708</v>
      </c>
      <c r="G42" s="80"/>
      <c r="H42" s="77">
        <f>SUM(H39:H40)</f>
        <v>297653645</v>
      </c>
    </row>
    <row r="43" spans="1:8" ht="12.75" customHeight="1" x14ac:dyDescent="0.4">
      <c r="A43" s="83"/>
      <c r="B43" s="83"/>
      <c r="C43" s="83"/>
      <c r="D43" s="69"/>
      <c r="E43" s="84"/>
      <c r="F43" s="71"/>
      <c r="G43" s="80"/>
      <c r="H43" s="71"/>
    </row>
    <row r="44" spans="1:8" ht="21.95" customHeight="1" x14ac:dyDescent="0.4">
      <c r="A44" s="122" t="str">
        <f>'TH 7'!A25</f>
        <v>หมายเหตุประกอบข้อมูลทางการเงินเป็นส่วนหนึ่งของข้อมูลทางการเงินระหว่างกาลนี้</v>
      </c>
      <c r="B44" s="123"/>
      <c r="C44" s="123"/>
      <c r="D44" s="123"/>
      <c r="E44" s="123"/>
      <c r="F44" s="123"/>
      <c r="G44" s="123"/>
      <c r="H44" s="123"/>
    </row>
    <row r="45" spans="1:8" ht="21.75" customHeight="1" x14ac:dyDescent="0.4">
      <c r="A45" s="67" t="str">
        <f>+A1</f>
        <v>บริษัท โมชิ โมชิ รีเทล คอร์ปอเรชั่น จำกัด (มหาชน)</v>
      </c>
      <c r="B45" s="68"/>
      <c r="C45" s="68"/>
      <c r="D45" s="69"/>
      <c r="E45" s="70"/>
      <c r="F45" s="71"/>
      <c r="G45" s="70"/>
      <c r="H45" s="71"/>
    </row>
    <row r="46" spans="1:8" ht="21.75" customHeight="1" x14ac:dyDescent="0.4">
      <c r="A46" s="67" t="s">
        <v>98</v>
      </c>
      <c r="B46" s="68"/>
      <c r="C46" s="68"/>
      <c r="D46" s="69"/>
      <c r="E46" s="70"/>
      <c r="F46" s="71"/>
      <c r="G46" s="70"/>
      <c r="H46" s="71"/>
    </row>
    <row r="47" spans="1:8" ht="21.75" customHeight="1" x14ac:dyDescent="0.4">
      <c r="A47" s="95" t="str">
        <f>A3</f>
        <v>สำหรับรอบระยะเวลาหกเดือนสิ้นสุดวันที่ 30 มิถุนายน พ.ศ. 2568</v>
      </c>
      <c r="B47" s="74"/>
      <c r="C47" s="74"/>
      <c r="D47" s="75"/>
      <c r="E47" s="76"/>
      <c r="F47" s="77"/>
      <c r="G47" s="76"/>
      <c r="H47" s="77"/>
    </row>
    <row r="48" spans="1:8" ht="16.5" customHeight="1" x14ac:dyDescent="0.4">
      <c r="A48" s="67"/>
      <c r="B48" s="68"/>
      <c r="C48" s="68"/>
      <c r="D48" s="69"/>
      <c r="E48" s="70"/>
      <c r="F48" s="71"/>
      <c r="G48" s="70"/>
      <c r="H48" s="71"/>
    </row>
    <row r="49" spans="1:8" ht="20.65" customHeight="1" x14ac:dyDescent="0.4">
      <c r="A49" s="68"/>
      <c r="B49" s="68"/>
      <c r="C49" s="68"/>
      <c r="D49" s="69"/>
      <c r="E49" s="84"/>
      <c r="F49" s="79" t="s">
        <v>3</v>
      </c>
      <c r="G49" s="70"/>
      <c r="H49" s="79" t="s">
        <v>3</v>
      </c>
    </row>
    <row r="50" spans="1:8" ht="20.65" customHeight="1" x14ac:dyDescent="0.4">
      <c r="A50" s="67"/>
      <c r="B50" s="68"/>
      <c r="C50" s="68"/>
      <c r="D50" s="69"/>
      <c r="E50" s="70"/>
      <c r="F50" s="79" t="s">
        <v>7</v>
      </c>
      <c r="G50" s="80"/>
      <c r="H50" s="79" t="s">
        <v>8</v>
      </c>
    </row>
    <row r="51" spans="1:8" ht="20.65" customHeight="1" x14ac:dyDescent="0.4">
      <c r="A51" s="67"/>
      <c r="B51" s="68"/>
      <c r="C51" s="68"/>
      <c r="D51" s="81" t="s">
        <v>9</v>
      </c>
      <c r="E51" s="80"/>
      <c r="F51" s="82" t="s">
        <v>10</v>
      </c>
      <c r="G51" s="80"/>
      <c r="H51" s="82" t="s">
        <v>10</v>
      </c>
    </row>
    <row r="52" spans="1:8" ht="20.85" customHeight="1" x14ac:dyDescent="0.4">
      <c r="A52" s="67" t="s">
        <v>124</v>
      </c>
      <c r="B52" s="68"/>
      <c r="C52" s="68"/>
      <c r="D52" s="69"/>
      <c r="E52" s="84"/>
      <c r="F52" s="71"/>
      <c r="G52" s="80"/>
      <c r="H52" s="71"/>
    </row>
    <row r="53" spans="1:8" ht="20.65" customHeight="1" x14ac:dyDescent="0.4">
      <c r="B53" s="96" t="s">
        <v>125</v>
      </c>
      <c r="C53" s="68"/>
      <c r="D53" s="69"/>
      <c r="E53" s="84"/>
      <c r="F53" s="85">
        <v>4720965</v>
      </c>
      <c r="G53" s="97"/>
      <c r="H53" s="85">
        <v>2856083</v>
      </c>
    </row>
    <row r="54" spans="1:8" ht="20.65" customHeight="1" x14ac:dyDescent="0.4">
      <c r="B54" s="96" t="s">
        <v>126</v>
      </c>
      <c r="C54" s="68"/>
      <c r="D54" s="69"/>
      <c r="E54" s="84"/>
      <c r="F54" s="85"/>
      <c r="G54" s="80"/>
      <c r="H54" s="85"/>
    </row>
    <row r="55" spans="1:8" ht="20.65" customHeight="1" x14ac:dyDescent="0.4">
      <c r="A55" s="96"/>
      <c r="B55" s="68"/>
      <c r="C55" s="68" t="s">
        <v>127</v>
      </c>
      <c r="D55" s="69">
        <v>7.1</v>
      </c>
      <c r="E55" s="84"/>
      <c r="F55" s="85">
        <v>-607392271</v>
      </c>
      <c r="G55" s="80"/>
      <c r="H55" s="85">
        <v>-804382393</v>
      </c>
    </row>
    <row r="56" spans="1:8" ht="20.65" customHeight="1" x14ac:dyDescent="0.4">
      <c r="B56" s="96" t="s">
        <v>128</v>
      </c>
      <c r="C56" s="68"/>
      <c r="D56" s="69"/>
      <c r="E56" s="84"/>
      <c r="F56" s="85"/>
      <c r="G56" s="80"/>
      <c r="H56" s="85"/>
    </row>
    <row r="57" spans="1:8" ht="20.65" customHeight="1" x14ac:dyDescent="0.4">
      <c r="A57" s="96"/>
      <c r="B57" s="68"/>
      <c r="C57" s="68" t="s">
        <v>129</v>
      </c>
      <c r="D57" s="69">
        <v>7.1</v>
      </c>
      <c r="E57" s="84"/>
      <c r="F57" s="85">
        <v>612646352</v>
      </c>
      <c r="G57" s="80"/>
      <c r="H57" s="85">
        <v>942546109</v>
      </c>
    </row>
    <row r="58" spans="1:8" ht="20.65" customHeight="1" x14ac:dyDescent="0.4">
      <c r="B58" s="96" t="s">
        <v>126</v>
      </c>
      <c r="C58" s="68"/>
      <c r="D58" s="69"/>
      <c r="E58" s="84"/>
      <c r="F58" s="85"/>
      <c r="G58" s="80"/>
      <c r="H58" s="85"/>
    </row>
    <row r="59" spans="1:8" ht="20.65" customHeight="1" x14ac:dyDescent="0.4">
      <c r="A59" s="96"/>
      <c r="B59" s="68"/>
      <c r="C59" s="68" t="s">
        <v>130</v>
      </c>
      <c r="D59" s="69">
        <v>7.2</v>
      </c>
      <c r="E59" s="84"/>
      <c r="F59" s="85">
        <v>-132752238</v>
      </c>
      <c r="G59" s="80"/>
      <c r="H59" s="85">
        <v>-621849141</v>
      </c>
    </row>
    <row r="60" spans="1:8" ht="20.65" customHeight="1" x14ac:dyDescent="0.4">
      <c r="B60" s="96" t="s">
        <v>131</v>
      </c>
      <c r="C60" s="68"/>
      <c r="D60" s="69"/>
      <c r="E60" s="84"/>
      <c r="F60" s="85"/>
      <c r="G60" s="80"/>
      <c r="H60" s="85"/>
    </row>
    <row r="61" spans="1:8" ht="20.65" customHeight="1" x14ac:dyDescent="0.4">
      <c r="A61" s="96"/>
      <c r="B61" s="68"/>
      <c r="C61" s="68" t="s">
        <v>132</v>
      </c>
      <c r="D61" s="69">
        <v>7.2</v>
      </c>
      <c r="E61" s="84"/>
      <c r="F61" s="85">
        <v>106000000</v>
      </c>
      <c r="G61" s="80"/>
      <c r="H61" s="85">
        <v>624000000</v>
      </c>
    </row>
    <row r="62" spans="1:8" ht="20.65" customHeight="1" x14ac:dyDescent="0.4">
      <c r="B62" s="96" t="s">
        <v>133</v>
      </c>
      <c r="C62" s="68"/>
      <c r="D62" s="69"/>
      <c r="E62" s="84"/>
      <c r="F62" s="85">
        <v>-97758624</v>
      </c>
      <c r="G62" s="80"/>
      <c r="H62" s="85">
        <v>-64043744</v>
      </c>
    </row>
    <row r="63" spans="1:8" ht="20.65" customHeight="1" x14ac:dyDescent="0.4">
      <c r="B63" s="96" t="s">
        <v>134</v>
      </c>
      <c r="C63" s="68"/>
      <c r="D63" s="69"/>
      <c r="E63" s="84"/>
      <c r="F63" s="85">
        <v>45144</v>
      </c>
      <c r="G63" s="80"/>
      <c r="H63" s="85">
        <v>3946</v>
      </c>
    </row>
    <row r="64" spans="1:8" ht="20.65" customHeight="1" x14ac:dyDescent="0.4">
      <c r="B64" s="72" t="s">
        <v>135</v>
      </c>
      <c r="C64" s="68"/>
      <c r="D64" s="69"/>
      <c r="E64" s="84"/>
      <c r="F64" s="71">
        <v>-7626748</v>
      </c>
      <c r="G64" s="80"/>
      <c r="H64" s="84">
        <v>-7863887</v>
      </c>
    </row>
    <row r="65" spans="1:8" ht="20.65" customHeight="1" x14ac:dyDescent="0.4">
      <c r="B65" s="72" t="s">
        <v>136</v>
      </c>
      <c r="C65" s="68"/>
      <c r="D65" s="69"/>
      <c r="E65" s="84"/>
      <c r="F65" s="77">
        <v>-277439</v>
      </c>
      <c r="G65" s="80"/>
      <c r="H65" s="98">
        <v>0</v>
      </c>
    </row>
    <row r="66" spans="1:8" ht="5.0999999999999996" customHeight="1" x14ac:dyDescent="0.4">
      <c r="A66" s="67"/>
      <c r="B66" s="68"/>
      <c r="C66" s="68"/>
      <c r="D66" s="69"/>
      <c r="E66" s="84"/>
      <c r="F66" s="71"/>
      <c r="G66" s="80"/>
      <c r="H66" s="71"/>
    </row>
    <row r="67" spans="1:8" ht="20.65" customHeight="1" x14ac:dyDescent="0.4">
      <c r="A67" s="67" t="s">
        <v>137</v>
      </c>
      <c r="B67" s="68"/>
      <c r="C67" s="68"/>
      <c r="D67" s="69"/>
      <c r="E67" s="84"/>
      <c r="F67" s="77">
        <f>SUM(F53:F66)</f>
        <v>-122394859</v>
      </c>
      <c r="G67" s="80"/>
      <c r="H67" s="77">
        <f>SUM(H53:H66)</f>
        <v>71266973</v>
      </c>
    </row>
    <row r="68" spans="1:8" ht="8.1" customHeight="1" x14ac:dyDescent="0.4">
      <c r="A68" s="68"/>
      <c r="B68" s="68"/>
      <c r="C68" s="68"/>
      <c r="D68" s="69"/>
      <c r="E68" s="84"/>
      <c r="F68" s="71"/>
      <c r="G68" s="80"/>
      <c r="H68" s="71"/>
    </row>
    <row r="69" spans="1:8" ht="21.75" customHeight="1" x14ac:dyDescent="0.4">
      <c r="A69" s="67" t="s">
        <v>138</v>
      </c>
      <c r="B69" s="68"/>
      <c r="C69" s="68"/>
      <c r="D69" s="69"/>
      <c r="E69" s="84"/>
      <c r="F69" s="71"/>
      <c r="G69" s="80"/>
      <c r="H69" s="71"/>
    </row>
    <row r="70" spans="1:8" ht="20.65" customHeight="1" x14ac:dyDescent="0.4">
      <c r="B70" s="83" t="s">
        <v>139</v>
      </c>
      <c r="C70" s="83"/>
      <c r="D70" s="69"/>
      <c r="E70" s="84"/>
      <c r="F70" s="85">
        <v>-41827827</v>
      </c>
      <c r="G70" s="80"/>
      <c r="H70" s="85">
        <v>-35002544.850000001</v>
      </c>
    </row>
    <row r="71" spans="1:8" ht="20.65" customHeight="1" x14ac:dyDescent="0.4">
      <c r="B71" s="96" t="s">
        <v>140</v>
      </c>
      <c r="C71" s="68"/>
      <c r="D71" s="69"/>
      <c r="E71" s="84"/>
      <c r="F71" s="85">
        <v>-135720338</v>
      </c>
      <c r="G71" s="80"/>
      <c r="H71" s="85">
        <v>-109929733.86</v>
      </c>
    </row>
    <row r="72" spans="1:8" ht="20.65" customHeight="1" x14ac:dyDescent="0.4">
      <c r="B72" s="68" t="s">
        <v>141</v>
      </c>
      <c r="C72" s="68"/>
      <c r="D72" s="69">
        <v>15</v>
      </c>
      <c r="E72" s="84"/>
      <c r="F72" s="77">
        <v>-263999843</v>
      </c>
      <c r="G72" s="80"/>
      <c r="H72" s="98">
        <v>-197999912.40000001</v>
      </c>
    </row>
    <row r="73" spans="1:8" ht="5.0999999999999996" customHeight="1" x14ac:dyDescent="0.4">
      <c r="A73" s="68"/>
      <c r="B73" s="68"/>
      <c r="C73" s="68"/>
      <c r="D73" s="69"/>
      <c r="E73" s="84"/>
      <c r="F73" s="71"/>
      <c r="G73" s="80"/>
      <c r="H73" s="71"/>
    </row>
    <row r="74" spans="1:8" ht="20.65" customHeight="1" x14ac:dyDescent="0.4">
      <c r="A74" s="67" t="s">
        <v>142</v>
      </c>
      <c r="B74" s="68"/>
      <c r="C74" s="68"/>
      <c r="D74" s="69"/>
      <c r="E74" s="84"/>
      <c r="F74" s="77">
        <f>SUM(F70:F72)</f>
        <v>-441548008</v>
      </c>
      <c r="G74" s="80"/>
      <c r="H74" s="77">
        <f>SUM(H70:H72)</f>
        <v>-342932191.11000001</v>
      </c>
    </row>
    <row r="75" spans="1:8" ht="8.1" customHeight="1" x14ac:dyDescent="0.4">
      <c r="A75" s="67"/>
      <c r="B75" s="68"/>
      <c r="C75" s="68"/>
      <c r="D75" s="69"/>
      <c r="E75" s="84"/>
      <c r="F75" s="71"/>
      <c r="G75" s="80"/>
      <c r="H75" s="71"/>
    </row>
    <row r="76" spans="1:8" ht="20.65" customHeight="1" x14ac:dyDescent="0.4">
      <c r="A76" s="99" t="s">
        <v>143</v>
      </c>
      <c r="B76" s="68"/>
      <c r="C76" s="68"/>
      <c r="D76" s="69"/>
      <c r="E76" s="84"/>
      <c r="F76" s="86">
        <f>F74+F67+F42</f>
        <v>-29686159</v>
      </c>
      <c r="G76" s="80"/>
      <c r="H76" s="86">
        <f>H74+H67+H42</f>
        <v>25988426.889999986</v>
      </c>
    </row>
    <row r="77" spans="1:8" ht="20.65" customHeight="1" x14ac:dyDescent="0.4">
      <c r="A77" s="96" t="s">
        <v>144</v>
      </c>
      <c r="C77" s="68"/>
      <c r="D77" s="69"/>
      <c r="E77" s="84"/>
      <c r="F77" s="92">
        <v>177186845</v>
      </c>
      <c r="G77" s="80"/>
      <c r="H77" s="92">
        <v>95093333</v>
      </c>
    </row>
    <row r="78" spans="1:8" ht="5.0999999999999996" customHeight="1" x14ac:dyDescent="0.4">
      <c r="A78" s="100"/>
      <c r="B78" s="68"/>
      <c r="C78" s="68"/>
      <c r="D78" s="69"/>
      <c r="E78" s="84"/>
      <c r="F78" s="86"/>
      <c r="G78" s="80"/>
      <c r="H78" s="86"/>
    </row>
    <row r="79" spans="1:8" ht="20.65" customHeight="1" thickBot="1" x14ac:dyDescent="0.45">
      <c r="A79" s="99" t="s">
        <v>145</v>
      </c>
      <c r="B79" s="68"/>
      <c r="C79" s="68"/>
      <c r="D79" s="69"/>
      <c r="E79" s="84"/>
      <c r="F79" s="101">
        <f>SUM(F76:F78)</f>
        <v>147500686</v>
      </c>
      <c r="G79" s="80"/>
      <c r="H79" s="101">
        <f>SUM(H76:H78)</f>
        <v>121081759.88999999</v>
      </c>
    </row>
    <row r="80" spans="1:8" ht="8.1" customHeight="1" thickTop="1" x14ac:dyDescent="0.4">
      <c r="A80" s="99"/>
      <c r="B80" s="68"/>
      <c r="C80" s="68"/>
      <c r="D80" s="69"/>
      <c r="E80" s="84"/>
      <c r="F80" s="102"/>
      <c r="G80" s="80"/>
      <c r="H80" s="102"/>
    </row>
    <row r="81" spans="1:10" ht="20.65" customHeight="1" x14ac:dyDescent="0.4">
      <c r="A81" s="103" t="s">
        <v>146</v>
      </c>
      <c r="B81" s="103"/>
      <c r="C81" s="104"/>
      <c r="D81" s="69"/>
      <c r="E81" s="84"/>
      <c r="F81" s="105"/>
      <c r="G81" s="80"/>
      <c r="H81" s="105"/>
    </row>
    <row r="82" spans="1:10" ht="5.0999999999999996" customHeight="1" x14ac:dyDescent="0.4">
      <c r="A82" s="106"/>
      <c r="B82" s="103"/>
      <c r="C82" s="107"/>
      <c r="D82" s="69"/>
      <c r="E82" s="84"/>
      <c r="F82" s="108"/>
      <c r="G82" s="80"/>
      <c r="H82" s="108"/>
    </row>
    <row r="83" spans="1:10" ht="20.65" customHeight="1" x14ac:dyDescent="0.4">
      <c r="A83" s="99" t="s">
        <v>147</v>
      </c>
      <c r="B83" s="68"/>
      <c r="C83" s="68"/>
      <c r="D83" s="69"/>
      <c r="E83" s="84"/>
      <c r="F83" s="71"/>
      <c r="G83" s="80"/>
      <c r="H83" s="71"/>
    </row>
    <row r="84" spans="1:10" ht="20.65" customHeight="1" x14ac:dyDescent="0.4">
      <c r="A84" s="96"/>
      <c r="B84" s="68" t="s">
        <v>148</v>
      </c>
      <c r="C84" s="68"/>
      <c r="D84" s="69">
        <v>11</v>
      </c>
      <c r="E84" s="84"/>
      <c r="F84" s="71">
        <v>147440867</v>
      </c>
      <c r="G84" s="80"/>
      <c r="H84" s="71">
        <v>151105224</v>
      </c>
    </row>
    <row r="85" spans="1:10" ht="20.65" customHeight="1" x14ac:dyDescent="0.4">
      <c r="A85" s="67"/>
      <c r="B85" s="68" t="s">
        <v>149</v>
      </c>
      <c r="C85" s="109"/>
      <c r="D85" s="68"/>
      <c r="E85" s="84"/>
      <c r="F85" s="71"/>
      <c r="G85" s="80"/>
      <c r="H85" s="71"/>
    </row>
    <row r="86" spans="1:10" ht="20.65" customHeight="1" x14ac:dyDescent="0.4">
      <c r="A86" s="67"/>
      <c r="B86" s="96"/>
      <c r="C86" s="68" t="s">
        <v>150</v>
      </c>
      <c r="D86" s="110">
        <v>11</v>
      </c>
      <c r="E86" s="84"/>
      <c r="F86" s="71">
        <v>94084004</v>
      </c>
      <c r="G86" s="80"/>
      <c r="H86" s="71">
        <v>46961768</v>
      </c>
    </row>
    <row r="87" spans="1:10" ht="20.85" customHeight="1" x14ac:dyDescent="0.4">
      <c r="A87" s="96"/>
      <c r="B87" s="68" t="s">
        <v>151</v>
      </c>
      <c r="C87" s="68"/>
      <c r="D87" s="111"/>
      <c r="E87" s="84"/>
      <c r="F87" s="71">
        <v>16943457</v>
      </c>
      <c r="G87" s="80"/>
      <c r="H87" s="71">
        <v>11780857.980000002</v>
      </c>
      <c r="J87" s="112"/>
    </row>
    <row r="88" spans="1:10" ht="23.25" customHeight="1" x14ac:dyDescent="0.4">
      <c r="A88" s="96"/>
      <c r="B88" s="68"/>
      <c r="C88" s="68"/>
      <c r="D88" s="111"/>
      <c r="E88" s="84"/>
      <c r="F88" s="71"/>
      <c r="G88" s="80"/>
      <c r="H88" s="71"/>
    </row>
    <row r="89" spans="1:10" ht="21.75" customHeight="1" x14ac:dyDescent="0.4">
      <c r="A89" s="113" t="str">
        <f>'TH 7'!A25</f>
        <v>หมายเหตุประกอบข้อมูลทางการเงินเป็นส่วนหนึ่งของข้อมูลทางการเงินระหว่างกาลนี้</v>
      </c>
      <c r="B89" s="113"/>
      <c r="C89" s="113"/>
      <c r="D89" s="113"/>
      <c r="E89" s="113"/>
      <c r="F89" s="114"/>
      <c r="G89" s="113"/>
      <c r="H89" s="114"/>
    </row>
  </sheetData>
  <mergeCells count="1">
    <mergeCell ref="A44:H44"/>
  </mergeCells>
  <pageMargins left="0.8" right="0.7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 2-4</vt:lpstr>
      <vt:lpstr>TH 5(3M)</vt:lpstr>
      <vt:lpstr>TH 6 (6M)</vt:lpstr>
      <vt:lpstr>TH 7</vt:lpstr>
      <vt:lpstr>TH 8-9</vt:lpstr>
      <vt:lpstr>'TH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Poonyavedsoonton (TH)</dc:creator>
  <cp:lastModifiedBy>Benjamas Poonyavedsoonton (TH)</cp:lastModifiedBy>
  <cp:lastPrinted>2025-08-11T02:13:26Z</cp:lastPrinted>
  <dcterms:created xsi:type="dcterms:W3CDTF">2025-08-08T03:28:46Z</dcterms:created>
  <dcterms:modified xsi:type="dcterms:W3CDTF">2025-08-11T02:54:10Z</dcterms:modified>
</cp:coreProperties>
</file>