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NutritionSCGroup/Shared Documents/Nutrition SC Group/Nutrition SC Public Company Limited/2025/2025_Q2/Convert file งบ/"/>
    </mc:Choice>
  </mc:AlternateContent>
  <xr:revisionPtr revIDLastSave="3" documentId="13_ncr:1_{4F8EF59E-F3C0-4089-9610-6FC9D668CDEE}" xr6:coauthVersionLast="47" xr6:coauthVersionMax="47" xr10:uidLastSave="{EEB7121C-4827-4D02-99A2-13A19C8C7166}"/>
  <bookViews>
    <workbookView xWindow="19090" yWindow="-110" windowWidth="19420" windowHeight="10300" tabRatio="824" activeTab="1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ashflow" sheetId="9" r:id="rId5"/>
  </sheets>
  <definedNames>
    <definedName name="CIQWBGuid" hidden="1">"39c12714-aae0-4ea9-ad65-c0d0d91c7d0e"</definedName>
    <definedName name="CIQWBInfo" hidden="1">"{ ""CIQVersion"":""9.51.3510.3078"" }"</definedName>
    <definedName name="_xlnm.Print_Area" localSheetId="0">BS!$A$1:$K$78</definedName>
    <definedName name="_xlnm.Print_Area" localSheetId="4">Cashflow!$A$1:$K$67</definedName>
    <definedName name="_xlnm.Print_Area" localSheetId="2">Consolidated!$A$1:$T$27</definedName>
    <definedName name="_xlnm.Print_Area" localSheetId="1">'PL '!$A$1:$K$93</definedName>
    <definedName name="_xlnm.Print_Area" localSheetId="3">'The Company only'!$A$1:$Q$25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9" l="1"/>
  <c r="I52" i="9"/>
  <c r="G52" i="9"/>
  <c r="E52" i="9"/>
  <c r="M15" i="7"/>
  <c r="K15" i="7"/>
  <c r="I15" i="7"/>
  <c r="G15" i="7"/>
  <c r="E15" i="7"/>
  <c r="P14" i="7"/>
  <c r="P15" i="7" s="1"/>
  <c r="O14" i="7"/>
  <c r="Q17" i="6"/>
  <c r="K17" i="6"/>
  <c r="I17" i="6"/>
  <c r="G17" i="6"/>
  <c r="E17" i="6"/>
  <c r="O16" i="6"/>
  <c r="S16" i="6" s="1"/>
  <c r="K23" i="7"/>
  <c r="M25" i="6"/>
  <c r="E25" i="6"/>
  <c r="E20" i="7"/>
  <c r="E23" i="7" s="1"/>
  <c r="G20" i="7"/>
  <c r="G23" i="7" s="1"/>
  <c r="I20" i="7"/>
  <c r="I23" i="7" s="1"/>
  <c r="K20" i="7"/>
  <c r="P22" i="7"/>
  <c r="P21" i="7"/>
  <c r="O19" i="7"/>
  <c r="O18" i="7"/>
  <c r="O22" i="7"/>
  <c r="O21" i="7"/>
  <c r="O17" i="7"/>
  <c r="O12" i="7"/>
  <c r="O11" i="7"/>
  <c r="O10" i="7"/>
  <c r="E22" i="6"/>
  <c r="G22" i="6"/>
  <c r="G25" i="6" s="1"/>
  <c r="I22" i="6"/>
  <c r="I25" i="6" s="1"/>
  <c r="K22" i="6"/>
  <c r="K25" i="6" s="1"/>
  <c r="M22" i="6"/>
  <c r="O24" i="6"/>
  <c r="S24" i="6" s="1"/>
  <c r="O23" i="6"/>
  <c r="S23" i="6" s="1"/>
  <c r="I65" i="5"/>
  <c r="I68" i="5" s="1"/>
  <c r="I70" i="5" s="1"/>
  <c r="K64" i="5"/>
  <c r="I64" i="5"/>
  <c r="G64" i="5"/>
  <c r="E64" i="5"/>
  <c r="K58" i="5"/>
  <c r="K65" i="5" s="1"/>
  <c r="K68" i="5" s="1"/>
  <c r="K70" i="5" s="1"/>
  <c r="I58" i="5"/>
  <c r="G58" i="5"/>
  <c r="E58" i="5"/>
  <c r="K18" i="5"/>
  <c r="I18" i="5"/>
  <c r="G18" i="5"/>
  <c r="E18" i="5"/>
  <c r="E19" i="5" s="1"/>
  <c r="E22" i="5" s="1"/>
  <c r="E24" i="5" s="1"/>
  <c r="K12" i="5"/>
  <c r="I12" i="5"/>
  <c r="G12" i="5"/>
  <c r="G19" i="5" s="1"/>
  <c r="G22" i="5" s="1"/>
  <c r="G24" i="5" s="1"/>
  <c r="E12" i="5"/>
  <c r="E65" i="5" l="1"/>
  <c r="E68" i="5" s="1"/>
  <c r="G65" i="5"/>
  <c r="G68" i="5" s="1"/>
  <c r="E70" i="5"/>
  <c r="E9" i="9"/>
  <c r="G70" i="5"/>
  <c r="M13" i="6" s="1"/>
  <c r="G9" i="9"/>
  <c r="G25" i="9" s="1"/>
  <c r="G34" i="9" s="1"/>
  <c r="K19" i="5"/>
  <c r="K22" i="5" s="1"/>
  <c r="K24" i="5" s="1"/>
  <c r="I19" i="5"/>
  <c r="I22" i="5" s="1"/>
  <c r="I24" i="5" s="1"/>
  <c r="I9" i="9"/>
  <c r="I25" i="9" s="1"/>
  <c r="I34" i="9" s="1"/>
  <c r="K9" i="9"/>
  <c r="K25" i="9" s="1"/>
  <c r="K34" i="9" s="1"/>
  <c r="M20" i="7"/>
  <c r="M23" i="7" s="1"/>
  <c r="E84" i="5"/>
  <c r="P19" i="7"/>
  <c r="K13" i="7"/>
  <c r="I13" i="7"/>
  <c r="G13" i="7"/>
  <c r="E13" i="7"/>
  <c r="P12" i="7"/>
  <c r="O14" i="6"/>
  <c r="S14" i="6" s="1"/>
  <c r="O21" i="6"/>
  <c r="S21" i="6" s="1"/>
  <c r="Q15" i="6"/>
  <c r="K15" i="6"/>
  <c r="I15" i="6"/>
  <c r="G15" i="6"/>
  <c r="E15" i="6"/>
  <c r="Q20" i="6"/>
  <c r="Q22" i="6" s="1"/>
  <c r="Q25" i="6" s="1"/>
  <c r="K26" i="1"/>
  <c r="I26" i="1"/>
  <c r="E26" i="1"/>
  <c r="G26" i="1"/>
  <c r="E17" i="1"/>
  <c r="M13" i="7"/>
  <c r="G79" i="5" l="1"/>
  <c r="G77" i="5" s="1"/>
  <c r="G74" i="5"/>
  <c r="G84" i="5" s="1"/>
  <c r="I77" i="5"/>
  <c r="I74" i="5"/>
  <c r="I82" i="5" s="1"/>
  <c r="E74" i="5"/>
  <c r="E79" i="5"/>
  <c r="E77" i="5" s="1"/>
  <c r="K77" i="5"/>
  <c r="K74" i="5"/>
  <c r="K82" i="5" s="1"/>
  <c r="P17" i="7"/>
  <c r="P10" i="7"/>
  <c r="O19" i="6"/>
  <c r="O12" i="6"/>
  <c r="K56" i="9" l="1"/>
  <c r="I56" i="9"/>
  <c r="G56" i="9"/>
  <c r="E56" i="9"/>
  <c r="E38" i="5" l="1"/>
  <c r="K45" i="1"/>
  <c r="I45" i="1"/>
  <c r="E45" i="1"/>
  <c r="G45" i="1"/>
  <c r="K17" i="1"/>
  <c r="I17" i="1"/>
  <c r="G17" i="1"/>
  <c r="S19" i="6" l="1"/>
  <c r="S12" i="6"/>
  <c r="K66" i="1" l="1"/>
  <c r="K68" i="1" s="1"/>
  <c r="I66" i="1"/>
  <c r="I68" i="1" s="1"/>
  <c r="G66" i="1"/>
  <c r="G68" i="1" s="1"/>
  <c r="E66" i="1"/>
  <c r="E68" i="1" s="1"/>
  <c r="K49" i="1"/>
  <c r="I49" i="1"/>
  <c r="I50" i="1" s="1"/>
  <c r="G49" i="1"/>
  <c r="E49" i="1"/>
  <c r="E50" i="1" l="1"/>
  <c r="E69" i="1" s="1"/>
  <c r="G50" i="1"/>
  <c r="G69" i="1" s="1"/>
  <c r="I27" i="1"/>
  <c r="K27" i="1"/>
  <c r="E27" i="1"/>
  <c r="K50" i="1"/>
  <c r="K69" i="1" s="1"/>
  <c r="I69" i="1"/>
  <c r="I37" i="9"/>
  <c r="G27" i="1"/>
  <c r="E25" i="9"/>
  <c r="I57" i="9" l="1"/>
  <c r="I60" i="9" s="1"/>
  <c r="E34" i="9"/>
  <c r="E37" i="9" s="1"/>
  <c r="E57" i="9" s="1"/>
  <c r="E60" i="9" s="1"/>
  <c r="K37" i="9"/>
  <c r="G28" i="5"/>
  <c r="G37" i="9"/>
  <c r="G57" i="9" l="1"/>
  <c r="G60" i="9" s="1"/>
  <c r="K57" i="9"/>
  <c r="K60" i="9" s="1"/>
  <c r="E28" i="5"/>
  <c r="I28" i="5"/>
  <c r="I36" i="5" s="1"/>
  <c r="K31" i="5"/>
  <c r="P11" i="7" s="1"/>
  <c r="P13" i="7" s="1"/>
  <c r="K28" i="5"/>
  <c r="K36" i="5" s="1"/>
  <c r="G33" i="5"/>
  <c r="G31" i="5" s="1"/>
  <c r="M15" i="6"/>
  <c r="M17" i="6" s="1"/>
  <c r="G38" i="5"/>
  <c r="I31" i="5"/>
  <c r="E33" i="5"/>
  <c r="P18" i="7" l="1"/>
  <c r="P20" i="7" s="1"/>
  <c r="P23" i="7" s="1"/>
  <c r="O20" i="6"/>
  <c r="O22" i="6" s="1"/>
  <c r="O25" i="6" s="1"/>
  <c r="O13" i="6"/>
  <c r="O15" i="6" s="1"/>
  <c r="O17" i="6" s="1"/>
  <c r="E31" i="5"/>
  <c r="S20" i="6" l="1"/>
  <c r="S22" i="6" s="1"/>
  <c r="S25" i="6" s="1"/>
  <c r="S13" i="6"/>
  <c r="S15" i="6" s="1"/>
  <c r="S17" i="6" s="1"/>
</calcChain>
</file>

<file path=xl/sharedStrings.xml><?xml version="1.0" encoding="utf-8"?>
<sst xmlns="http://schemas.openxmlformats.org/spreadsheetml/2006/main" count="315" uniqueCount="176">
  <si>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</si>
  <si>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</si>
  <si>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</si>
  <si>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</si>
  <si>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</si>
  <si>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</si>
  <si>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</si>
  <si>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</si>
  <si>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</si>
  <si>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</si>
  <si>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</si>
  <si>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</si>
  <si>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</si>
  <si>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</si>
  <si>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</si>
  <si>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</si>
  <si>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</si>
  <si>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</si>
  <si>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</si>
  <si>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</si>
  <si>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</si>
  <si>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</si>
  <si>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</si>
  <si>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</si>
  <si>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</si>
  <si>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</si>
  <si>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</si>
  <si>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</si>
  <si>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</si>
  <si>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</si>
  <si>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</si>
  <si>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</si>
  <si>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</si>
  <si>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</si>
  <si>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</si>
  <si>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</si>
  <si>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</si>
  <si>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</si>
  <si>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</si>
  <si>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</si>
  <si>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</si>
  <si>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</si>
  <si>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</si>
  <si>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</si>
  <si>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</si>
  <si>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</si>
  <si>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</si>
  <si>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cost</t>
  </si>
  <si>
    <t>Income tax expenses</t>
  </si>
  <si>
    <t>Equity holders of the Company</t>
  </si>
  <si>
    <t>Other comprehensive income: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</si>
  <si>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</si>
  <si>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</si>
  <si>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</si>
  <si>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</si>
  <si>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</si>
  <si>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</si>
  <si>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</si>
  <si>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</si>
  <si>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</si>
  <si>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</si>
  <si>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</si>
  <si>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</si>
  <si>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</si>
  <si>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</si>
  <si>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</si>
  <si>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Net foreign exchange difference</t>
  </si>
  <si>
    <t xml:space="preserve">Supplemental cash flows information </t>
  </si>
  <si>
    <t>Statement of changes in shareholders' equity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</si>
  <si>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</si>
  <si>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</si>
  <si>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</si>
  <si>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</si>
  <si>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</si>
  <si>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</si>
  <si>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</si>
  <si>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</si>
  <si>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</si>
  <si>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</si>
  <si>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</si>
  <si>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</si>
  <si>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</si>
  <si>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</si>
  <si>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subsidiaries</t>
  </si>
  <si>
    <t>Statement of changes in shareholders' equity (continued)</t>
  </si>
  <si>
    <t>(Unit: Thousand Baht)</t>
  </si>
  <si>
    <t>Total comprehensive income for the period</t>
  </si>
  <si>
    <t>Profit for the period</t>
  </si>
  <si>
    <t>(Unaudited</t>
  </si>
  <si>
    <t>but reviewed)</t>
  </si>
  <si>
    <t>(Unaudited but reviewed)</t>
  </si>
  <si>
    <t>Nutrition SC Public Company Limited and its subsidiaries</t>
  </si>
  <si>
    <t>Derivative assets</t>
  </si>
  <si>
    <t>Trade and other current receivables</t>
  </si>
  <si>
    <t>-</t>
  </si>
  <si>
    <t xml:space="preserve">Intangible assets </t>
  </si>
  <si>
    <t>Trade and other current payables</t>
  </si>
  <si>
    <t>Share premium from share swap</t>
  </si>
  <si>
    <t>Balance as at 1 January 2024</t>
  </si>
  <si>
    <t>Balance as at 1 January 2025</t>
  </si>
  <si>
    <t xml:space="preserve">   Depreciation</t>
  </si>
  <si>
    <t xml:space="preserve">   Amortisation of intangible assets</t>
  </si>
  <si>
    <t xml:space="preserve">   Unrealised loss (gain) from foreign exchange </t>
  </si>
  <si>
    <t>Cash received from interest income</t>
  </si>
  <si>
    <t>2,3</t>
  </si>
  <si>
    <t>Earnings per share</t>
  </si>
  <si>
    <t>Basic earnings per share</t>
  </si>
  <si>
    <t>(Unit: Baht)</t>
  </si>
  <si>
    <t>Other current financial assets</t>
  </si>
  <si>
    <t>Non-current provision for employee benefits</t>
  </si>
  <si>
    <t>Sales</t>
  </si>
  <si>
    <t>from share swap</t>
  </si>
  <si>
    <t>Other non-current assets</t>
  </si>
  <si>
    <t>Finance income</t>
  </si>
  <si>
    <t xml:space="preserve">   Other non-current assets</t>
  </si>
  <si>
    <t>2,9</t>
  </si>
  <si>
    <t>2,8.2</t>
  </si>
  <si>
    <t xml:space="preserve">   Depreciation of right-of-use assets</t>
  </si>
  <si>
    <t>31 December 2024</t>
  </si>
  <si>
    <t>(Audited)</t>
  </si>
  <si>
    <t>Other comprehensive income for the period</t>
  </si>
  <si>
    <t xml:space="preserve">   Profit attributable to equity holders</t>
  </si>
  <si>
    <t xml:space="preserve">      of the Company</t>
  </si>
  <si>
    <t>Statement of comprehensive income</t>
  </si>
  <si>
    <t>Profit or loss:</t>
  </si>
  <si>
    <t xml:space="preserve"> - statutory reserve</t>
  </si>
  <si>
    <t xml:space="preserve">Operating profit </t>
  </si>
  <si>
    <t>Profit before income tax expenses</t>
  </si>
  <si>
    <t>Corporate income tax payable</t>
  </si>
  <si>
    <t>Loss on exchange</t>
  </si>
  <si>
    <t>Profit or loss attributable to:</t>
  </si>
  <si>
    <t>Cash flows statement</t>
  </si>
  <si>
    <t>Cash flows statement (continued)</t>
  </si>
  <si>
    <t xml:space="preserve">   net cash provided by (paid from) operating activities</t>
  </si>
  <si>
    <t xml:space="preserve">   Expected credit loss (reversal)</t>
  </si>
  <si>
    <t xml:space="preserve">   Reduce cost to net realisable value (reversal)</t>
  </si>
  <si>
    <t xml:space="preserve">   Trade and other current receivables</t>
  </si>
  <si>
    <t xml:space="preserve">   Trade and other current payables</t>
  </si>
  <si>
    <t xml:space="preserve">   Cash paid for interest</t>
  </si>
  <si>
    <t xml:space="preserve">   Cash paid for income tax</t>
  </si>
  <si>
    <t>Net cash flows from operating activities</t>
  </si>
  <si>
    <t xml:space="preserve">Increase (decrease) in other current financial assets </t>
  </si>
  <si>
    <t>Cash paid for acquisition of plant and equipment</t>
  </si>
  <si>
    <t>Net increase in cash and cash equivalents</t>
  </si>
  <si>
    <t>Cash and cash equivalents at the beginning of period</t>
  </si>
  <si>
    <t>Cash and cash equivalents at the end of period</t>
  </si>
  <si>
    <t xml:space="preserve">Non-cash transactions consist of: </t>
  </si>
  <si>
    <t xml:space="preserve">   Increase in accounts payable for purchasing equipment</t>
  </si>
  <si>
    <t>Statement of financial position</t>
  </si>
  <si>
    <t>Statement of financial position (continued)</t>
  </si>
  <si>
    <t>Cash paid for lease liabilities</t>
  </si>
  <si>
    <t>As at 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</si>
  <si>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</si>
  <si>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</si>
  <si>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</si>
  <si>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</si>
  <si>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Derivative liabilities</t>
  </si>
  <si>
    <t>Stock dividend paid (Note 11)</t>
  </si>
  <si>
    <t xml:space="preserve">      derivative assets</t>
  </si>
  <si>
    <t xml:space="preserve">   Loss (gain) from changes in fair value of </t>
  </si>
  <si>
    <t>30 June 2025</t>
  </si>
  <si>
    <t xml:space="preserve">        of Baht 0.50 each)</t>
  </si>
  <si>
    <t xml:space="preserve">      (31 December 2024: 100,000,000 ordinary shares </t>
  </si>
  <si>
    <t xml:space="preserve">     132,000,000 ordinary shares of Baht 0.50 each </t>
  </si>
  <si>
    <t>Loss (gain) on exchange</t>
  </si>
  <si>
    <t>Cash dividend paid (Note 14)</t>
  </si>
  <si>
    <t xml:space="preserve">   Loss on write-off of equipment</t>
  </si>
  <si>
    <t xml:space="preserve">   Stock dividend paid</t>
  </si>
  <si>
    <t>Cash dividend paid</t>
  </si>
  <si>
    <t>Net cash flows used in investing activities</t>
  </si>
  <si>
    <t>Net cash flows used in financing activities</t>
  </si>
  <si>
    <t>The accompanying notes to interim financial statements are an integral part of the financial statements.</t>
  </si>
  <si>
    <t>Cash received from long-term loans to related party</t>
  </si>
  <si>
    <t xml:space="preserve">   Provision for employee benefits</t>
  </si>
  <si>
    <t>(Restated)</t>
  </si>
  <si>
    <t>Dividend paid (Note 11,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</si>
</sst>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[$-809]dd\ mmmm\ yyyy;@"/>
    <numFmt numFmtId="167" formatCode="#,##0\ ;\(#,##0\)"/>
    <numFmt numFmtId="168" formatCode="#,##0.00\ ;\(#,##0.0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color rgb="FFFF0000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i/>
      <sz val="12"/>
      <color rgb="FFFF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1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10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37" fontId="9" fillId="0" borderId="0" xfId="2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6" fontId="10" fillId="0" borderId="1" xfId="0" quotePrefix="1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0" fillId="0" borderId="0" xfId="0" quotePrefix="1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4" fontId="10" fillId="0" borderId="4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2" xfId="0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164" fontId="10" fillId="0" borderId="4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4" fontId="10" fillId="0" borderId="3" xfId="1" applyNumberFormat="1" applyFont="1" applyFill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7" fontId="10" fillId="0" borderId="0" xfId="5" applyNumberFormat="1" applyFont="1" applyAlignment="1">
      <alignment vertical="center"/>
    </xf>
    <xf numFmtId="0" fontId="11" fillId="0" borderId="0" xfId="5" applyFont="1" applyAlignment="1">
      <alignment horizontal="center" vertical="center"/>
    </xf>
    <xf numFmtId="167" fontId="10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right" vertical="center"/>
    </xf>
    <xf numFmtId="0" fontId="10" fillId="0" borderId="0" xfId="5" applyFont="1" applyAlignment="1">
      <alignment vertical="center"/>
    </xf>
    <xf numFmtId="0" fontId="11" fillId="0" borderId="0" xfId="6" applyFont="1" applyAlignment="1">
      <alignment horizontal="center" vertical="center"/>
    </xf>
    <xf numFmtId="168" fontId="10" fillId="0" borderId="4" xfId="6" applyNumberFormat="1" applyFont="1" applyBorder="1" applyAlignment="1">
      <alignment vertical="center"/>
    </xf>
    <xf numFmtId="168" fontId="11" fillId="0" borderId="0" xfId="6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1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0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9">
    <cellStyle name="0,0_x000d__x000a_NA_x000d__x000a_" xfId="7" xr:uid="{40AAE055-C34F-4DDF-816E-95E60B5931A1}"/>
    <cellStyle name="Comma" xfId="1" builtinId="3"/>
    <cellStyle name="Normal" xfId="0" builtinId="0"/>
    <cellStyle name="Normal 10" xfId="3" xr:uid="{B5592A50-1455-4D00-A071-611AEC589BB3}"/>
    <cellStyle name="Normal 14 2" xfId="5" xr:uid="{F9FE2878-1AAB-4A0C-8446-2BC1BE2EDF66}"/>
    <cellStyle name="Normal 2 2 3" xfId="8" xr:uid="{F3212DFA-F003-47B6-B12D-55EC90499A2A}"/>
    <cellStyle name="Normal 3 2" xfId="4" xr:uid="{522D0702-8531-494B-87C4-DCB1BF7D6C89}"/>
    <cellStyle name="Normal_BS - E" xfId="2" xr:uid="{00000000-0005-0000-0000-000002000000}"/>
    <cellStyle name="Normal_Template-Bs&amp;plt" xfId="6" xr:uid="{F83C95A9-CCE7-43C2-96ED-99FE0486AA31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232244</xdr:colOff>
      <xdr:row>257</xdr:row>
      <xdr:rowOff>261462</xdr:rowOff>
    </xdr:from>
    <xdr:to>
      <xdr:col>7</xdr:col>
      <xdr:colOff>42523</xdr:colOff>
      <xdr:row>260</xdr:row>
      <xdr:rowOff>233251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3215640</xdr:colOff>
      <xdr:row>230</xdr:row>
      <xdr:rowOff>43810</xdr:rowOff>
    </xdr:from>
    <xdr:to>
      <xdr:col>6</xdr:col>
      <xdr:colOff>760431</xdr:colOff>
      <xdr:row>232</xdr:row>
      <xdr:rowOff>226241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886F3AD-2AA9-47D5-8BDF-4BF62D934C79}"/>
            </a:ext>
          </a:extLst>
        </xdr:cNvPr>
        <xdr:cNvSpPr txBox="1">
          <a:spLocks noChangeArrowheads="1"/>
        </xdr:cNvSpPr>
      </xdr:nvSpPr>
      <xdr:spPr bwMode="auto">
        <a:xfrm>
          <a:off x="3361690" y="72005371"/>
          <a:ext cx="2863850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view="pageBreakPreview" zoomScale="70" zoomScaleNormal="85" zoomScaleSheetLayoutView="70" workbookViewId="0">
      <selection activeCell="H69" sqref="H69"/>
    </sheetView>
  </sheetViews>
  <sheetFormatPr defaultColWidth="10.81640625" defaultRowHeight="23.25" customHeight="1"/>
  <cols>
    <col min="1" max="1" width="50.453125" style="25" customWidth="1"/>
    <col min="2" max="2" width="1.81640625" style="26" customWidth="1"/>
    <col min="3" max="3" width="7.26953125" style="27" customWidth="1"/>
    <col min="4" max="4" width="1.81640625" style="26" customWidth="1"/>
    <col min="5" max="5" width="20.54296875" style="26" customWidth="1"/>
    <col min="6" max="6" width="1.81640625" style="26" customWidth="1"/>
    <col min="7" max="7" width="20.54296875" style="26" customWidth="1"/>
    <col min="8" max="8" width="1.81640625" style="26" customWidth="1"/>
    <col min="9" max="9" width="20.54296875" style="26" customWidth="1"/>
    <col min="10" max="10" width="1.81640625" style="26" customWidth="1"/>
    <col min="11" max="11" width="20.54296875" style="26" customWidth="1"/>
    <col min="12" max="16384" width="10.81640625" style="26"/>
  </cols>
  <sheetData>
    <row r="1" spans="1:11" s="22" customFormat="1" ht="23.25" customHeight="1">
      <c r="A1" s="18" t="s">
        <v>91</v>
      </c>
      <c r="B1" s="19"/>
      <c r="C1" s="20"/>
      <c r="D1" s="21"/>
      <c r="E1" s="21"/>
      <c r="F1" s="21"/>
      <c r="G1" s="21"/>
      <c r="H1" s="21"/>
      <c r="I1" s="21"/>
      <c r="J1" s="21"/>
      <c r="K1" s="21"/>
    </row>
    <row r="2" spans="1:11" s="22" customFormat="1" ht="23.25" customHeight="1">
      <c r="A2" s="18" t="s">
        <v>148</v>
      </c>
      <c r="B2" s="21"/>
      <c r="C2" s="20"/>
      <c r="D2" s="21"/>
      <c r="E2" s="21"/>
      <c r="F2" s="21"/>
      <c r="G2" s="21"/>
      <c r="H2" s="21"/>
      <c r="I2" s="21"/>
      <c r="J2" s="21"/>
      <c r="K2" s="21"/>
    </row>
    <row r="3" spans="1:11" s="22" customFormat="1" ht="23.25" customHeight="1">
      <c r="A3" s="23" t="s">
        <v>151</v>
      </c>
      <c r="B3" s="21"/>
      <c r="C3" s="20"/>
      <c r="D3" s="21"/>
      <c r="E3" s="21"/>
      <c r="F3" s="21"/>
      <c r="G3" s="21"/>
      <c r="H3" s="21"/>
      <c r="I3" s="21"/>
      <c r="J3" s="21"/>
      <c r="K3" s="21"/>
    </row>
    <row r="4" spans="1:11" s="22" customFormat="1" ht="23.25" customHeight="1">
      <c r="B4" s="21"/>
      <c r="C4" s="20"/>
      <c r="D4" s="21"/>
      <c r="E4" s="21"/>
      <c r="F4" s="21"/>
      <c r="G4" s="21"/>
      <c r="H4" s="21"/>
      <c r="I4" s="21"/>
      <c r="J4" s="21"/>
      <c r="K4" s="24" t="s">
        <v>85</v>
      </c>
    </row>
    <row r="5" spans="1:11" ht="23.25" customHeight="1">
      <c r="E5" s="96" t="s">
        <v>0</v>
      </c>
      <c r="F5" s="96"/>
      <c r="G5" s="96"/>
      <c r="H5" s="29"/>
      <c r="I5" s="96" t="s">
        <v>1</v>
      </c>
      <c r="J5" s="96"/>
      <c r="K5" s="96"/>
    </row>
    <row r="6" spans="1:11" ht="23.25" customHeight="1">
      <c r="C6" s="30" t="s">
        <v>2</v>
      </c>
      <c r="E6" s="32" t="s">
        <v>160</v>
      </c>
      <c r="F6" s="31"/>
      <c r="G6" s="32" t="s">
        <v>118</v>
      </c>
      <c r="H6" s="31"/>
      <c r="I6" s="32" t="s">
        <v>160</v>
      </c>
      <c r="J6" s="31"/>
      <c r="K6" s="32" t="s">
        <v>118</v>
      </c>
    </row>
    <row r="7" spans="1:11" ht="23.25" customHeight="1">
      <c r="C7" s="33"/>
      <c r="E7" s="34" t="s">
        <v>88</v>
      </c>
      <c r="F7" s="24"/>
      <c r="G7" s="34" t="s">
        <v>119</v>
      </c>
      <c r="H7" s="24"/>
      <c r="I7" s="34" t="s">
        <v>88</v>
      </c>
      <c r="J7" s="24"/>
      <c r="K7" s="34" t="s">
        <v>119</v>
      </c>
    </row>
    <row r="8" spans="1:11" ht="23.25" customHeight="1">
      <c r="C8" s="35"/>
      <c r="E8" s="34" t="s">
        <v>89</v>
      </c>
      <c r="F8" s="24"/>
      <c r="G8" s="34"/>
      <c r="H8" s="24"/>
      <c r="I8" s="34" t="s">
        <v>89</v>
      </c>
      <c r="J8" s="24"/>
      <c r="K8" s="34"/>
    </row>
    <row r="9" spans="1:11" ht="23.25" customHeight="1">
      <c r="A9" s="18" t="s">
        <v>3</v>
      </c>
      <c r="C9" s="35"/>
    </row>
    <row r="10" spans="1:11" ht="23.25" customHeight="1">
      <c r="A10" s="18" t="s">
        <v>4</v>
      </c>
      <c r="C10" s="35"/>
    </row>
    <row r="11" spans="1:11" ht="23.25" customHeight="1">
      <c r="A11" s="25" t="s">
        <v>5</v>
      </c>
      <c r="B11" s="36"/>
      <c r="C11" s="35"/>
      <c r="E11" s="61">
        <v>251524</v>
      </c>
      <c r="F11" s="61"/>
      <c r="G11" s="61">
        <v>259672</v>
      </c>
      <c r="H11" s="61"/>
      <c r="I11" s="61">
        <v>211120</v>
      </c>
      <c r="J11" s="37"/>
      <c r="K11" s="37">
        <v>226471</v>
      </c>
    </row>
    <row r="12" spans="1:11" ht="23.25" customHeight="1">
      <c r="A12" s="25" t="s">
        <v>93</v>
      </c>
      <c r="C12" s="35" t="s">
        <v>104</v>
      </c>
      <c r="D12" s="37"/>
      <c r="E12" s="61">
        <v>186365</v>
      </c>
      <c r="F12" s="61"/>
      <c r="G12" s="61">
        <v>181403</v>
      </c>
      <c r="H12" s="61"/>
      <c r="I12" s="61">
        <v>157926</v>
      </c>
      <c r="J12" s="37"/>
      <c r="K12" s="37">
        <v>162506</v>
      </c>
    </row>
    <row r="13" spans="1:11" ht="23.25" customHeight="1">
      <c r="A13" s="25" t="s">
        <v>6</v>
      </c>
      <c r="C13" s="35">
        <v>4</v>
      </c>
      <c r="D13" s="37"/>
      <c r="E13" s="61">
        <v>305307</v>
      </c>
      <c r="F13" s="61"/>
      <c r="G13" s="61">
        <v>269948</v>
      </c>
      <c r="H13" s="61"/>
      <c r="I13" s="61">
        <v>285560</v>
      </c>
      <c r="J13" s="37"/>
      <c r="K13" s="37">
        <v>253051</v>
      </c>
    </row>
    <row r="14" spans="1:11" ht="23.25" customHeight="1">
      <c r="A14" s="25" t="s">
        <v>108</v>
      </c>
      <c r="B14" s="36"/>
      <c r="C14" s="35">
        <v>5</v>
      </c>
      <c r="E14" s="61">
        <v>92378</v>
      </c>
      <c r="F14" s="61"/>
      <c r="G14" s="61">
        <v>93353</v>
      </c>
      <c r="H14" s="61"/>
      <c r="I14" s="61">
        <v>80378</v>
      </c>
      <c r="J14" s="37"/>
      <c r="K14" s="37">
        <v>80963</v>
      </c>
    </row>
    <row r="15" spans="1:11" ht="23.25" customHeight="1">
      <c r="A15" s="25" t="s">
        <v>92</v>
      </c>
      <c r="B15" s="36"/>
      <c r="C15" s="35"/>
      <c r="E15" s="61">
        <v>0</v>
      </c>
      <c r="F15" s="61"/>
      <c r="G15" s="61">
        <v>12</v>
      </c>
      <c r="H15" s="61"/>
      <c r="I15" s="61">
        <v>0</v>
      </c>
      <c r="J15" s="37"/>
      <c r="K15" s="37">
        <v>11</v>
      </c>
    </row>
    <row r="16" spans="1:11" ht="23.25" customHeight="1">
      <c r="A16" s="25" t="s">
        <v>7</v>
      </c>
      <c r="C16" s="35"/>
      <c r="E16" s="45">
        <v>51302</v>
      </c>
      <c r="F16" s="61"/>
      <c r="G16" s="45">
        <v>27447</v>
      </c>
      <c r="H16" s="61"/>
      <c r="I16" s="45">
        <v>48282</v>
      </c>
      <c r="J16" s="37"/>
      <c r="K16" s="30">
        <v>23292</v>
      </c>
    </row>
    <row r="17" spans="1:11" ht="23.25" customHeight="1">
      <c r="A17" s="18" t="s">
        <v>8</v>
      </c>
      <c r="C17" s="35"/>
      <c r="E17" s="38">
        <f>SUM(E11:E16)</f>
        <v>886876</v>
      </c>
      <c r="F17" s="37"/>
      <c r="G17" s="38">
        <f>SUM(G11:G16)</f>
        <v>831835</v>
      </c>
      <c r="H17" s="37"/>
      <c r="I17" s="38">
        <f>SUM(I11:I16)</f>
        <v>783266</v>
      </c>
      <c r="J17" s="37"/>
      <c r="K17" s="38">
        <f>SUM(K11:K16)</f>
        <v>746294</v>
      </c>
    </row>
    <row r="18" spans="1:11" ht="23.25" customHeight="1">
      <c r="A18" s="18" t="s">
        <v>9</v>
      </c>
      <c r="C18" s="35"/>
      <c r="E18" s="37"/>
      <c r="F18" s="37"/>
      <c r="G18" s="37"/>
      <c r="H18" s="37"/>
      <c r="I18" s="37"/>
      <c r="J18" s="37"/>
      <c r="K18" s="37"/>
    </row>
    <row r="19" spans="1:11" ht="23.25" customHeight="1">
      <c r="A19" s="25" t="s">
        <v>10</v>
      </c>
      <c r="C19" s="35">
        <v>6</v>
      </c>
      <c r="E19" s="61">
        <v>229000</v>
      </c>
      <c r="F19" s="61"/>
      <c r="G19" s="61">
        <v>229000</v>
      </c>
      <c r="H19" s="61"/>
      <c r="I19" s="61">
        <v>171000</v>
      </c>
      <c r="J19" s="37"/>
      <c r="K19" s="37">
        <v>171000</v>
      </c>
    </row>
    <row r="20" spans="1:11" ht="23.25" customHeight="1">
      <c r="A20" s="25" t="s">
        <v>11</v>
      </c>
      <c r="C20" s="35"/>
      <c r="E20" s="61">
        <v>0</v>
      </c>
      <c r="F20" s="61"/>
      <c r="G20" s="61" t="s">
        <v>94</v>
      </c>
      <c r="H20" s="61"/>
      <c r="I20" s="61">
        <v>142409</v>
      </c>
      <c r="J20" s="37"/>
      <c r="K20" s="37">
        <v>142409</v>
      </c>
    </row>
    <row r="21" spans="1:11" ht="23.25" customHeight="1">
      <c r="A21" s="25" t="s">
        <v>12</v>
      </c>
      <c r="B21" s="22"/>
      <c r="C21" s="35">
        <v>7</v>
      </c>
      <c r="E21" s="61">
        <v>122778</v>
      </c>
      <c r="F21" s="61"/>
      <c r="G21" s="61">
        <v>121800</v>
      </c>
      <c r="H21" s="61"/>
      <c r="I21" s="61">
        <v>54438</v>
      </c>
      <c r="J21" s="37"/>
      <c r="K21" s="37">
        <v>52849</v>
      </c>
    </row>
    <row r="22" spans="1:11" ht="23.25" customHeight="1">
      <c r="A22" s="25" t="s">
        <v>13</v>
      </c>
      <c r="B22" s="22"/>
      <c r="C22" s="35">
        <v>8.1</v>
      </c>
      <c r="E22" s="61">
        <v>94735</v>
      </c>
      <c r="F22" s="61"/>
      <c r="G22" s="61">
        <v>98162</v>
      </c>
      <c r="H22" s="61"/>
      <c r="I22" s="61">
        <v>311565</v>
      </c>
      <c r="J22" s="37"/>
      <c r="K22" s="37">
        <v>321307</v>
      </c>
    </row>
    <row r="23" spans="1:11" ht="23.25" customHeight="1">
      <c r="A23" s="25" t="s">
        <v>95</v>
      </c>
      <c r="B23" s="22"/>
      <c r="C23" s="35"/>
      <c r="E23" s="61">
        <v>1906</v>
      </c>
      <c r="F23" s="61"/>
      <c r="G23" s="61">
        <v>2313</v>
      </c>
      <c r="H23" s="61"/>
      <c r="I23" s="61">
        <v>1748</v>
      </c>
      <c r="J23" s="37"/>
      <c r="K23" s="37">
        <v>2129</v>
      </c>
    </row>
    <row r="24" spans="1:11" ht="23.25" customHeight="1">
      <c r="A24" s="25" t="s">
        <v>14</v>
      </c>
      <c r="B24" s="22"/>
      <c r="C24" s="35"/>
      <c r="E24" s="61">
        <v>5035</v>
      </c>
      <c r="F24" s="61"/>
      <c r="G24" s="61">
        <v>6446</v>
      </c>
      <c r="H24" s="61"/>
      <c r="I24" s="61">
        <v>7504</v>
      </c>
      <c r="J24" s="37"/>
      <c r="K24" s="37">
        <v>7946</v>
      </c>
    </row>
    <row r="25" spans="1:11" ht="23.25" customHeight="1">
      <c r="A25" s="25" t="s">
        <v>112</v>
      </c>
      <c r="B25" s="22"/>
      <c r="C25" s="35"/>
      <c r="E25" s="45">
        <v>1378</v>
      </c>
      <c r="F25" s="61"/>
      <c r="G25" s="45">
        <v>0</v>
      </c>
      <c r="H25" s="61"/>
      <c r="I25" s="45">
        <v>1191</v>
      </c>
      <c r="J25" s="37"/>
      <c r="K25" s="39">
        <v>0</v>
      </c>
    </row>
    <row r="26" spans="1:11" ht="23.25" customHeight="1">
      <c r="A26" s="18" t="s">
        <v>15</v>
      </c>
      <c r="C26" s="35"/>
      <c r="E26" s="38">
        <f>SUM(E18:E25)</f>
        <v>454832</v>
      </c>
      <c r="F26" s="37"/>
      <c r="G26" s="38">
        <f>SUM(G18:G25)</f>
        <v>457721</v>
      </c>
      <c r="H26" s="37"/>
      <c r="I26" s="38">
        <f>SUM(I18:I25)</f>
        <v>689855</v>
      </c>
      <c r="J26" s="37"/>
      <c r="K26" s="38">
        <f>SUM(K18:K25)</f>
        <v>697640</v>
      </c>
    </row>
    <row r="27" spans="1:11" ht="23.25" customHeight="1" thickBot="1">
      <c r="A27" s="18" t="s">
        <v>16</v>
      </c>
      <c r="C27" s="35"/>
      <c r="E27" s="40">
        <f>E17+E26</f>
        <v>1341708</v>
      </c>
      <c r="F27" s="37"/>
      <c r="G27" s="40">
        <f>G17+G26</f>
        <v>1289556</v>
      </c>
      <c r="H27" s="37"/>
      <c r="I27" s="40">
        <f>I17+I26</f>
        <v>1473121</v>
      </c>
      <c r="J27" s="37"/>
      <c r="K27" s="40">
        <f>K17+K26</f>
        <v>1443934</v>
      </c>
    </row>
    <row r="28" spans="1:11" ht="23.25" customHeight="1" thickTop="1">
      <c r="E28" s="41"/>
      <c r="G28" s="41"/>
      <c r="I28" s="41"/>
      <c r="J28" s="41"/>
      <c r="K28" s="41"/>
    </row>
    <row r="29" spans="1:11" ht="23.25" customHeight="1">
      <c r="A29" s="42" t="s">
        <v>171</v>
      </c>
      <c r="B29" s="36"/>
      <c r="E29" s="41"/>
      <c r="G29" s="41"/>
      <c r="I29" s="41"/>
      <c r="J29" s="41"/>
      <c r="K29" s="41"/>
    </row>
    <row r="30" spans="1:11" s="22" customFormat="1" ht="23.25" customHeight="1">
      <c r="A30" s="18" t="s">
        <v>91</v>
      </c>
      <c r="B30" s="19"/>
      <c r="C30" s="20"/>
      <c r="D30" s="21"/>
      <c r="E30" s="21"/>
      <c r="F30" s="21"/>
      <c r="G30" s="21"/>
      <c r="H30" s="21"/>
      <c r="I30" s="21"/>
      <c r="J30" s="21"/>
      <c r="K30" s="21"/>
    </row>
    <row r="31" spans="1:11" s="22" customFormat="1" ht="23.25" customHeight="1">
      <c r="A31" s="18" t="s">
        <v>149</v>
      </c>
      <c r="B31" s="21"/>
      <c r="C31" s="20"/>
      <c r="D31" s="21"/>
      <c r="E31" s="21"/>
      <c r="F31" s="21"/>
      <c r="G31" s="21"/>
      <c r="H31" s="21"/>
      <c r="I31" s="21"/>
      <c r="J31" s="21"/>
      <c r="K31" s="21"/>
    </row>
    <row r="32" spans="1:11" s="22" customFormat="1" ht="23.25" customHeight="1">
      <c r="A32" s="23" t="s">
        <v>151</v>
      </c>
      <c r="B32" s="21"/>
      <c r="C32" s="20"/>
      <c r="D32" s="21"/>
      <c r="E32" s="21"/>
      <c r="F32" s="21"/>
      <c r="G32" s="21"/>
      <c r="H32" s="21"/>
      <c r="I32" s="21"/>
      <c r="J32" s="21"/>
      <c r="K32" s="21"/>
    </row>
    <row r="33" spans="1:11" s="22" customFormat="1" ht="23.25" customHeight="1">
      <c r="B33" s="21"/>
      <c r="C33" s="20"/>
      <c r="D33" s="21"/>
      <c r="E33" s="21"/>
      <c r="F33" s="21"/>
      <c r="G33" s="21"/>
      <c r="H33" s="21"/>
      <c r="I33" s="21"/>
      <c r="J33" s="21"/>
      <c r="K33" s="24" t="s">
        <v>85</v>
      </c>
    </row>
    <row r="34" spans="1:11" ht="23.25" customHeight="1">
      <c r="E34" s="96" t="s">
        <v>0</v>
      </c>
      <c r="F34" s="96"/>
      <c r="G34" s="96"/>
      <c r="H34" s="29"/>
      <c r="I34" s="96" t="s">
        <v>1</v>
      </c>
      <c r="J34" s="96"/>
      <c r="K34" s="96"/>
    </row>
    <row r="35" spans="1:11" ht="23.25" customHeight="1">
      <c r="C35" s="30" t="s">
        <v>2</v>
      </c>
      <c r="E35" s="32" t="s">
        <v>160</v>
      </c>
      <c r="F35" s="31"/>
      <c r="G35" s="32" t="s">
        <v>118</v>
      </c>
      <c r="H35" s="31"/>
      <c r="I35" s="32" t="s">
        <v>160</v>
      </c>
      <c r="J35" s="31"/>
      <c r="K35" s="32" t="s">
        <v>118</v>
      </c>
    </row>
    <row r="36" spans="1:11" ht="23.25" customHeight="1">
      <c r="C36" s="33"/>
      <c r="E36" s="34" t="s">
        <v>88</v>
      </c>
      <c r="F36" s="24"/>
      <c r="G36" s="34" t="s">
        <v>119</v>
      </c>
      <c r="H36" s="24"/>
      <c r="I36" s="34" t="s">
        <v>88</v>
      </c>
      <c r="J36" s="24"/>
      <c r="K36" s="34" t="s">
        <v>119</v>
      </c>
    </row>
    <row r="37" spans="1:11" ht="23.25" customHeight="1">
      <c r="C37" s="35"/>
      <c r="E37" s="34" t="s">
        <v>89</v>
      </c>
      <c r="F37" s="24"/>
      <c r="G37" s="34"/>
      <c r="H37" s="24"/>
      <c r="I37" s="34" t="s">
        <v>89</v>
      </c>
      <c r="J37" s="24"/>
      <c r="K37" s="34"/>
    </row>
    <row r="38" spans="1:11" ht="23.25" customHeight="1">
      <c r="A38" s="18" t="s">
        <v>17</v>
      </c>
      <c r="C38" s="35"/>
    </row>
    <row r="39" spans="1:11" ht="23.25" customHeight="1">
      <c r="A39" s="18" t="s">
        <v>18</v>
      </c>
      <c r="C39" s="35"/>
    </row>
    <row r="40" spans="1:11" ht="23.25" customHeight="1">
      <c r="A40" s="25" t="s">
        <v>96</v>
      </c>
      <c r="C40" s="35" t="s">
        <v>115</v>
      </c>
      <c r="E40" s="37">
        <v>129970</v>
      </c>
      <c r="F40" s="37"/>
      <c r="G40" s="37">
        <v>122978</v>
      </c>
      <c r="H40" s="37"/>
      <c r="I40" s="37">
        <v>119211</v>
      </c>
      <c r="J40" s="37"/>
      <c r="K40" s="37">
        <v>113352</v>
      </c>
    </row>
    <row r="41" spans="1:11" ht="23.25" customHeight="1">
      <c r="A41" s="25" t="s">
        <v>19</v>
      </c>
      <c r="B41" s="22"/>
      <c r="C41" s="35" t="s">
        <v>116</v>
      </c>
      <c r="E41" s="37">
        <v>3438</v>
      </c>
      <c r="F41" s="37"/>
      <c r="G41" s="37">
        <v>3372</v>
      </c>
      <c r="H41" s="37"/>
      <c r="I41" s="37">
        <v>10294</v>
      </c>
      <c r="J41" s="37"/>
      <c r="K41" s="37">
        <v>10127</v>
      </c>
    </row>
    <row r="42" spans="1:11" ht="23.25" customHeight="1">
      <c r="A42" s="25" t="s">
        <v>128</v>
      </c>
      <c r="B42" s="22"/>
      <c r="C42" s="35"/>
      <c r="E42" s="37">
        <v>14953</v>
      </c>
      <c r="F42" s="37"/>
      <c r="G42" s="37">
        <v>14765</v>
      </c>
      <c r="H42" s="37"/>
      <c r="I42" s="37">
        <v>11909</v>
      </c>
      <c r="J42" s="37"/>
      <c r="K42" s="37">
        <v>11021</v>
      </c>
    </row>
    <row r="43" spans="1:11" ht="23.25" customHeight="1">
      <c r="A43" s="25" t="s">
        <v>156</v>
      </c>
      <c r="B43" s="22"/>
      <c r="C43" s="35"/>
      <c r="E43" s="37">
        <v>449</v>
      </c>
      <c r="F43" s="37"/>
      <c r="G43" s="39">
        <v>0</v>
      </c>
      <c r="H43" s="37"/>
      <c r="I43" s="37">
        <v>439</v>
      </c>
      <c r="J43" s="37"/>
      <c r="K43" s="39">
        <v>0</v>
      </c>
    </row>
    <row r="44" spans="1:11" ht="23.25" customHeight="1">
      <c r="A44" s="25" t="s">
        <v>20</v>
      </c>
      <c r="C44" s="35"/>
      <c r="E44" s="30">
        <v>10351</v>
      </c>
      <c r="F44" s="37"/>
      <c r="G44" s="30">
        <v>6937</v>
      </c>
      <c r="H44" s="37"/>
      <c r="I44" s="30">
        <v>9695</v>
      </c>
      <c r="J44" s="37"/>
      <c r="K44" s="30">
        <v>6766</v>
      </c>
    </row>
    <row r="45" spans="1:11" ht="23.25" customHeight="1">
      <c r="A45" s="18" t="s">
        <v>21</v>
      </c>
      <c r="C45" s="35"/>
      <c r="E45" s="38">
        <f>SUM(E40:E44)</f>
        <v>159161</v>
      </c>
      <c r="F45" s="37"/>
      <c r="G45" s="38">
        <f>SUM(G40:G44)</f>
        <v>148052</v>
      </c>
      <c r="H45" s="37"/>
      <c r="I45" s="38">
        <f>SUM(I40:I44)</f>
        <v>151548</v>
      </c>
      <c r="J45" s="37"/>
      <c r="K45" s="38">
        <f>SUM(K40:K44)</f>
        <v>141266</v>
      </c>
    </row>
    <row r="46" spans="1:11" ht="23.25" customHeight="1">
      <c r="A46" s="18" t="s">
        <v>22</v>
      </c>
      <c r="C46" s="35"/>
      <c r="E46" s="37"/>
      <c r="F46" s="37"/>
      <c r="G46" s="37"/>
      <c r="H46" s="37"/>
      <c r="I46" s="37"/>
      <c r="J46" s="37"/>
      <c r="K46" s="37"/>
    </row>
    <row r="47" spans="1:11" ht="23.25" customHeight="1">
      <c r="A47" s="25" t="s">
        <v>23</v>
      </c>
      <c r="C47" s="35" t="s">
        <v>116</v>
      </c>
      <c r="E47" s="37">
        <v>103782</v>
      </c>
      <c r="F47" s="37"/>
      <c r="G47" s="37">
        <v>105518</v>
      </c>
      <c r="H47" s="37"/>
      <c r="I47" s="37">
        <v>330906</v>
      </c>
      <c r="J47" s="37"/>
      <c r="K47" s="37">
        <v>336095</v>
      </c>
    </row>
    <row r="48" spans="1:11" ht="23.25" customHeight="1">
      <c r="A48" s="25" t="s">
        <v>109</v>
      </c>
      <c r="C48" s="35"/>
      <c r="E48" s="30">
        <v>15299</v>
      </c>
      <c r="F48" s="37"/>
      <c r="G48" s="30">
        <v>14141</v>
      </c>
      <c r="H48" s="37"/>
      <c r="I48" s="30">
        <v>13197</v>
      </c>
      <c r="J48" s="37"/>
      <c r="K48" s="37">
        <v>12172</v>
      </c>
    </row>
    <row r="49" spans="1:11" ht="23.25" customHeight="1">
      <c r="A49" s="18" t="s">
        <v>24</v>
      </c>
      <c r="C49" s="35"/>
      <c r="E49" s="38">
        <f>SUM(E46:E48)</f>
        <v>119081</v>
      </c>
      <c r="F49" s="37"/>
      <c r="G49" s="38">
        <f>SUM(G46:G48)</f>
        <v>119659</v>
      </c>
      <c r="H49" s="37"/>
      <c r="I49" s="38">
        <f>SUM(I46:I48)</f>
        <v>344103</v>
      </c>
      <c r="J49" s="37"/>
      <c r="K49" s="38">
        <f>SUM(K46:K48)</f>
        <v>348267</v>
      </c>
    </row>
    <row r="50" spans="1:11" ht="23.25" customHeight="1">
      <c r="A50" s="18" t="s">
        <v>25</v>
      </c>
      <c r="C50" s="35"/>
      <c r="E50" s="38">
        <f>E45+E49</f>
        <v>278242</v>
      </c>
      <c r="F50" s="37"/>
      <c r="G50" s="38">
        <f>G45+G49</f>
        <v>267711</v>
      </c>
      <c r="H50" s="37"/>
      <c r="I50" s="38">
        <f>I45+I49</f>
        <v>495651</v>
      </c>
      <c r="J50" s="37"/>
      <c r="K50" s="38">
        <f>K45+K49</f>
        <v>489533</v>
      </c>
    </row>
    <row r="51" spans="1:11" ht="23.25" customHeight="1">
      <c r="A51" s="18" t="s">
        <v>26</v>
      </c>
      <c r="C51" s="35"/>
      <c r="E51" s="41"/>
      <c r="F51" s="41"/>
      <c r="G51" s="41"/>
      <c r="I51" s="41"/>
      <c r="J51" s="41"/>
      <c r="K51" s="41"/>
    </row>
    <row r="52" spans="1:11" ht="23.25" customHeight="1">
      <c r="A52" s="25" t="s">
        <v>27</v>
      </c>
      <c r="C52" s="35">
        <v>11</v>
      </c>
      <c r="E52" s="41"/>
      <c r="F52" s="41"/>
      <c r="G52" s="41"/>
      <c r="I52" s="41"/>
      <c r="J52" s="41"/>
      <c r="K52" s="41"/>
    </row>
    <row r="53" spans="1:11" ht="23.25" customHeight="1">
      <c r="A53" s="25" t="s">
        <v>28</v>
      </c>
      <c r="B53" s="36"/>
      <c r="C53" s="35"/>
      <c r="E53" s="41"/>
      <c r="F53" s="41"/>
      <c r="G53" s="41"/>
      <c r="I53" s="41"/>
      <c r="J53" s="41"/>
      <c r="K53" s="41"/>
    </row>
    <row r="54" spans="1:11" ht="23.25" customHeight="1">
      <c r="A54" s="25" t="s">
        <v>163</v>
      </c>
      <c r="B54" s="36"/>
      <c r="C54" s="35"/>
      <c r="E54" s="41"/>
      <c r="F54" s="41"/>
      <c r="G54" s="41"/>
      <c r="I54" s="41"/>
      <c r="J54" s="41"/>
      <c r="K54" s="41"/>
    </row>
    <row r="55" spans="1:11" ht="23.25" customHeight="1">
      <c r="A55" s="25" t="s">
        <v>162</v>
      </c>
      <c r="B55" s="36"/>
      <c r="C55" s="35"/>
      <c r="E55" s="41"/>
      <c r="F55" s="41"/>
      <c r="G55" s="41"/>
      <c r="I55" s="41"/>
      <c r="J55" s="41"/>
      <c r="K55" s="41"/>
    </row>
    <row r="56" spans="1:11" ht="23.25" customHeight="1" thickBot="1">
      <c r="A56" s="25" t="s">
        <v>161</v>
      </c>
      <c r="B56" s="22"/>
      <c r="C56" s="35"/>
      <c r="E56" s="46">
        <v>66000</v>
      </c>
      <c r="F56" s="41"/>
      <c r="G56" s="46">
        <v>50000</v>
      </c>
      <c r="I56" s="46">
        <v>66000</v>
      </c>
      <c r="K56" s="43">
        <v>50000</v>
      </c>
    </row>
    <row r="57" spans="1:11" ht="23.25" customHeight="1" thickTop="1">
      <c r="A57" s="25" t="s">
        <v>29</v>
      </c>
      <c r="B57" s="36"/>
      <c r="C57" s="35"/>
    </row>
    <row r="58" spans="1:11" ht="23.25" customHeight="1">
      <c r="A58" s="25" t="s">
        <v>163</v>
      </c>
      <c r="B58" s="36"/>
      <c r="C58" s="35"/>
    </row>
    <row r="59" spans="1:11" ht="23.25" customHeight="1">
      <c r="A59" s="25" t="s">
        <v>162</v>
      </c>
      <c r="B59" s="36"/>
      <c r="C59" s="35"/>
    </row>
    <row r="60" spans="1:11" ht="23.25" customHeight="1">
      <c r="A60" s="25" t="s">
        <v>161</v>
      </c>
      <c r="B60" s="22"/>
      <c r="C60" s="35"/>
      <c r="E60" s="26">
        <v>66000</v>
      </c>
      <c r="F60" s="41"/>
      <c r="G60" s="41">
        <v>50000</v>
      </c>
      <c r="I60" s="41">
        <v>66000</v>
      </c>
      <c r="K60" s="26">
        <v>50000</v>
      </c>
    </row>
    <row r="61" spans="1:11" ht="23.25" customHeight="1">
      <c r="A61" s="25" t="s">
        <v>30</v>
      </c>
      <c r="C61" s="35"/>
      <c r="E61" s="26">
        <v>626980</v>
      </c>
      <c r="G61" s="26">
        <v>626980</v>
      </c>
      <c r="I61" s="26">
        <v>626980</v>
      </c>
      <c r="J61" s="41"/>
      <c r="K61" s="41">
        <v>626980</v>
      </c>
    </row>
    <row r="62" spans="1:11" ht="23.25" customHeight="1">
      <c r="A62" s="25" t="s">
        <v>97</v>
      </c>
      <c r="C62" s="35"/>
      <c r="E62" s="26">
        <v>135879</v>
      </c>
      <c r="F62" s="41"/>
      <c r="G62" s="41">
        <v>135879</v>
      </c>
      <c r="H62" s="41"/>
      <c r="I62" s="41">
        <v>135879</v>
      </c>
      <c r="J62" s="41"/>
      <c r="K62" s="41">
        <v>135879</v>
      </c>
    </row>
    <row r="63" spans="1:11" ht="23.25" customHeight="1">
      <c r="A63" s="25" t="s">
        <v>31</v>
      </c>
      <c r="B63" s="36"/>
      <c r="C63" s="35"/>
      <c r="E63" s="41"/>
      <c r="F63" s="41"/>
      <c r="G63" s="41"/>
      <c r="I63" s="41"/>
      <c r="J63" s="41"/>
      <c r="K63" s="41"/>
    </row>
    <row r="64" spans="1:11" ht="23.25" customHeight="1">
      <c r="A64" s="25" t="s">
        <v>32</v>
      </c>
      <c r="B64" s="22"/>
      <c r="C64" s="35"/>
      <c r="E64" s="41">
        <v>5000</v>
      </c>
      <c r="F64" s="41"/>
      <c r="G64" s="41">
        <v>5000</v>
      </c>
      <c r="I64" s="41">
        <v>5000</v>
      </c>
      <c r="J64" s="41"/>
      <c r="K64" s="41">
        <v>5000</v>
      </c>
    </row>
    <row r="65" spans="1:11" ht="23.25" customHeight="1">
      <c r="A65" s="25" t="s">
        <v>33</v>
      </c>
      <c r="B65" s="22"/>
      <c r="C65" s="35"/>
      <c r="E65" s="44">
        <v>229601</v>
      </c>
      <c r="F65" s="41"/>
      <c r="G65" s="44">
        <v>203980</v>
      </c>
      <c r="I65" s="44">
        <v>143611</v>
      </c>
      <c r="J65" s="41"/>
      <c r="K65" s="44">
        <v>136542</v>
      </c>
    </row>
    <row r="66" spans="1:11" ht="23.25" customHeight="1">
      <c r="A66" s="25" t="s">
        <v>34</v>
      </c>
      <c r="B66" s="22"/>
      <c r="C66" s="35"/>
      <c r="E66" s="41">
        <f>SUM(E57:E65)</f>
        <v>1063460</v>
      </c>
      <c r="F66" s="41"/>
      <c r="G66" s="41">
        <f>SUM(G57:G65)</f>
        <v>1021839</v>
      </c>
      <c r="I66" s="41">
        <f>SUM(I57:I65)</f>
        <v>977470</v>
      </c>
      <c r="J66" s="41"/>
      <c r="K66" s="41">
        <f>SUM(K57:K65)</f>
        <v>954401</v>
      </c>
    </row>
    <row r="67" spans="1:11" ht="23.25" customHeight="1">
      <c r="A67" s="25" t="s">
        <v>35</v>
      </c>
      <c r="B67" s="22"/>
      <c r="C67" s="35"/>
      <c r="E67" s="44">
        <v>6</v>
      </c>
      <c r="F67" s="41"/>
      <c r="G67" s="44">
        <v>6</v>
      </c>
      <c r="I67" s="45">
        <v>0</v>
      </c>
      <c r="J67" s="41"/>
      <c r="K67" s="45">
        <v>0</v>
      </c>
    </row>
    <row r="68" spans="1:11" ht="23.25" customHeight="1">
      <c r="A68" s="18" t="s">
        <v>36</v>
      </c>
      <c r="B68" s="36"/>
      <c r="C68" s="35"/>
      <c r="E68" s="44">
        <f>SUM(E66:E67)</f>
        <v>1063466</v>
      </c>
      <c r="F68" s="41"/>
      <c r="G68" s="44">
        <f>SUM(G66:G67)</f>
        <v>1021845</v>
      </c>
      <c r="I68" s="44">
        <f>SUM(I66:I67)</f>
        <v>977470</v>
      </c>
      <c r="J68" s="41"/>
      <c r="K68" s="44">
        <f>SUM(K66:K67)</f>
        <v>954401</v>
      </c>
    </row>
    <row r="69" spans="1:11" ht="23.25" customHeight="1" thickBot="1">
      <c r="A69" s="18" t="s">
        <v>37</v>
      </c>
      <c r="E69" s="46">
        <f>E50+E68</f>
        <v>1341708</v>
      </c>
      <c r="F69" s="41"/>
      <c r="G69" s="46">
        <f>G50+G68</f>
        <v>1289556</v>
      </c>
      <c r="I69" s="46">
        <f>I50+I68</f>
        <v>1473121</v>
      </c>
      <c r="J69" s="41"/>
      <c r="K69" s="46">
        <f>K50+K68</f>
        <v>1443934</v>
      </c>
    </row>
    <row r="70" spans="1:11" ht="23.25" customHeight="1" thickTop="1">
      <c r="E70" s="41"/>
      <c r="G70" s="41"/>
      <c r="I70" s="41"/>
      <c r="K70" s="41"/>
    </row>
    <row r="71" spans="1:11" ht="23.25" customHeight="1">
      <c r="A71" s="42" t="s">
        <v>171</v>
      </c>
      <c r="B71" s="36"/>
      <c r="C71" s="47"/>
    </row>
    <row r="72" spans="1:11" ht="23.25" customHeight="1">
      <c r="A72" s="42"/>
      <c r="B72" s="36"/>
      <c r="C72" s="47"/>
    </row>
    <row r="73" spans="1:11" ht="23.25" customHeight="1">
      <c r="A73" s="42"/>
      <c r="B73" s="36"/>
      <c r="C73" s="47"/>
      <c r="E73" s="41"/>
      <c r="G73" s="41"/>
      <c r="I73" s="41"/>
      <c r="K73" s="41"/>
    </row>
    <row r="74" spans="1:11" ht="23.25" customHeight="1">
      <c r="A74" s="48"/>
      <c r="B74" s="48"/>
      <c r="C74" s="48"/>
      <c r="D74" s="48"/>
      <c r="E74" s="48"/>
    </row>
    <row r="75" spans="1:11" ht="23.25" customHeight="1">
      <c r="A75" s="42"/>
      <c r="B75" s="36"/>
      <c r="C75" s="47"/>
    </row>
    <row r="76" spans="1:11" ht="23.25" customHeight="1">
      <c r="A76" s="42"/>
      <c r="G76" s="49" t="s">
        <v>38</v>
      </c>
    </row>
    <row r="77" spans="1:11" ht="23.25" customHeight="1">
      <c r="A77" s="48"/>
      <c r="B77" s="48"/>
      <c r="C77" s="48"/>
      <c r="D77" s="48"/>
      <c r="E77" s="48"/>
    </row>
    <row r="78" spans="1:11" ht="23.25" customHeight="1">
      <c r="C78" s="35"/>
    </row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61" fitToHeight="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2"/>
  <sheetViews>
    <sheetView showGridLines="0" tabSelected="1" view="pageBreakPreview" topLeftCell="A79" zoomScale="85" zoomScaleNormal="100" zoomScaleSheetLayoutView="85" workbookViewId="0">
      <selection activeCell="K90" sqref="K90"/>
    </sheetView>
  </sheetViews>
  <sheetFormatPr defaultColWidth="10.81640625" defaultRowHeight="22.15" customHeight="1"/>
  <cols>
    <col min="1" max="1" width="42.81640625" style="25" customWidth="1"/>
    <col min="2" max="2" width="1.81640625" style="26" customWidth="1"/>
    <col min="3" max="3" width="7.453125" style="25" customWidth="1"/>
    <col min="4" max="4" width="1.81640625" style="26" customWidth="1"/>
    <col min="5" max="5" width="16.7265625" style="26" customWidth="1"/>
    <col min="6" max="6" width="1.81640625" style="26" customWidth="1"/>
    <col min="7" max="7" width="16.7265625" style="26" customWidth="1"/>
    <col min="8" max="8" width="1.81640625" style="26" customWidth="1"/>
    <col min="9" max="9" width="16.7265625" style="26" customWidth="1"/>
    <col min="10" max="10" width="1.81640625" style="26" customWidth="1"/>
    <col min="11" max="11" width="16.7265625" style="26" customWidth="1"/>
    <col min="12" max="16384" width="10.81640625" style="26"/>
  </cols>
  <sheetData>
    <row r="1" spans="1:11" ht="21.75" customHeight="1">
      <c r="K1" s="24" t="s">
        <v>90</v>
      </c>
    </row>
    <row r="2" spans="1:11" s="22" customFormat="1" ht="22.15" customHeight="1">
      <c r="A2" s="18" t="s">
        <v>91</v>
      </c>
      <c r="B2" s="19"/>
      <c r="C2" s="50"/>
      <c r="D2" s="21"/>
      <c r="E2" s="21"/>
      <c r="F2" s="21"/>
      <c r="G2" s="21"/>
      <c r="H2" s="21"/>
      <c r="I2" s="21"/>
      <c r="J2" s="21"/>
      <c r="K2" s="41"/>
    </row>
    <row r="3" spans="1:11" s="22" customFormat="1" ht="22.15" customHeight="1">
      <c r="A3" s="18" t="s">
        <v>123</v>
      </c>
      <c r="B3" s="21"/>
      <c r="C3" s="50"/>
      <c r="D3" s="21"/>
      <c r="E3" s="21"/>
      <c r="F3" s="21"/>
      <c r="G3" s="21"/>
      <c r="H3" s="21"/>
      <c r="I3" s="21"/>
      <c r="J3" s="21"/>
      <c r="K3" s="21"/>
    </row>
    <row r="4" spans="1:11" s="22" customFormat="1" ht="22.15" customHeight="1">
      <c r="A4" s="18" t="s">
        <v>152</v>
      </c>
      <c r="B4" s="21"/>
      <c r="C4" s="50"/>
      <c r="D4" s="21"/>
      <c r="E4" s="21"/>
      <c r="F4" s="21"/>
      <c r="G4" s="21"/>
      <c r="H4" s="21"/>
      <c r="I4" s="21"/>
      <c r="J4" s="21"/>
      <c r="K4" s="21"/>
    </row>
    <row r="5" spans="1:11" s="22" customFormat="1" ht="22.15" customHeight="1">
      <c r="B5" s="21"/>
      <c r="C5" s="50"/>
      <c r="D5" s="21"/>
      <c r="E5" s="21"/>
      <c r="F5" s="21"/>
      <c r="G5" s="21"/>
      <c r="H5" s="21"/>
      <c r="I5" s="21"/>
      <c r="J5" s="21"/>
      <c r="K5" s="24" t="s">
        <v>85</v>
      </c>
    </row>
    <row r="6" spans="1:11" ht="22.15" customHeight="1">
      <c r="E6" s="28"/>
      <c r="F6" s="28" t="s">
        <v>0</v>
      </c>
      <c r="G6" s="28"/>
      <c r="H6" s="29"/>
      <c r="I6" s="28"/>
      <c r="J6" s="28" t="s">
        <v>1</v>
      </c>
      <c r="K6" s="28"/>
    </row>
    <row r="7" spans="1:11" ht="22.15" customHeight="1">
      <c r="C7" s="86" t="s">
        <v>2</v>
      </c>
      <c r="E7" s="51">
        <v>2025</v>
      </c>
      <c r="F7" s="52"/>
      <c r="G7" s="51">
        <v>2024</v>
      </c>
      <c r="H7" s="53"/>
      <c r="I7" s="51">
        <v>2025</v>
      </c>
      <c r="J7" s="52"/>
      <c r="K7" s="51">
        <v>2024</v>
      </c>
    </row>
    <row r="8" spans="1:11" ht="22.15" customHeight="1">
      <c r="A8" s="18" t="s">
        <v>124</v>
      </c>
      <c r="H8" s="54"/>
    </row>
    <row r="9" spans="1:11" ht="22.15" customHeight="1">
      <c r="A9" s="18" t="s">
        <v>39</v>
      </c>
      <c r="H9" s="54"/>
    </row>
    <row r="10" spans="1:11" ht="22.15" customHeight="1">
      <c r="A10" s="25" t="s">
        <v>110</v>
      </c>
      <c r="B10" s="22"/>
      <c r="C10" s="35">
        <v>2</v>
      </c>
      <c r="E10" s="37">
        <v>304691</v>
      </c>
      <c r="F10" s="37"/>
      <c r="G10" s="37">
        <v>288327</v>
      </c>
      <c r="H10" s="37"/>
      <c r="I10" s="37">
        <v>267361</v>
      </c>
      <c r="J10" s="37"/>
      <c r="K10" s="37">
        <v>253388</v>
      </c>
    </row>
    <row r="11" spans="1:11" ht="22.15" customHeight="1">
      <c r="A11" s="25" t="s">
        <v>40</v>
      </c>
      <c r="B11" s="22"/>
      <c r="C11" s="35"/>
      <c r="E11" s="37">
        <v>1818</v>
      </c>
      <c r="F11" s="37"/>
      <c r="G11" s="37">
        <v>385</v>
      </c>
      <c r="H11" s="37"/>
      <c r="I11" s="37">
        <v>1596</v>
      </c>
      <c r="J11" s="37"/>
      <c r="K11" s="37">
        <v>382</v>
      </c>
    </row>
    <row r="12" spans="1:11" ht="22.15" customHeight="1">
      <c r="A12" s="18" t="s">
        <v>41</v>
      </c>
      <c r="E12" s="38">
        <f>SUM(E9:E11)</f>
        <v>306509</v>
      </c>
      <c r="F12" s="37"/>
      <c r="G12" s="38">
        <f>SUM(G9:G11)</f>
        <v>288712</v>
      </c>
      <c r="H12" s="37"/>
      <c r="I12" s="38">
        <f>SUM(I9:I11)</f>
        <v>268957</v>
      </c>
      <c r="J12" s="37"/>
      <c r="K12" s="38">
        <f>SUM(K9:K11)</f>
        <v>253770</v>
      </c>
    </row>
    <row r="13" spans="1:11" ht="22.15" customHeight="1">
      <c r="A13" s="18" t="s">
        <v>42</v>
      </c>
      <c r="E13" s="37"/>
      <c r="F13" s="37"/>
      <c r="G13" s="37"/>
      <c r="H13" s="37"/>
      <c r="I13" s="37"/>
      <c r="J13" s="37"/>
      <c r="K13" s="37"/>
    </row>
    <row r="14" spans="1:11" ht="22.15" customHeight="1">
      <c r="A14" s="25" t="s">
        <v>43</v>
      </c>
      <c r="B14" s="22"/>
      <c r="E14" s="37">
        <v>231697</v>
      </c>
      <c r="F14" s="37"/>
      <c r="G14" s="37">
        <v>225402</v>
      </c>
      <c r="H14" s="37"/>
      <c r="I14" s="37">
        <v>205379</v>
      </c>
      <c r="J14" s="37"/>
      <c r="K14" s="37">
        <v>201320</v>
      </c>
    </row>
    <row r="15" spans="1:11" ht="22.15" customHeight="1">
      <c r="A15" s="25" t="s">
        <v>44</v>
      </c>
      <c r="B15" s="36"/>
      <c r="C15" s="35"/>
      <c r="E15" s="37">
        <v>13070</v>
      </c>
      <c r="F15" s="37"/>
      <c r="G15" s="37">
        <v>13280</v>
      </c>
      <c r="H15" s="37"/>
      <c r="I15" s="37">
        <v>11148</v>
      </c>
      <c r="J15" s="37"/>
      <c r="K15" s="37">
        <v>11062</v>
      </c>
    </row>
    <row r="16" spans="1:11" ht="22.15" customHeight="1">
      <c r="A16" s="25" t="s">
        <v>45</v>
      </c>
      <c r="B16" s="36"/>
      <c r="C16" s="35"/>
      <c r="E16" s="37">
        <v>23184</v>
      </c>
      <c r="F16" s="37"/>
      <c r="G16" s="37">
        <v>23721</v>
      </c>
      <c r="H16" s="37"/>
      <c r="I16" s="37">
        <v>21796</v>
      </c>
      <c r="J16" s="37"/>
      <c r="K16" s="37">
        <v>22903</v>
      </c>
    </row>
    <row r="17" spans="1:19" ht="22.15" customHeight="1">
      <c r="A17" s="25" t="s">
        <v>164</v>
      </c>
      <c r="B17" s="36"/>
      <c r="C17" s="35"/>
      <c r="E17" s="30">
        <v>473</v>
      </c>
      <c r="F17" s="37"/>
      <c r="G17" s="30">
        <v>-27</v>
      </c>
      <c r="H17" s="37"/>
      <c r="I17" s="30">
        <v>551</v>
      </c>
      <c r="J17" s="37"/>
      <c r="K17" s="30">
        <v>2</v>
      </c>
    </row>
    <row r="18" spans="1:19" ht="22.15" customHeight="1">
      <c r="A18" s="18" t="s">
        <v>46</v>
      </c>
      <c r="E18" s="38">
        <f>SUM(E13:E17)</f>
        <v>268424</v>
      </c>
      <c r="F18" s="37"/>
      <c r="G18" s="38">
        <f>SUM(G13:G17)</f>
        <v>262376</v>
      </c>
      <c r="H18" s="37"/>
      <c r="I18" s="38">
        <f>SUM(I13:I17)</f>
        <v>238874</v>
      </c>
      <c r="J18" s="37"/>
      <c r="K18" s="38">
        <f>SUM(K13:K17)</f>
        <v>235287</v>
      </c>
    </row>
    <row r="19" spans="1:19" ht="22.15" customHeight="1">
      <c r="A19" s="18" t="s">
        <v>126</v>
      </c>
      <c r="E19" s="37">
        <f>E12-E18</f>
        <v>38085</v>
      </c>
      <c r="F19" s="37"/>
      <c r="G19" s="37">
        <f>G12-G18</f>
        <v>26336</v>
      </c>
      <c r="H19" s="37"/>
      <c r="I19" s="37">
        <f>I12-I18</f>
        <v>30083</v>
      </c>
      <c r="J19" s="37"/>
      <c r="K19" s="37">
        <f>K12-K18</f>
        <v>18483</v>
      </c>
    </row>
    <row r="20" spans="1:19" ht="22.15" customHeight="1">
      <c r="A20" s="25" t="s">
        <v>113</v>
      </c>
      <c r="E20" s="37">
        <v>1124</v>
      </c>
      <c r="F20" s="37"/>
      <c r="G20" s="37">
        <v>1721</v>
      </c>
      <c r="H20" s="37"/>
      <c r="I20" s="37">
        <v>921</v>
      </c>
      <c r="J20" s="37"/>
      <c r="K20" s="37">
        <v>1608</v>
      </c>
    </row>
    <row r="21" spans="1:19" ht="22.15" customHeight="1">
      <c r="A21" s="25" t="s">
        <v>47</v>
      </c>
      <c r="E21" s="30">
        <v>-885</v>
      </c>
      <c r="F21" s="37"/>
      <c r="G21" s="30">
        <v>-916</v>
      </c>
      <c r="H21" s="37"/>
      <c r="I21" s="30">
        <v>-2628</v>
      </c>
      <c r="J21" s="37"/>
      <c r="K21" s="30">
        <v>-2693</v>
      </c>
      <c r="L21" s="55"/>
      <c r="M21" s="55"/>
      <c r="N21" s="55"/>
      <c r="O21" s="55"/>
      <c r="P21" s="55"/>
      <c r="Q21" s="55"/>
      <c r="R21" s="55"/>
      <c r="S21" s="55"/>
    </row>
    <row r="22" spans="1:19" ht="22.15" customHeight="1">
      <c r="A22" s="18" t="s">
        <v>127</v>
      </c>
      <c r="E22" s="37">
        <f>SUM(E19:E21)</f>
        <v>38324</v>
      </c>
      <c r="F22" s="37"/>
      <c r="G22" s="37">
        <f>SUM(G19:G21)</f>
        <v>27141</v>
      </c>
      <c r="H22" s="37"/>
      <c r="I22" s="37">
        <f>SUM(I19:I21)</f>
        <v>28376</v>
      </c>
      <c r="J22" s="37"/>
      <c r="K22" s="37">
        <f>SUM(K19:K21)</f>
        <v>17398</v>
      </c>
    </row>
    <row r="23" spans="1:19" ht="22.15" customHeight="1">
      <c r="A23" s="25" t="s">
        <v>48</v>
      </c>
      <c r="C23" s="35">
        <v>10</v>
      </c>
      <c r="E23" s="30">
        <v>-7760</v>
      </c>
      <c r="F23" s="37"/>
      <c r="G23" s="30">
        <v>-5533</v>
      </c>
      <c r="H23" s="37"/>
      <c r="I23" s="30">
        <v>-7049</v>
      </c>
      <c r="J23" s="37"/>
      <c r="K23" s="30">
        <v>-3578</v>
      </c>
    </row>
    <row r="24" spans="1:19" ht="22.15" customHeight="1">
      <c r="A24" s="18" t="s">
        <v>87</v>
      </c>
      <c r="C24" s="35"/>
      <c r="E24" s="38">
        <f>SUM(E22:E23)</f>
        <v>30564</v>
      </c>
      <c r="F24" s="37"/>
      <c r="G24" s="38">
        <f>SUM(G22:G23)</f>
        <v>21608</v>
      </c>
      <c r="H24" s="37"/>
      <c r="I24" s="38">
        <f>SUM(I22:I23)</f>
        <v>21327</v>
      </c>
      <c r="J24" s="37"/>
      <c r="K24" s="38">
        <f>SUM(K22:K23)</f>
        <v>13820</v>
      </c>
    </row>
    <row r="25" spans="1:19" ht="22.15" customHeight="1">
      <c r="C25" s="35"/>
      <c r="E25" s="41"/>
      <c r="G25" s="41"/>
      <c r="I25" s="41"/>
      <c r="J25" s="41"/>
      <c r="K25" s="41"/>
    </row>
    <row r="26" spans="1:19" ht="22.15" customHeight="1">
      <c r="A26" s="56" t="s">
        <v>50</v>
      </c>
      <c r="C26" s="57"/>
      <c r="D26" s="58"/>
      <c r="E26" s="59"/>
      <c r="F26" s="60"/>
      <c r="G26" s="61"/>
      <c r="H26" s="62"/>
      <c r="I26" s="61"/>
      <c r="J26" s="59"/>
      <c r="K26" s="59"/>
    </row>
    <row r="27" spans="1:19" ht="22.15" customHeight="1">
      <c r="A27" s="18" t="s">
        <v>120</v>
      </c>
      <c r="C27" s="57"/>
      <c r="D27" s="58"/>
      <c r="E27" s="87">
        <v>0</v>
      </c>
      <c r="F27" s="88"/>
      <c r="G27" s="87">
        <v>0</v>
      </c>
      <c r="H27" s="89"/>
      <c r="I27" s="87">
        <v>0</v>
      </c>
      <c r="J27" s="90"/>
      <c r="K27" s="87">
        <v>0</v>
      </c>
    </row>
    <row r="28" spans="1:19" ht="22.15" customHeight="1" thickBot="1">
      <c r="A28" s="56" t="s">
        <v>86</v>
      </c>
      <c r="C28" s="57"/>
      <c r="D28" s="58"/>
      <c r="E28" s="63">
        <f>SUM(E24:E27)</f>
        <v>30564</v>
      </c>
      <c r="F28" s="64"/>
      <c r="G28" s="63">
        <f>SUM(G24:G27)</f>
        <v>21608</v>
      </c>
      <c r="H28" s="65"/>
      <c r="I28" s="63">
        <f>SUM(I24:I27)</f>
        <v>21327</v>
      </c>
      <c r="J28" s="65"/>
      <c r="K28" s="63">
        <f>SUM(K24:K27)</f>
        <v>13820</v>
      </c>
    </row>
    <row r="29" spans="1:19" ht="22.15" customHeight="1" thickTop="1">
      <c r="C29" s="35"/>
      <c r="E29" s="41"/>
      <c r="G29" s="41"/>
      <c r="I29" s="41"/>
      <c r="J29" s="41"/>
      <c r="K29" s="41"/>
    </row>
    <row r="30" spans="1:19" ht="22.15" customHeight="1">
      <c r="A30" s="18" t="s">
        <v>130</v>
      </c>
      <c r="C30" s="35"/>
      <c r="E30" s="41"/>
      <c r="G30" s="41"/>
      <c r="I30" s="41"/>
      <c r="J30" s="41"/>
      <c r="K30" s="41"/>
    </row>
    <row r="31" spans="1:19" ht="22.15" customHeight="1" thickBot="1">
      <c r="A31" s="25" t="s">
        <v>49</v>
      </c>
      <c r="C31" s="35"/>
      <c r="E31" s="37">
        <f>E33-E32</f>
        <v>30564</v>
      </c>
      <c r="G31" s="37">
        <f>G33-G32</f>
        <v>21608</v>
      </c>
      <c r="I31" s="66">
        <f>I24</f>
        <v>21327</v>
      </c>
      <c r="J31" s="41"/>
      <c r="K31" s="66">
        <f>K24</f>
        <v>13820</v>
      </c>
    </row>
    <row r="32" spans="1:19" ht="22.15" customHeight="1" thickTop="1">
      <c r="A32" s="25" t="s">
        <v>35</v>
      </c>
      <c r="C32" s="35"/>
      <c r="E32" s="39">
        <v>0</v>
      </c>
      <c r="G32" s="39">
        <v>0</v>
      </c>
      <c r="I32" s="41"/>
      <c r="J32" s="41"/>
      <c r="K32" s="41"/>
    </row>
    <row r="33" spans="1:11" ht="22.15" customHeight="1" thickBot="1">
      <c r="C33" s="35"/>
      <c r="E33" s="40">
        <f>E24</f>
        <v>30564</v>
      </c>
      <c r="F33" s="37"/>
      <c r="G33" s="40">
        <f>G24</f>
        <v>21608</v>
      </c>
      <c r="H33" s="37"/>
      <c r="I33" s="37"/>
      <c r="J33" s="37"/>
      <c r="K33" s="37"/>
    </row>
    <row r="34" spans="1:11" ht="22.15" customHeight="1" thickTop="1">
      <c r="C34" s="35"/>
      <c r="E34" s="37"/>
      <c r="F34" s="37"/>
      <c r="G34" s="37"/>
      <c r="H34" s="37"/>
      <c r="I34" s="37"/>
      <c r="J34" s="37"/>
      <c r="K34" s="37"/>
    </row>
    <row r="35" spans="1:11" ht="22.15" customHeight="1">
      <c r="A35" s="18" t="s">
        <v>51</v>
      </c>
      <c r="C35" s="59"/>
      <c r="D35" s="67"/>
      <c r="E35" s="59"/>
      <c r="F35" s="24"/>
      <c r="G35" s="61"/>
      <c r="H35" s="62"/>
      <c r="I35" s="61"/>
      <c r="J35" s="59"/>
      <c r="K35" s="59"/>
    </row>
    <row r="36" spans="1:11" ht="22.15" customHeight="1" thickBot="1">
      <c r="A36" s="25" t="s">
        <v>49</v>
      </c>
      <c r="C36" s="59"/>
      <c r="D36" s="67"/>
      <c r="E36" s="62">
        <v>30564</v>
      </c>
      <c r="F36" s="24"/>
      <c r="G36" s="61">
        <v>21608</v>
      </c>
      <c r="H36" s="62"/>
      <c r="I36" s="63">
        <f>I28</f>
        <v>21327</v>
      </c>
      <c r="J36" s="65"/>
      <c r="K36" s="63">
        <f>K28</f>
        <v>13820</v>
      </c>
    </row>
    <row r="37" spans="1:11" ht="22.15" customHeight="1" thickTop="1">
      <c r="A37" s="25" t="s">
        <v>35</v>
      </c>
      <c r="C37" s="59"/>
      <c r="D37" s="67"/>
      <c r="E37" s="62">
        <v>0</v>
      </c>
      <c r="F37" s="24"/>
      <c r="G37" s="61">
        <v>0</v>
      </c>
      <c r="H37" s="62"/>
      <c r="I37" s="61"/>
      <c r="J37" s="59"/>
      <c r="K37" s="59"/>
    </row>
    <row r="38" spans="1:11" ht="22.15" customHeight="1" thickBot="1">
      <c r="A38" s="68"/>
      <c r="C38" s="59"/>
      <c r="D38" s="67"/>
      <c r="E38" s="69">
        <f>SUM(E36:E37)</f>
        <v>30564</v>
      </c>
      <c r="F38" s="64"/>
      <c r="G38" s="69">
        <f>G28</f>
        <v>21608</v>
      </c>
      <c r="H38" s="65"/>
    </row>
    <row r="39" spans="1:11" ht="22.15" customHeight="1" thickTop="1">
      <c r="C39" s="35"/>
      <c r="E39" s="37"/>
      <c r="F39" s="37"/>
      <c r="G39" s="37"/>
      <c r="H39" s="37"/>
      <c r="I39" s="37"/>
      <c r="J39" s="37"/>
      <c r="K39" s="24" t="s">
        <v>107</v>
      </c>
    </row>
    <row r="40" spans="1:11" ht="22.15" customHeight="1">
      <c r="C40" s="35"/>
      <c r="E40" s="37"/>
      <c r="F40" s="37"/>
      <c r="G40" s="37" t="s">
        <v>174</v>
      </c>
      <c r="H40" s="37"/>
      <c r="I40" s="37"/>
      <c r="J40" s="37"/>
      <c r="K40" s="37" t="s">
        <v>174</v>
      </c>
    </row>
    <row r="41" spans="1:11" ht="22.15" customHeight="1">
      <c r="A41" s="18" t="s">
        <v>105</v>
      </c>
      <c r="B41" s="70"/>
      <c r="C41" s="71"/>
      <c r="D41" s="72"/>
      <c r="E41" s="73"/>
      <c r="F41" s="74"/>
      <c r="G41" s="73"/>
      <c r="H41" s="74"/>
      <c r="I41" s="73"/>
      <c r="J41" s="75"/>
      <c r="K41" s="76"/>
    </row>
    <row r="42" spans="1:11" ht="22.15" customHeight="1">
      <c r="A42" s="25" t="s">
        <v>106</v>
      </c>
      <c r="B42" s="70"/>
      <c r="C42" s="70"/>
      <c r="D42" s="72"/>
      <c r="E42" s="77"/>
      <c r="F42" s="74"/>
      <c r="G42" s="77"/>
      <c r="H42" s="74"/>
      <c r="I42" s="73"/>
      <c r="J42" s="72"/>
      <c r="K42" s="70"/>
    </row>
    <row r="43" spans="1:11" ht="22.15" customHeight="1">
      <c r="A43" s="25" t="s">
        <v>121</v>
      </c>
      <c r="B43" s="70"/>
      <c r="C43" s="70"/>
      <c r="D43" s="72"/>
      <c r="E43" s="77"/>
      <c r="F43" s="74"/>
      <c r="G43" s="77"/>
      <c r="H43" s="74"/>
      <c r="I43" s="73"/>
      <c r="J43" s="72"/>
      <c r="K43" s="70"/>
    </row>
    <row r="44" spans="1:11" ht="22.15" customHeight="1" thickBot="1">
      <c r="A44" s="25" t="s">
        <v>122</v>
      </c>
      <c r="B44" s="70"/>
      <c r="C44" s="71">
        <v>12</v>
      </c>
      <c r="D44" s="78"/>
      <c r="E44" s="79">
        <v>0.23</v>
      </c>
      <c r="F44" s="80"/>
      <c r="G44" s="79">
        <v>0.16</v>
      </c>
      <c r="H44" s="81"/>
      <c r="I44" s="79">
        <v>0.16</v>
      </c>
      <c r="J44" s="81"/>
      <c r="K44" s="79">
        <v>0.1</v>
      </c>
    </row>
    <row r="45" spans="1:11" ht="22.15" customHeight="1" thickTop="1">
      <c r="E45" s="37"/>
      <c r="G45" s="37"/>
      <c r="I45" s="37"/>
      <c r="J45" s="41"/>
      <c r="K45" s="37"/>
    </row>
    <row r="46" spans="1:11" ht="22.15" customHeight="1">
      <c r="A46" s="42" t="s">
        <v>171</v>
      </c>
      <c r="C46" s="82"/>
      <c r="E46" s="41"/>
      <c r="G46" s="41"/>
      <c r="I46" s="41"/>
      <c r="J46" s="41"/>
      <c r="K46" s="41"/>
    </row>
    <row r="47" spans="1:11" ht="21.75" customHeight="1">
      <c r="K47" s="24" t="s">
        <v>90</v>
      </c>
    </row>
    <row r="48" spans="1:11" s="22" customFormat="1" ht="22.15" customHeight="1">
      <c r="A48" s="18" t="s">
        <v>91</v>
      </c>
      <c r="B48" s="19"/>
      <c r="C48" s="50"/>
      <c r="D48" s="21"/>
      <c r="E48" s="21"/>
      <c r="F48" s="21"/>
      <c r="G48" s="21"/>
      <c r="H48" s="21"/>
      <c r="I48" s="21"/>
      <c r="J48" s="21"/>
      <c r="K48" s="41"/>
    </row>
    <row r="49" spans="1:11" s="22" customFormat="1" ht="22.15" customHeight="1">
      <c r="A49" s="18" t="s">
        <v>123</v>
      </c>
      <c r="B49" s="21"/>
      <c r="C49" s="50"/>
      <c r="D49" s="21"/>
      <c r="E49" s="21"/>
      <c r="F49" s="21"/>
      <c r="G49" s="21"/>
      <c r="H49" s="21"/>
      <c r="I49" s="21"/>
      <c r="J49" s="21"/>
      <c r="K49" s="21"/>
    </row>
    <row r="50" spans="1:11" s="22" customFormat="1" ht="22.15" customHeight="1">
      <c r="A50" s="18" t="s">
        <v>155</v>
      </c>
      <c r="B50" s="21"/>
      <c r="C50" s="50"/>
      <c r="D50" s="21"/>
      <c r="E50" s="21"/>
      <c r="F50" s="21"/>
      <c r="G50" s="21"/>
      <c r="H50" s="21"/>
      <c r="I50" s="21"/>
      <c r="J50" s="21"/>
      <c r="K50" s="21"/>
    </row>
    <row r="51" spans="1:11" s="22" customFormat="1" ht="22.15" customHeight="1">
      <c r="B51" s="21"/>
      <c r="C51" s="50"/>
      <c r="D51" s="21"/>
      <c r="E51" s="21"/>
      <c r="F51" s="21"/>
      <c r="G51" s="21"/>
      <c r="H51" s="21"/>
      <c r="I51" s="21"/>
      <c r="J51" s="21"/>
      <c r="K51" s="24" t="s">
        <v>85</v>
      </c>
    </row>
    <row r="52" spans="1:11" ht="22.15" customHeight="1">
      <c r="E52" s="28"/>
      <c r="F52" s="28" t="s">
        <v>0</v>
      </c>
      <c r="G52" s="28"/>
      <c r="H52" s="29"/>
      <c r="I52" s="28"/>
      <c r="J52" s="28" t="s">
        <v>1</v>
      </c>
      <c r="K52" s="28"/>
    </row>
    <row r="53" spans="1:11" ht="22.15" customHeight="1">
      <c r="C53" s="86" t="s">
        <v>2</v>
      </c>
      <c r="E53" s="51">
        <v>2025</v>
      </c>
      <c r="F53" s="52"/>
      <c r="G53" s="51">
        <v>2024</v>
      </c>
      <c r="H53" s="53"/>
      <c r="I53" s="51">
        <v>2025</v>
      </c>
      <c r="J53" s="52"/>
      <c r="K53" s="51">
        <v>2024</v>
      </c>
    </row>
    <row r="54" spans="1:11" ht="22.15" customHeight="1">
      <c r="A54" s="18" t="s">
        <v>124</v>
      </c>
      <c r="H54" s="54"/>
    </row>
    <row r="55" spans="1:11" ht="22.15" customHeight="1">
      <c r="A55" s="18" t="s">
        <v>39</v>
      </c>
      <c r="H55" s="54"/>
    </row>
    <row r="56" spans="1:11" ht="22.15" customHeight="1">
      <c r="A56" s="25" t="s">
        <v>110</v>
      </c>
      <c r="B56" s="22"/>
      <c r="C56" s="35">
        <v>2</v>
      </c>
      <c r="E56" s="37">
        <v>618822</v>
      </c>
      <c r="F56" s="37"/>
      <c r="G56" s="37">
        <v>550498</v>
      </c>
      <c r="H56" s="37"/>
      <c r="I56" s="37">
        <v>537665</v>
      </c>
      <c r="J56" s="37"/>
      <c r="K56" s="37">
        <v>486889</v>
      </c>
    </row>
    <row r="57" spans="1:11" ht="22.15" customHeight="1">
      <c r="A57" s="25" t="s">
        <v>40</v>
      </c>
      <c r="B57" s="22"/>
      <c r="C57" s="35"/>
      <c r="E57" s="37">
        <v>1986</v>
      </c>
      <c r="F57" s="37"/>
      <c r="G57" s="37">
        <v>1096</v>
      </c>
      <c r="H57" s="37"/>
      <c r="I57" s="37">
        <v>1901</v>
      </c>
      <c r="J57" s="37"/>
      <c r="K57" s="37">
        <v>975</v>
      </c>
    </row>
    <row r="58" spans="1:11" ht="22.15" customHeight="1">
      <c r="A58" s="18" t="s">
        <v>41</v>
      </c>
      <c r="E58" s="38">
        <f>SUM(E55:E57)</f>
        <v>620808</v>
      </c>
      <c r="F58" s="37"/>
      <c r="G58" s="38">
        <f>SUM(G55:G57)</f>
        <v>551594</v>
      </c>
      <c r="H58" s="37"/>
      <c r="I58" s="38">
        <f>SUM(I55:I57)</f>
        <v>539566</v>
      </c>
      <c r="J58" s="37"/>
      <c r="K58" s="38">
        <f>SUM(K55:K57)</f>
        <v>487864</v>
      </c>
    </row>
    <row r="59" spans="1:11" ht="22.15" customHeight="1">
      <c r="A59" s="18" t="s">
        <v>42</v>
      </c>
      <c r="E59" s="37"/>
      <c r="F59" s="37"/>
      <c r="G59" s="37"/>
      <c r="H59" s="37"/>
      <c r="I59" s="37"/>
      <c r="J59" s="37"/>
      <c r="K59" s="37"/>
    </row>
    <row r="60" spans="1:11" ht="22.15" customHeight="1">
      <c r="A60" s="25" t="s">
        <v>43</v>
      </c>
      <c r="B60" s="22"/>
      <c r="E60" s="37">
        <v>472865</v>
      </c>
      <c r="F60" s="37"/>
      <c r="G60" s="37">
        <v>430863</v>
      </c>
      <c r="H60" s="37"/>
      <c r="I60" s="37">
        <v>416384</v>
      </c>
      <c r="J60" s="37"/>
      <c r="K60" s="37">
        <v>387621</v>
      </c>
    </row>
    <row r="61" spans="1:11" ht="22.15" customHeight="1">
      <c r="A61" s="25" t="s">
        <v>44</v>
      </c>
      <c r="B61" s="36"/>
      <c r="C61" s="35"/>
      <c r="E61" s="37">
        <v>26018</v>
      </c>
      <c r="F61" s="37"/>
      <c r="G61" s="37">
        <v>26369</v>
      </c>
      <c r="H61" s="37"/>
      <c r="I61" s="37">
        <v>22212</v>
      </c>
      <c r="J61" s="37"/>
      <c r="K61" s="37">
        <v>21954</v>
      </c>
    </row>
    <row r="62" spans="1:11" ht="22.15" customHeight="1">
      <c r="A62" s="25" t="s">
        <v>45</v>
      </c>
      <c r="B62" s="36"/>
      <c r="C62" s="35"/>
      <c r="E62" s="37">
        <v>45891</v>
      </c>
      <c r="F62" s="37"/>
      <c r="G62" s="37">
        <v>44784</v>
      </c>
      <c r="H62" s="37"/>
      <c r="I62" s="37">
        <v>44107</v>
      </c>
      <c r="J62" s="37"/>
      <c r="K62" s="37">
        <v>43600</v>
      </c>
    </row>
    <row r="63" spans="1:11" ht="22.15" customHeight="1">
      <c r="A63" s="25" t="s">
        <v>129</v>
      </c>
      <c r="B63" s="36"/>
      <c r="C63" s="35"/>
      <c r="E63" s="30">
        <v>1231</v>
      </c>
      <c r="F63" s="37"/>
      <c r="G63" s="30">
        <v>2183</v>
      </c>
      <c r="H63" s="37"/>
      <c r="I63" s="30">
        <v>1258</v>
      </c>
      <c r="J63" s="37"/>
      <c r="K63" s="37">
        <v>2158</v>
      </c>
    </row>
    <row r="64" spans="1:11" ht="22.15" customHeight="1">
      <c r="A64" s="18" t="s">
        <v>46</v>
      </c>
      <c r="E64" s="38">
        <f>SUM(E59:E63)</f>
        <v>546005</v>
      </c>
      <c r="F64" s="37"/>
      <c r="G64" s="38">
        <f>SUM(G59:G63)</f>
        <v>504199</v>
      </c>
      <c r="H64" s="37"/>
      <c r="I64" s="38">
        <f>SUM(I59:I63)</f>
        <v>483961</v>
      </c>
      <c r="J64" s="37"/>
      <c r="K64" s="38">
        <f>SUM(K59:K63)</f>
        <v>455333</v>
      </c>
    </row>
    <row r="65" spans="1:19" ht="22.15" customHeight="1">
      <c r="A65" s="18" t="s">
        <v>126</v>
      </c>
      <c r="E65" s="37">
        <f>E58-E64</f>
        <v>74803</v>
      </c>
      <c r="F65" s="37"/>
      <c r="G65" s="37">
        <f>G58-G64</f>
        <v>47395</v>
      </c>
      <c r="H65" s="37"/>
      <c r="I65" s="37">
        <f>I58-I64</f>
        <v>55605</v>
      </c>
      <c r="J65" s="37"/>
      <c r="K65" s="37">
        <f>K58-K64</f>
        <v>32531</v>
      </c>
    </row>
    <row r="66" spans="1:19" ht="22.15" customHeight="1">
      <c r="A66" s="25" t="s">
        <v>113</v>
      </c>
      <c r="E66" s="37">
        <v>2172</v>
      </c>
      <c r="F66" s="37"/>
      <c r="G66" s="37">
        <v>2389</v>
      </c>
      <c r="H66" s="37"/>
      <c r="I66" s="37">
        <v>1800</v>
      </c>
      <c r="J66" s="37"/>
      <c r="K66" s="37">
        <v>2215</v>
      </c>
    </row>
    <row r="67" spans="1:19" ht="22.15" customHeight="1">
      <c r="A67" s="25" t="s">
        <v>47</v>
      </c>
      <c r="E67" s="30">
        <v>-1779</v>
      </c>
      <c r="F67" s="37"/>
      <c r="G67" s="30">
        <v>-1838</v>
      </c>
      <c r="H67" s="37"/>
      <c r="I67" s="30">
        <v>-5277</v>
      </c>
      <c r="J67" s="37"/>
      <c r="K67" s="30">
        <v>-5403</v>
      </c>
      <c r="L67" s="55"/>
      <c r="M67" s="55"/>
      <c r="N67" s="55"/>
      <c r="O67" s="55"/>
      <c r="P67" s="55"/>
      <c r="Q67" s="55"/>
      <c r="R67" s="55"/>
      <c r="S67" s="55"/>
    </row>
    <row r="68" spans="1:19" ht="22.15" customHeight="1">
      <c r="A68" s="18" t="s">
        <v>127</v>
      </c>
      <c r="E68" s="37">
        <f>SUM(E65:E67)</f>
        <v>75196</v>
      </c>
      <c r="F68" s="37"/>
      <c r="G68" s="37">
        <f>SUM(G65:G67)</f>
        <v>47946</v>
      </c>
      <c r="H68" s="37"/>
      <c r="I68" s="37">
        <f>SUM(I65:I67)</f>
        <v>52128</v>
      </c>
      <c r="J68" s="37"/>
      <c r="K68" s="37">
        <f>SUM(K65:K67)</f>
        <v>29343</v>
      </c>
    </row>
    <row r="69" spans="1:19" ht="22.15" customHeight="1">
      <c r="A69" s="25" t="s">
        <v>48</v>
      </c>
      <c r="C69" s="35">
        <v>10</v>
      </c>
      <c r="E69" s="30">
        <v>-16908</v>
      </c>
      <c r="F69" s="37"/>
      <c r="G69" s="30">
        <v>-10649</v>
      </c>
      <c r="H69" s="37"/>
      <c r="I69" s="30">
        <v>-12392</v>
      </c>
      <c r="J69" s="37"/>
      <c r="K69" s="37">
        <v>-6046</v>
      </c>
    </row>
    <row r="70" spans="1:19" ht="22.15" customHeight="1">
      <c r="A70" s="18" t="s">
        <v>87</v>
      </c>
      <c r="C70" s="35"/>
      <c r="E70" s="38">
        <f>SUM(E68:E69)</f>
        <v>58288</v>
      </c>
      <c r="F70" s="37"/>
      <c r="G70" s="38">
        <f>SUM(G68:G69)</f>
        <v>37297</v>
      </c>
      <c r="H70" s="37"/>
      <c r="I70" s="38">
        <f>SUM(I68:I69)</f>
        <v>39736</v>
      </c>
      <c r="J70" s="37"/>
      <c r="K70" s="38">
        <f>SUM(K68:K69)</f>
        <v>23297</v>
      </c>
    </row>
    <row r="71" spans="1:19" ht="22.15" customHeight="1">
      <c r="C71" s="35"/>
      <c r="E71" s="41"/>
      <c r="G71" s="41"/>
      <c r="I71" s="41"/>
      <c r="J71" s="41"/>
      <c r="K71" s="41"/>
    </row>
    <row r="72" spans="1:19" ht="22.15" customHeight="1">
      <c r="A72" s="56" t="s">
        <v>50</v>
      </c>
      <c r="C72" s="57"/>
      <c r="D72" s="58"/>
      <c r="E72" s="59"/>
      <c r="F72" s="60"/>
      <c r="G72" s="61"/>
      <c r="H72" s="62"/>
      <c r="I72" s="61"/>
      <c r="J72" s="59"/>
      <c r="K72" s="59"/>
    </row>
    <row r="73" spans="1:19" ht="22.15" customHeight="1">
      <c r="A73" s="18" t="s">
        <v>120</v>
      </c>
      <c r="C73" s="57"/>
      <c r="D73" s="58"/>
      <c r="E73" s="45">
        <v>0</v>
      </c>
      <c r="F73" s="60"/>
      <c r="G73" s="45">
        <v>0</v>
      </c>
      <c r="H73" s="62"/>
      <c r="I73" s="45">
        <v>0</v>
      </c>
      <c r="J73" s="59"/>
      <c r="K73" s="45">
        <v>0</v>
      </c>
    </row>
    <row r="74" spans="1:19" ht="22.15" customHeight="1" thickBot="1">
      <c r="A74" s="56" t="s">
        <v>86</v>
      </c>
      <c r="C74" s="57"/>
      <c r="D74" s="58"/>
      <c r="E74" s="63">
        <f>SUM(E70:E73)</f>
        <v>58288</v>
      </c>
      <c r="F74" s="64"/>
      <c r="G74" s="63">
        <f>SUM(G70:G73)</f>
        <v>37297</v>
      </c>
      <c r="H74" s="65"/>
      <c r="I74" s="63">
        <f>SUM(I70:I73)</f>
        <v>39736</v>
      </c>
      <c r="J74" s="65"/>
      <c r="K74" s="63">
        <f>SUM(K70:K73)</f>
        <v>23297</v>
      </c>
    </row>
    <row r="75" spans="1:19" ht="22.15" customHeight="1" thickTop="1">
      <c r="C75" s="35"/>
      <c r="E75" s="41"/>
      <c r="G75" s="41"/>
      <c r="I75" s="41"/>
      <c r="J75" s="41"/>
      <c r="K75" s="41"/>
    </row>
    <row r="76" spans="1:19" ht="22.15" customHeight="1">
      <c r="A76" s="18" t="s">
        <v>130</v>
      </c>
      <c r="C76" s="35"/>
      <c r="E76" s="41"/>
      <c r="G76" s="41"/>
      <c r="I76" s="41"/>
      <c r="J76" s="41"/>
      <c r="K76" s="41"/>
    </row>
    <row r="77" spans="1:19" ht="22.15" customHeight="1" thickBot="1">
      <c r="A77" s="25" t="s">
        <v>49</v>
      </c>
      <c r="C77" s="35"/>
      <c r="E77" s="37">
        <f>E79-E78</f>
        <v>58288</v>
      </c>
      <c r="G77" s="37">
        <f>G79-G78</f>
        <v>37297</v>
      </c>
      <c r="I77" s="66">
        <f>I70</f>
        <v>39736</v>
      </c>
      <c r="J77" s="41"/>
      <c r="K77" s="66">
        <f>K70</f>
        <v>23297</v>
      </c>
    </row>
    <row r="78" spans="1:19" ht="22.15" customHeight="1" thickTop="1">
      <c r="A78" s="25" t="s">
        <v>35</v>
      </c>
      <c r="C78" s="35"/>
      <c r="E78" s="39">
        <v>0</v>
      </c>
      <c r="G78" s="39">
        <v>0</v>
      </c>
      <c r="I78" s="41"/>
      <c r="J78" s="41"/>
      <c r="K78" s="41"/>
    </row>
    <row r="79" spans="1:19" ht="22.15" customHeight="1" thickBot="1">
      <c r="C79" s="35"/>
      <c r="E79" s="40">
        <f>E70</f>
        <v>58288</v>
      </c>
      <c r="F79" s="37"/>
      <c r="G79" s="40">
        <f>G70</f>
        <v>37297</v>
      </c>
      <c r="H79" s="37"/>
      <c r="I79" s="37"/>
      <c r="J79" s="37"/>
      <c r="K79" s="37"/>
    </row>
    <row r="80" spans="1:19" ht="22.15" customHeight="1" thickTop="1">
      <c r="C80" s="35"/>
      <c r="E80" s="37"/>
      <c r="F80" s="37"/>
      <c r="G80" s="37"/>
      <c r="H80" s="37"/>
      <c r="I80" s="37"/>
      <c r="J80" s="37"/>
      <c r="K80" s="37"/>
    </row>
    <row r="81" spans="1:11" ht="22.15" customHeight="1">
      <c r="A81" s="18" t="s">
        <v>51</v>
      </c>
      <c r="C81" s="59"/>
      <c r="D81" s="67"/>
      <c r="E81" s="59"/>
      <c r="F81" s="24"/>
      <c r="G81" s="61"/>
      <c r="H81" s="62"/>
      <c r="I81" s="61"/>
      <c r="J81" s="59"/>
      <c r="K81" s="59"/>
    </row>
    <row r="82" spans="1:11" ht="22.15" customHeight="1" thickBot="1">
      <c r="A82" s="25" t="s">
        <v>49</v>
      </c>
      <c r="C82" s="59"/>
      <c r="D82" s="67"/>
      <c r="E82" s="62">
        <v>58288</v>
      </c>
      <c r="F82" s="24"/>
      <c r="G82" s="61">
        <v>37297</v>
      </c>
      <c r="H82" s="62"/>
      <c r="I82" s="63">
        <f>I74</f>
        <v>39736</v>
      </c>
      <c r="J82" s="65"/>
      <c r="K82" s="63">
        <f>K74</f>
        <v>23297</v>
      </c>
    </row>
    <row r="83" spans="1:11" ht="22.15" customHeight="1" thickTop="1">
      <c r="A83" s="25" t="s">
        <v>35</v>
      </c>
      <c r="C83" s="59"/>
      <c r="D83" s="67"/>
      <c r="E83" s="62">
        <v>0</v>
      </c>
      <c r="F83" s="24"/>
      <c r="G83" s="61">
        <v>0</v>
      </c>
      <c r="H83" s="62"/>
      <c r="I83" s="61"/>
      <c r="J83" s="59"/>
      <c r="K83" s="59"/>
    </row>
    <row r="84" spans="1:11" ht="22.15" customHeight="1" thickBot="1">
      <c r="A84" s="68"/>
      <c r="C84" s="59"/>
      <c r="D84" s="67"/>
      <c r="E84" s="69">
        <f>SUM(E82:E83)</f>
        <v>58288</v>
      </c>
      <c r="F84" s="64"/>
      <c r="G84" s="69">
        <f>G74</f>
        <v>37297</v>
      </c>
      <c r="H84" s="65"/>
    </row>
    <row r="85" spans="1:11" ht="22.15" customHeight="1" thickTop="1">
      <c r="C85" s="35"/>
      <c r="E85" s="37"/>
      <c r="F85" s="37"/>
      <c r="G85" s="37"/>
      <c r="H85" s="37"/>
      <c r="I85" s="37"/>
      <c r="J85" s="37"/>
      <c r="K85" s="24" t="s">
        <v>107</v>
      </c>
    </row>
    <row r="86" spans="1:11" ht="22.15" customHeight="1">
      <c r="C86" s="35"/>
      <c r="E86" s="37"/>
      <c r="F86" s="37"/>
      <c r="G86" s="37" t="s">
        <v>174</v>
      </c>
      <c r="H86" s="37"/>
      <c r="I86" s="37"/>
      <c r="J86" s="37"/>
      <c r="K86" s="37" t="s">
        <v>174</v>
      </c>
    </row>
    <row r="87" spans="1:11" ht="22.15" customHeight="1">
      <c r="A87" s="18" t="s">
        <v>105</v>
      </c>
      <c r="B87" s="70"/>
      <c r="C87" s="71"/>
      <c r="D87" s="72"/>
      <c r="E87" s="73"/>
      <c r="F87" s="74"/>
      <c r="G87" s="73"/>
      <c r="H87" s="74"/>
      <c r="I87" s="73"/>
      <c r="J87" s="75"/>
      <c r="K87" s="76"/>
    </row>
    <row r="88" spans="1:11" ht="22.15" customHeight="1">
      <c r="A88" s="25" t="s">
        <v>106</v>
      </c>
      <c r="B88" s="70"/>
      <c r="C88" s="70"/>
      <c r="D88" s="72"/>
      <c r="E88" s="77"/>
      <c r="F88" s="74"/>
      <c r="G88" s="77"/>
      <c r="H88" s="74"/>
      <c r="I88" s="73"/>
      <c r="J88" s="72"/>
      <c r="K88" s="70"/>
    </row>
    <row r="89" spans="1:11" ht="22.15" customHeight="1">
      <c r="A89" s="25" t="s">
        <v>121</v>
      </c>
      <c r="B89" s="70"/>
      <c r="C89" s="70"/>
      <c r="D89" s="72"/>
      <c r="E89" s="77"/>
      <c r="F89" s="74"/>
      <c r="G89" s="77"/>
      <c r="H89" s="74"/>
      <c r="I89" s="73"/>
      <c r="J89" s="72"/>
      <c r="K89" s="70"/>
    </row>
    <row r="90" spans="1:11" ht="22.15" customHeight="1" thickBot="1">
      <c r="A90" s="25" t="s">
        <v>122</v>
      </c>
      <c r="B90" s="70"/>
      <c r="C90" s="71">
        <v>12</v>
      </c>
      <c r="D90" s="78"/>
      <c r="E90" s="79">
        <v>0.44</v>
      </c>
      <c r="F90" s="80"/>
      <c r="G90" s="79">
        <v>0.28000000000000003</v>
      </c>
      <c r="H90" s="81"/>
      <c r="I90" s="79">
        <v>0.3</v>
      </c>
      <c r="J90" s="81"/>
      <c r="K90" s="79">
        <v>0.17</v>
      </c>
    </row>
    <row r="91" spans="1:11" ht="22.15" customHeight="1" thickTop="1">
      <c r="E91" s="37"/>
      <c r="G91" s="37"/>
      <c r="I91" s="37"/>
      <c r="J91" s="41"/>
      <c r="K91" s="37"/>
    </row>
    <row r="92" spans="1:11" ht="22.15" customHeight="1">
      <c r="A92" s="42" t="s">
        <v>171</v>
      </c>
      <c r="C92" s="82"/>
      <c r="E92" s="41"/>
      <c r="G92" s="41"/>
      <c r="I92" s="41"/>
      <c r="J92" s="41"/>
      <c r="K92" s="41"/>
    </row>
  </sheetData>
  <pageMargins left="0.78740157480314965" right="0.39370078740157483" top="0.78740157480314965" bottom="0.39370078740157483" header="0.31496062992125984" footer="0.31496062992125984"/>
  <pageSetup paperSize="9" scale="72" fitToHeight="7" orientation="portrait" r:id="rId1"/>
  <rowBreaks count="1" manualBreakCount="1">
    <brk id="4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showGridLines="0" view="pageBreakPreview" topLeftCell="A19" zoomScale="85" zoomScaleNormal="85" zoomScaleSheetLayoutView="85" workbookViewId="0">
      <selection activeCell="M25" sqref="M25"/>
    </sheetView>
  </sheetViews>
  <sheetFormatPr defaultColWidth="9.1796875" defaultRowHeight="22.15" customHeight="1"/>
  <cols>
    <col min="1" max="2" width="11.1796875" style="4" customWidth="1"/>
    <col min="3" max="3" width="17.1796875" style="4" customWidth="1"/>
    <col min="4" max="4" width="1.81640625" style="4" customWidth="1"/>
    <col min="5" max="5" width="15.54296875" style="4" customWidth="1"/>
    <col min="6" max="6" width="1.1796875" style="4" customWidth="1"/>
    <col min="7" max="7" width="15.54296875" style="4" customWidth="1"/>
    <col min="8" max="8" width="1.1796875" style="4" customWidth="1"/>
    <col min="9" max="9" width="15.54296875" style="4" customWidth="1"/>
    <col min="10" max="10" width="1.1796875" style="4" customWidth="1"/>
    <col min="11" max="11" width="17.54296875" style="4" customWidth="1"/>
    <col min="12" max="12" width="1.1796875" style="4" customWidth="1"/>
    <col min="13" max="13" width="15.54296875" style="4" customWidth="1"/>
    <col min="14" max="14" width="1.1796875" style="4" customWidth="1"/>
    <col min="15" max="15" width="15.54296875" style="4" customWidth="1"/>
    <col min="16" max="16" width="1.1796875" style="4" customWidth="1"/>
    <col min="17" max="17" width="15.54296875" style="4" customWidth="1"/>
    <col min="18" max="18" width="1.1796875" style="4" customWidth="1"/>
    <col min="19" max="19" width="15.54296875" style="4" customWidth="1"/>
    <col min="20" max="20" width="0.81640625" style="4" customWidth="1"/>
    <col min="21" max="16384" width="9.1796875" style="4"/>
  </cols>
  <sheetData>
    <row r="1" spans="1:19" ht="22.15" customHeight="1">
      <c r="S1" s="2" t="s">
        <v>90</v>
      </c>
    </row>
    <row r="2" spans="1:19" ht="22.15" customHeight="1">
      <c r="A2" s="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1"/>
      <c r="Q2" s="11"/>
      <c r="R2" s="11"/>
      <c r="S2" s="11"/>
    </row>
    <row r="3" spans="1:19" ht="22.15" customHeight="1">
      <c r="A3" s="1" t="s">
        <v>68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2.15" customHeight="1">
      <c r="A4" s="1" t="s">
        <v>155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2.1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3"/>
      <c r="Q5" s="13"/>
      <c r="R5" s="13"/>
      <c r="S5" s="2" t="s">
        <v>85</v>
      </c>
    </row>
    <row r="6" spans="1:19" s="5" customFormat="1" ht="22.15" customHeight="1">
      <c r="A6" s="15"/>
      <c r="B6" s="15"/>
      <c r="C6" s="15"/>
      <c r="E6" s="99" t="s">
        <v>0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19" s="5" customFormat="1" ht="22.15" customHeight="1">
      <c r="A7" s="15"/>
      <c r="B7" s="15"/>
      <c r="C7" s="15"/>
      <c r="D7" s="4"/>
      <c r="E7" s="100" t="s">
        <v>34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5"/>
      <c r="Q7" s="6"/>
      <c r="R7" s="15"/>
      <c r="S7" s="15"/>
    </row>
    <row r="8" spans="1:19" s="6" customFormat="1" ht="22.15" customHeight="1">
      <c r="O8" s="6" t="s">
        <v>69</v>
      </c>
    </row>
    <row r="9" spans="1:19" s="6" customFormat="1" ht="22.15" customHeight="1">
      <c r="E9" s="6" t="s">
        <v>70</v>
      </c>
      <c r="K9" s="98" t="s">
        <v>31</v>
      </c>
      <c r="L9" s="98"/>
      <c r="M9" s="98"/>
      <c r="O9" s="6" t="s">
        <v>71</v>
      </c>
      <c r="Q9" s="6" t="s">
        <v>72</v>
      </c>
      <c r="S9" s="6" t="s">
        <v>73</v>
      </c>
    </row>
    <row r="10" spans="1:19" s="6" customFormat="1" ht="22.15" customHeight="1">
      <c r="E10" s="6" t="s">
        <v>74</v>
      </c>
      <c r="I10" s="6" t="s">
        <v>30</v>
      </c>
      <c r="K10" s="6" t="s">
        <v>79</v>
      </c>
      <c r="O10" s="6" t="s">
        <v>76</v>
      </c>
      <c r="Q10" s="6" t="s">
        <v>77</v>
      </c>
      <c r="S10" s="6" t="s">
        <v>75</v>
      </c>
    </row>
    <row r="11" spans="1:19" s="6" customFormat="1" ht="22.15" customHeight="1">
      <c r="E11" s="7" t="s">
        <v>78</v>
      </c>
      <c r="G11" s="7" t="s">
        <v>30</v>
      </c>
      <c r="I11" s="7" t="s">
        <v>111</v>
      </c>
      <c r="K11" s="7" t="s">
        <v>125</v>
      </c>
      <c r="M11" s="7" t="s">
        <v>80</v>
      </c>
      <c r="O11" s="7" t="s">
        <v>82</v>
      </c>
      <c r="Q11" s="7" t="s">
        <v>83</v>
      </c>
      <c r="S11" s="7" t="s">
        <v>81</v>
      </c>
    </row>
    <row r="12" spans="1:19" ht="22.15" customHeight="1">
      <c r="A12" s="97" t="s">
        <v>98</v>
      </c>
      <c r="B12" s="97"/>
      <c r="C12" s="97"/>
      <c r="D12" s="6"/>
      <c r="E12" s="6">
        <v>50000</v>
      </c>
      <c r="F12" s="6"/>
      <c r="G12" s="6">
        <v>626980</v>
      </c>
      <c r="H12" s="6"/>
      <c r="I12" s="6">
        <v>135879</v>
      </c>
      <c r="J12" s="6"/>
      <c r="K12" s="6">
        <v>5000</v>
      </c>
      <c r="L12" s="6"/>
      <c r="M12" s="6">
        <v>138561</v>
      </c>
      <c r="O12" s="6">
        <f>SUM(E12:M12)</f>
        <v>956420</v>
      </c>
      <c r="P12" s="6"/>
      <c r="Q12" s="6">
        <v>6</v>
      </c>
      <c r="R12" s="6"/>
      <c r="S12" s="6">
        <f t="shared" ref="S12" si="0">SUM(O12:Q12)</f>
        <v>956426</v>
      </c>
    </row>
    <row r="13" spans="1:19" ht="22.15" customHeight="1">
      <c r="A13" s="3" t="s">
        <v>87</v>
      </c>
      <c r="D13" s="6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6"/>
      <c r="M13" s="6">
        <f>'PL '!G70</f>
        <v>37297</v>
      </c>
      <c r="O13" s="6">
        <f>SUM(E13:M13)</f>
        <v>37297</v>
      </c>
      <c r="P13" s="6"/>
      <c r="Q13" s="9">
        <v>0</v>
      </c>
      <c r="R13" s="6"/>
      <c r="S13" s="6">
        <f t="shared" ref="S13" si="1">SUM(O13:Q13)</f>
        <v>37297</v>
      </c>
    </row>
    <row r="14" spans="1:19" ht="22.15" customHeight="1">
      <c r="A14" s="3" t="s">
        <v>120</v>
      </c>
      <c r="D14" s="6"/>
      <c r="E14" s="17">
        <v>0</v>
      </c>
      <c r="F14" s="9"/>
      <c r="G14" s="17">
        <v>0</v>
      </c>
      <c r="H14" s="9"/>
      <c r="I14" s="17">
        <v>0</v>
      </c>
      <c r="J14" s="9"/>
      <c r="K14" s="17">
        <v>0</v>
      </c>
      <c r="L14" s="6"/>
      <c r="M14" s="17">
        <v>0</v>
      </c>
      <c r="O14" s="17">
        <f>SUM(E14:M14)</f>
        <v>0</v>
      </c>
      <c r="P14" s="6"/>
      <c r="Q14" s="17">
        <v>0</v>
      </c>
      <c r="R14" s="6"/>
      <c r="S14" s="17">
        <f t="shared" ref="S14" si="2">SUM(O14:Q14)</f>
        <v>0</v>
      </c>
    </row>
    <row r="15" spans="1:19" ht="22.15" customHeight="1">
      <c r="A15" s="3" t="s">
        <v>86</v>
      </c>
      <c r="D15" s="6"/>
      <c r="E15" s="9">
        <f>SUM(E13:E14)</f>
        <v>0</v>
      </c>
      <c r="F15" s="9"/>
      <c r="G15" s="9">
        <f>SUM(G13:G14)</f>
        <v>0</v>
      </c>
      <c r="H15" s="9"/>
      <c r="I15" s="9">
        <f>SUM(I13:I14)</f>
        <v>0</v>
      </c>
      <c r="J15" s="9"/>
      <c r="K15" s="9">
        <f>SUM(K13:K14)</f>
        <v>0</v>
      </c>
      <c r="L15" s="6"/>
      <c r="M15" s="9">
        <f>SUM(M13:M14)</f>
        <v>37297</v>
      </c>
      <c r="O15" s="9">
        <f>SUM(O13:O14)</f>
        <v>37297</v>
      </c>
      <c r="P15" s="6"/>
      <c r="Q15" s="9">
        <f>SUM(Q13:Q14)</f>
        <v>0</v>
      </c>
      <c r="R15" s="9"/>
      <c r="S15" s="9">
        <f>SUM(S13:S14)</f>
        <v>37297</v>
      </c>
    </row>
    <row r="16" spans="1:19" ht="22.15" customHeight="1">
      <c r="A16" s="3" t="s">
        <v>165</v>
      </c>
      <c r="D16" s="6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-28000</v>
      </c>
      <c r="N16" s="10"/>
      <c r="O16" s="9">
        <f>SUM(E16:M16)</f>
        <v>-28000</v>
      </c>
      <c r="P16" s="9"/>
      <c r="Q16" s="9">
        <v>0</v>
      </c>
      <c r="R16" s="9"/>
      <c r="S16" s="9">
        <f>SUM(O16:Q16)</f>
        <v>-28000</v>
      </c>
    </row>
    <row r="17" spans="1:19" ht="22.15" customHeight="1" thickBot="1">
      <c r="A17" s="1" t="s">
        <v>153</v>
      </c>
      <c r="D17" s="6"/>
      <c r="E17" s="8">
        <f>SUM(E12,E15:E16)</f>
        <v>50000</v>
      </c>
      <c r="F17" s="6"/>
      <c r="G17" s="8">
        <f>SUM(G12,G15:G16)</f>
        <v>626980</v>
      </c>
      <c r="H17" s="6"/>
      <c r="I17" s="8">
        <f>SUM(I12,I15:I16)</f>
        <v>135879</v>
      </c>
      <c r="J17" s="6"/>
      <c r="K17" s="8">
        <f>SUM(K12,K15:K16)</f>
        <v>5000</v>
      </c>
      <c r="L17" s="6"/>
      <c r="M17" s="8">
        <f>SUM(M12,M15:M16)</f>
        <v>147858</v>
      </c>
      <c r="N17" s="6"/>
      <c r="O17" s="8">
        <f>SUM(O12,O15:O16)</f>
        <v>965717</v>
      </c>
      <c r="P17" s="6"/>
      <c r="Q17" s="8">
        <f>SUM(Q12,Q15:Q16)</f>
        <v>6</v>
      </c>
      <c r="R17" s="6"/>
      <c r="S17" s="8">
        <f>SUM(S12,S15:S16)</f>
        <v>965723</v>
      </c>
    </row>
    <row r="18" spans="1:19" ht="22.15" customHeight="1" thickTop="1">
      <c r="A18" s="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22.15" customHeight="1">
      <c r="A19" s="97" t="s">
        <v>99</v>
      </c>
      <c r="B19" s="97"/>
      <c r="C19" s="97"/>
      <c r="D19" s="6"/>
      <c r="E19" s="6">
        <v>50000</v>
      </c>
      <c r="F19" s="6"/>
      <c r="G19" s="6">
        <v>626980</v>
      </c>
      <c r="H19" s="6"/>
      <c r="I19" s="6">
        <v>135879</v>
      </c>
      <c r="J19" s="6"/>
      <c r="K19" s="6">
        <v>5000</v>
      </c>
      <c r="L19" s="6"/>
      <c r="M19" s="6">
        <v>203980</v>
      </c>
      <c r="O19" s="6">
        <f>SUM(E19:M19)</f>
        <v>1021839</v>
      </c>
      <c r="P19" s="6"/>
      <c r="Q19" s="6">
        <v>6</v>
      </c>
      <c r="R19" s="6"/>
      <c r="S19" s="6">
        <f t="shared" ref="S19" si="3">SUM(O19:Q19)</f>
        <v>1021845</v>
      </c>
    </row>
    <row r="20" spans="1:19" ht="22.15" customHeight="1">
      <c r="A20" s="3" t="s">
        <v>87</v>
      </c>
      <c r="D20" s="6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58288</v>
      </c>
      <c r="N20" s="10"/>
      <c r="O20" s="9">
        <f>SUM(E20:M20)</f>
        <v>58288</v>
      </c>
      <c r="P20" s="9"/>
      <c r="Q20" s="9">
        <f>'PL '!E32</f>
        <v>0</v>
      </c>
      <c r="R20" s="9"/>
      <c r="S20" s="9">
        <f t="shared" ref="S20:S21" si="4">SUM(O20:Q20)</f>
        <v>58288</v>
      </c>
    </row>
    <row r="21" spans="1:19" ht="22.15" customHeight="1">
      <c r="A21" s="3" t="s">
        <v>120</v>
      </c>
      <c r="D21" s="6"/>
      <c r="E21" s="17">
        <v>0</v>
      </c>
      <c r="F21" s="9"/>
      <c r="G21" s="17">
        <v>0</v>
      </c>
      <c r="H21" s="9"/>
      <c r="I21" s="17">
        <v>0</v>
      </c>
      <c r="J21" s="9"/>
      <c r="K21" s="17">
        <v>0</v>
      </c>
      <c r="L21" s="6"/>
      <c r="M21" s="17">
        <v>0</v>
      </c>
      <c r="O21" s="17">
        <f>SUM(E21:M21)</f>
        <v>0</v>
      </c>
      <c r="P21" s="6"/>
      <c r="Q21" s="17">
        <v>0</v>
      </c>
      <c r="R21" s="6"/>
      <c r="S21" s="17">
        <f t="shared" si="4"/>
        <v>0</v>
      </c>
    </row>
    <row r="22" spans="1:19" ht="22.15" customHeight="1">
      <c r="A22" s="3" t="s">
        <v>86</v>
      </c>
      <c r="D22" s="6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0</v>
      </c>
      <c r="L22" s="6"/>
      <c r="M22" s="9">
        <f>SUM(M20:M21)</f>
        <v>58288</v>
      </c>
      <c r="O22" s="9">
        <f>SUM(O20:O21)</f>
        <v>58288</v>
      </c>
      <c r="P22" s="6"/>
      <c r="Q22" s="9">
        <f>SUM(Q20:Q21)</f>
        <v>0</v>
      </c>
      <c r="R22" s="9"/>
      <c r="S22" s="9">
        <f>SUM(S20:S21)</f>
        <v>58288</v>
      </c>
    </row>
    <row r="23" spans="1:19" ht="22.15" customHeight="1">
      <c r="A23" s="3" t="s">
        <v>157</v>
      </c>
      <c r="B23" s="85"/>
      <c r="C23" s="85"/>
      <c r="D23" s="6"/>
      <c r="E23" s="6">
        <v>16000</v>
      </c>
      <c r="F23" s="6"/>
      <c r="G23" s="9">
        <v>0</v>
      </c>
      <c r="H23" s="6"/>
      <c r="I23" s="9">
        <v>0</v>
      </c>
      <c r="J23" s="6"/>
      <c r="K23" s="9">
        <v>0</v>
      </c>
      <c r="L23" s="6"/>
      <c r="M23" s="9">
        <v>0</v>
      </c>
      <c r="O23" s="9">
        <f>SUM(E23:M23)</f>
        <v>16000</v>
      </c>
      <c r="P23" s="6"/>
      <c r="Q23" s="9">
        <v>0</v>
      </c>
      <c r="R23" s="6"/>
      <c r="S23" s="6">
        <f t="shared" ref="S23" si="5">SUM(O23:Q23)</f>
        <v>16000</v>
      </c>
    </row>
    <row r="24" spans="1:19" ht="22.15" customHeight="1">
      <c r="A24" s="3" t="s">
        <v>175</v>
      </c>
      <c r="D24" s="6"/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9"/>
      <c r="M24" s="9">
        <v>-32667</v>
      </c>
      <c r="N24" s="10"/>
      <c r="O24" s="9">
        <f>SUM(E24:M24)</f>
        <v>-32667</v>
      </c>
      <c r="P24" s="9"/>
      <c r="Q24" s="9">
        <v>0</v>
      </c>
      <c r="R24" s="9"/>
      <c r="S24" s="9">
        <f>SUM(O24:Q24)</f>
        <v>-32667</v>
      </c>
    </row>
    <row r="25" spans="1:19" ht="22.15" customHeight="1" thickBot="1">
      <c r="A25" s="1" t="s">
        <v>154</v>
      </c>
      <c r="D25" s="6"/>
      <c r="E25" s="8">
        <f>SUM(E19,E22:E24)</f>
        <v>66000</v>
      </c>
      <c r="F25" s="6"/>
      <c r="G25" s="8">
        <f>SUM(G19,G22:G24)</f>
        <v>626980</v>
      </c>
      <c r="H25" s="6"/>
      <c r="I25" s="8">
        <f>SUM(I19,I22:I24)</f>
        <v>135879</v>
      </c>
      <c r="J25" s="6"/>
      <c r="K25" s="8">
        <f>SUM(K19,K22:K24)</f>
        <v>5000</v>
      </c>
      <c r="L25" s="6"/>
      <c r="M25" s="8">
        <f>SUM(M19,M22:M24)</f>
        <v>229601</v>
      </c>
      <c r="N25" s="6"/>
      <c r="O25" s="8">
        <f>SUM(O19,O22:O24)</f>
        <v>1063460</v>
      </c>
      <c r="P25" s="6"/>
      <c r="Q25" s="8">
        <f>SUM(Q19,Q22:Q24)</f>
        <v>6</v>
      </c>
      <c r="R25" s="6"/>
      <c r="S25" s="8">
        <f>SUM(S19,S22:S24)</f>
        <v>1063466</v>
      </c>
    </row>
    <row r="26" spans="1:19" ht="22.15" customHeight="1" thickTop="1">
      <c r="A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22.15" customHeight="1">
      <c r="A27" s="91" t="s">
        <v>171</v>
      </c>
    </row>
    <row r="29" spans="1:19" ht="22.15" customHeight="1">
      <c r="G29" s="16"/>
    </row>
  </sheetData>
  <mergeCells count="5">
    <mergeCell ref="A12:C12"/>
    <mergeCell ref="A19:C19"/>
    <mergeCell ref="K9:M9"/>
    <mergeCell ref="E6:S6"/>
    <mergeCell ref="E7:O7"/>
  </mergeCells>
  <printOptions horizontalCentered="1"/>
  <pageMargins left="0" right="0" top="0.74803149606299213" bottom="0.31496062992125984" header="0.31496062992125984" footer="0.31496062992125984"/>
  <pageSetup paperSize="9" scale="83" orientation="landscape" r:id="rId1"/>
  <headerFooter>
    <oddHeader xml:space="preserve">&amp;R&amp;"Arial,Bold"&amp;16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P25"/>
  <sheetViews>
    <sheetView showGridLines="0" view="pageBreakPreview" topLeftCell="A4" zoomScale="90" zoomScaleNormal="85" zoomScaleSheetLayoutView="90" workbookViewId="0">
      <selection activeCell="M23" sqref="M23"/>
    </sheetView>
  </sheetViews>
  <sheetFormatPr defaultColWidth="9.1796875" defaultRowHeight="22.15" customHeight="1"/>
  <cols>
    <col min="1" max="2" width="11.1796875" style="4" customWidth="1"/>
    <col min="3" max="3" width="15.54296875" style="4" customWidth="1"/>
    <col min="4" max="4" width="1.81640625" style="4" customWidth="1"/>
    <col min="5" max="5" width="14" style="4" customWidth="1"/>
    <col min="6" max="6" width="1.1796875" style="4" customWidth="1"/>
    <col min="7" max="7" width="16.1796875" style="4" bestFit="1" customWidth="1"/>
    <col min="8" max="8" width="1.1796875" style="4" customWidth="1"/>
    <col min="9" max="9" width="16.81640625" style="4" bestFit="1" customWidth="1"/>
    <col min="10" max="10" width="1.1796875" style="4" customWidth="1"/>
    <col min="11" max="11" width="18" style="4" customWidth="1"/>
    <col min="12" max="12" width="1.1796875" style="4" customWidth="1"/>
    <col min="13" max="13" width="14" style="4" customWidth="1"/>
    <col min="14" max="15" width="1.1796875" style="4" customWidth="1"/>
    <col min="16" max="16" width="14" style="4" customWidth="1"/>
    <col min="17" max="17" width="0.81640625" style="4" customWidth="1"/>
    <col min="18" max="16384" width="9.1796875" style="4"/>
  </cols>
  <sheetData>
    <row r="1" spans="1:16" ht="22.15" customHeight="1">
      <c r="P1" s="2" t="s">
        <v>90</v>
      </c>
    </row>
    <row r="2" spans="1:16" ht="22.15" customHeight="1">
      <c r="A2" s="1" t="s">
        <v>91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2.15" customHeight="1">
      <c r="A3" s="1" t="s">
        <v>84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2.15" customHeight="1">
      <c r="A4" s="1" t="s">
        <v>155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22.1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2" t="s">
        <v>85</v>
      </c>
    </row>
    <row r="6" spans="1:16" s="5" customFormat="1" ht="22.15" customHeight="1">
      <c r="A6" s="15"/>
      <c r="B6" s="15"/>
      <c r="C6" s="15"/>
      <c r="E6" s="99" t="s">
        <v>1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1:16" s="6" customFormat="1" ht="22.15" customHeight="1">
      <c r="E7" s="6" t="s">
        <v>70</v>
      </c>
      <c r="K7" s="98" t="s">
        <v>31</v>
      </c>
      <c r="L7" s="98"/>
      <c r="M7" s="98"/>
      <c r="P7" s="6" t="s">
        <v>73</v>
      </c>
    </row>
    <row r="8" spans="1:16" s="6" customFormat="1" ht="22.15" customHeight="1">
      <c r="E8" s="6" t="s">
        <v>74</v>
      </c>
      <c r="I8" s="6" t="s">
        <v>30</v>
      </c>
      <c r="K8" s="6" t="s">
        <v>79</v>
      </c>
      <c r="P8" s="6" t="s">
        <v>75</v>
      </c>
    </row>
    <row r="9" spans="1:16" s="6" customFormat="1" ht="22.15" customHeight="1">
      <c r="E9" s="7" t="s">
        <v>78</v>
      </c>
      <c r="G9" s="7" t="s">
        <v>30</v>
      </c>
      <c r="I9" s="7" t="s">
        <v>111</v>
      </c>
      <c r="K9" s="7" t="s">
        <v>125</v>
      </c>
      <c r="M9" s="7" t="s">
        <v>80</v>
      </c>
      <c r="P9" s="7" t="s">
        <v>81</v>
      </c>
    </row>
    <row r="10" spans="1:16" ht="22.15" customHeight="1">
      <c r="A10" s="97" t="s">
        <v>98</v>
      </c>
      <c r="B10" s="97"/>
      <c r="C10" s="97"/>
      <c r="D10" s="6"/>
      <c r="E10" s="6">
        <v>50000</v>
      </c>
      <c r="F10" s="6"/>
      <c r="G10" s="6">
        <v>626980</v>
      </c>
      <c r="H10" s="6"/>
      <c r="I10" s="6">
        <v>135879</v>
      </c>
      <c r="J10" s="6"/>
      <c r="K10" s="6">
        <v>5000</v>
      </c>
      <c r="L10" s="6"/>
      <c r="M10" s="92">
        <v>100201</v>
      </c>
      <c r="N10" s="6"/>
      <c r="O10" s="6">
        <f>SUM(E10:M10)</f>
        <v>918060</v>
      </c>
      <c r="P10" s="6">
        <f>SUM(E10:M10)</f>
        <v>918060</v>
      </c>
    </row>
    <row r="11" spans="1:16" ht="22.15" customHeight="1">
      <c r="A11" s="3" t="s">
        <v>87</v>
      </c>
      <c r="D11" s="6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6"/>
      <c r="M11" s="92">
        <v>23297</v>
      </c>
      <c r="N11" s="6"/>
      <c r="O11" s="6">
        <f>SUM(E11:M11)</f>
        <v>23297</v>
      </c>
      <c r="P11" s="6">
        <f>SUM(E11:M11)</f>
        <v>23297</v>
      </c>
    </row>
    <row r="12" spans="1:16" ht="22.15" customHeight="1">
      <c r="A12" s="3" t="s">
        <v>120</v>
      </c>
      <c r="D12" s="6"/>
      <c r="E12" s="17">
        <v>0</v>
      </c>
      <c r="F12" s="9"/>
      <c r="G12" s="17">
        <v>0</v>
      </c>
      <c r="H12" s="9"/>
      <c r="I12" s="17">
        <v>0</v>
      </c>
      <c r="J12" s="9"/>
      <c r="K12" s="17">
        <v>0</v>
      </c>
      <c r="L12" s="6"/>
      <c r="M12" s="17">
        <v>0</v>
      </c>
      <c r="N12" s="6"/>
      <c r="O12" s="17">
        <f>SUM(E12:M12)</f>
        <v>0</v>
      </c>
      <c r="P12" s="17">
        <f>SUM(E12:M12)</f>
        <v>0</v>
      </c>
    </row>
    <row r="13" spans="1:16" ht="22.15" customHeight="1">
      <c r="A13" s="3" t="s">
        <v>86</v>
      </c>
      <c r="D13" s="6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6"/>
      <c r="M13" s="9">
        <f>SUM(M11:M12)</f>
        <v>23297</v>
      </c>
      <c r="O13" s="6"/>
      <c r="P13" s="9">
        <f>SUM(P11:P12)</f>
        <v>23297</v>
      </c>
    </row>
    <row r="14" spans="1:16" ht="22.15" customHeight="1">
      <c r="A14" s="3" t="s">
        <v>165</v>
      </c>
      <c r="B14" s="85"/>
      <c r="C14" s="85"/>
      <c r="D14" s="6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6"/>
      <c r="M14" s="9">
        <v>-28000</v>
      </c>
      <c r="N14" s="6"/>
      <c r="O14" s="9">
        <f>SUM(E14:M14)</f>
        <v>-28000</v>
      </c>
      <c r="P14" s="6">
        <f>SUM(E14:M14)</f>
        <v>-28000</v>
      </c>
    </row>
    <row r="15" spans="1:16" ht="22.15" customHeight="1" thickBot="1">
      <c r="A15" s="1" t="s">
        <v>153</v>
      </c>
      <c r="D15" s="6"/>
      <c r="E15" s="8">
        <f>SUM(E10,E13:E14)</f>
        <v>50000</v>
      </c>
      <c r="F15" s="6"/>
      <c r="G15" s="8">
        <f>SUM(G10,G13:G14)</f>
        <v>626980</v>
      </c>
      <c r="H15" s="6"/>
      <c r="I15" s="8">
        <f>SUM(I10,I13:I14)</f>
        <v>135879</v>
      </c>
      <c r="J15" s="6"/>
      <c r="K15" s="8">
        <f>SUM(K10,K13:K14)</f>
        <v>5000</v>
      </c>
      <c r="L15" s="6"/>
      <c r="M15" s="8">
        <f>SUM(M10,M13:M14)</f>
        <v>95498</v>
      </c>
      <c r="N15" s="6"/>
      <c r="O15" s="6"/>
      <c r="P15" s="8">
        <f>SUM(P10,P13:P14)</f>
        <v>913357</v>
      </c>
    </row>
    <row r="16" spans="1:16" ht="22.15" customHeight="1" thickTop="1">
      <c r="A16" s="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2.15" customHeight="1">
      <c r="A17" s="97" t="s">
        <v>99</v>
      </c>
      <c r="B17" s="97"/>
      <c r="C17" s="97"/>
      <c r="D17" s="6"/>
      <c r="E17" s="6">
        <v>50000</v>
      </c>
      <c r="F17" s="6"/>
      <c r="G17" s="6">
        <v>626980</v>
      </c>
      <c r="H17" s="6"/>
      <c r="I17" s="6">
        <v>135879</v>
      </c>
      <c r="J17" s="6"/>
      <c r="K17" s="6">
        <v>5000</v>
      </c>
      <c r="L17" s="6"/>
      <c r="M17" s="92">
        <v>136542</v>
      </c>
      <c r="N17" s="6"/>
      <c r="O17" s="6">
        <f>SUM(E17:M17)</f>
        <v>954401</v>
      </c>
      <c r="P17" s="6">
        <f>SUM(E17:M17)</f>
        <v>954401</v>
      </c>
    </row>
    <row r="18" spans="1:16" ht="22.15" customHeight="1">
      <c r="A18" s="3" t="s">
        <v>87</v>
      </c>
      <c r="D18" s="6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3">
        <v>39736</v>
      </c>
      <c r="N18" s="9"/>
      <c r="O18" s="9">
        <f t="shared" ref="O18" si="0">SUM(E18:M18)</f>
        <v>39736</v>
      </c>
      <c r="P18" s="9">
        <f>SUM(E18:M18)</f>
        <v>39736</v>
      </c>
    </row>
    <row r="19" spans="1:16" ht="22.15" customHeight="1">
      <c r="A19" s="3" t="s">
        <v>120</v>
      </c>
      <c r="D19" s="6"/>
      <c r="E19" s="17">
        <v>0</v>
      </c>
      <c r="F19" s="9"/>
      <c r="G19" s="17">
        <v>0</v>
      </c>
      <c r="H19" s="9"/>
      <c r="I19" s="17">
        <v>0</v>
      </c>
      <c r="J19" s="9"/>
      <c r="K19" s="17">
        <v>0</v>
      </c>
      <c r="L19" s="6"/>
      <c r="M19" s="17">
        <v>0</v>
      </c>
      <c r="N19" s="6"/>
      <c r="O19" s="17">
        <f>SUM(E19:M19)</f>
        <v>0</v>
      </c>
      <c r="P19" s="17">
        <f>SUM(E19:M19)</f>
        <v>0</v>
      </c>
    </row>
    <row r="20" spans="1:16" ht="22.15" customHeight="1">
      <c r="A20" s="3" t="s">
        <v>86</v>
      </c>
      <c r="D20" s="6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0</v>
      </c>
      <c r="L20" s="6"/>
      <c r="M20" s="9">
        <f>SUM(M18:M19)</f>
        <v>39736</v>
      </c>
      <c r="O20" s="6"/>
      <c r="P20" s="9">
        <f>SUM(P18:P19)</f>
        <v>39736</v>
      </c>
    </row>
    <row r="21" spans="1:16" ht="22.15" customHeight="1">
      <c r="A21" s="3" t="s">
        <v>157</v>
      </c>
      <c r="B21" s="85"/>
      <c r="C21" s="85"/>
      <c r="D21" s="6"/>
      <c r="E21" s="6">
        <v>16000</v>
      </c>
      <c r="F21" s="6"/>
      <c r="G21" s="9">
        <v>0</v>
      </c>
      <c r="H21" s="6"/>
      <c r="I21" s="9">
        <v>0</v>
      </c>
      <c r="J21" s="6"/>
      <c r="K21" s="9">
        <v>0</v>
      </c>
      <c r="L21" s="6"/>
      <c r="M21" s="9">
        <v>0</v>
      </c>
      <c r="N21" s="6"/>
      <c r="O21" s="6">
        <f>SUM(E21:M21)</f>
        <v>16000</v>
      </c>
      <c r="P21" s="6">
        <f>SUM(E21:M21)</f>
        <v>16000</v>
      </c>
    </row>
    <row r="22" spans="1:16" ht="22.15" customHeight="1">
      <c r="A22" s="3" t="s">
        <v>175</v>
      </c>
      <c r="B22" s="85"/>
      <c r="C22" s="85"/>
      <c r="D22" s="6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6"/>
      <c r="M22" s="9">
        <v>-32667</v>
      </c>
      <c r="N22" s="6"/>
      <c r="O22" s="9">
        <f>SUM(E22:M22)</f>
        <v>-32667</v>
      </c>
      <c r="P22" s="6">
        <f>SUM(E22:M22)</f>
        <v>-32667</v>
      </c>
    </row>
    <row r="23" spans="1:16" ht="22.15" customHeight="1" thickBot="1">
      <c r="A23" s="1" t="s">
        <v>154</v>
      </c>
      <c r="D23" s="6"/>
      <c r="E23" s="8">
        <f>SUM(E17,E20:E22)</f>
        <v>66000</v>
      </c>
      <c r="F23" s="6"/>
      <c r="G23" s="8">
        <f>SUM(G17,G20:G22)</f>
        <v>626980</v>
      </c>
      <c r="H23" s="6"/>
      <c r="I23" s="8">
        <f>SUM(I17,I20:I22)</f>
        <v>135879</v>
      </c>
      <c r="J23" s="6"/>
      <c r="K23" s="8">
        <f>SUM(K17,K20:K22)</f>
        <v>5000</v>
      </c>
      <c r="L23" s="6"/>
      <c r="M23" s="8">
        <f>SUM(M17,M20:M22)</f>
        <v>143611</v>
      </c>
      <c r="N23" s="6"/>
      <c r="O23" s="6"/>
      <c r="P23" s="8">
        <f>SUM(P17,P20:P22)</f>
        <v>977470</v>
      </c>
    </row>
    <row r="24" spans="1:16" ht="22.15" customHeight="1" thickTop="1">
      <c r="A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2.15" customHeight="1">
      <c r="A25" s="91" t="s">
        <v>171</v>
      </c>
    </row>
  </sheetData>
  <mergeCells count="4">
    <mergeCell ref="A10:C10"/>
    <mergeCell ref="A17:C17"/>
    <mergeCell ref="E6:P6"/>
    <mergeCell ref="K7:M7"/>
  </mergeCells>
  <printOptions horizontalCentered="1"/>
  <pageMargins left="0" right="0" top="0.74803149606299213" bottom="0.31496062992125984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3663-1B83-48F4-BD05-E0F6D7571CD3}">
  <dimension ref="A1:K67"/>
  <sheetViews>
    <sheetView showGridLines="0" view="pageBreakPreview" topLeftCell="A52" zoomScale="85" zoomScaleNormal="100" zoomScaleSheetLayoutView="85" workbookViewId="0">
      <selection activeCell="E58" sqref="E58"/>
    </sheetView>
  </sheetViews>
  <sheetFormatPr defaultColWidth="10.81640625" defaultRowHeight="25" customHeight="1"/>
  <cols>
    <col min="1" max="1" width="50.1796875" style="25" customWidth="1"/>
    <col min="2" max="2" width="2.81640625" style="26" customWidth="1"/>
    <col min="3" max="3" width="5.1796875" style="25" customWidth="1"/>
    <col min="4" max="4" width="1.81640625" style="26" customWidth="1"/>
    <col min="5" max="5" width="16.7265625" style="26" customWidth="1"/>
    <col min="6" max="6" width="1.81640625" style="26" customWidth="1"/>
    <col min="7" max="7" width="16.7265625" style="26" customWidth="1"/>
    <col min="8" max="8" width="1.81640625" style="26" customWidth="1"/>
    <col min="9" max="9" width="16.7265625" style="26" customWidth="1"/>
    <col min="10" max="10" width="1.81640625" style="26" customWidth="1"/>
    <col min="11" max="11" width="16.7265625" style="26" customWidth="1"/>
    <col min="12" max="16384" width="10.81640625" style="26"/>
  </cols>
  <sheetData>
    <row r="1" spans="1:11" ht="25" customHeight="1">
      <c r="K1" s="24" t="s">
        <v>90</v>
      </c>
    </row>
    <row r="2" spans="1:11" s="22" customFormat="1" ht="25" customHeight="1">
      <c r="A2" s="18" t="s">
        <v>91</v>
      </c>
      <c r="B2" s="19"/>
      <c r="C2" s="50"/>
      <c r="D2" s="21"/>
      <c r="E2" s="21"/>
      <c r="F2" s="21"/>
      <c r="G2" s="21"/>
      <c r="H2" s="21"/>
      <c r="I2" s="21"/>
      <c r="J2" s="21"/>
      <c r="K2" s="41"/>
    </row>
    <row r="3" spans="1:11" s="22" customFormat="1" ht="25" customHeight="1">
      <c r="A3" s="18" t="s">
        <v>131</v>
      </c>
      <c r="B3" s="19"/>
      <c r="C3" s="50"/>
      <c r="D3" s="21"/>
      <c r="E3" s="21"/>
      <c r="F3" s="21"/>
      <c r="G3" s="21"/>
      <c r="H3" s="21"/>
      <c r="I3" s="21"/>
      <c r="J3" s="21"/>
      <c r="K3" s="21"/>
    </row>
    <row r="4" spans="1:11" s="22" customFormat="1" ht="25" customHeight="1">
      <c r="A4" s="18" t="s">
        <v>155</v>
      </c>
      <c r="B4" s="21"/>
      <c r="C4" s="50"/>
      <c r="D4" s="21"/>
      <c r="E4" s="21"/>
      <c r="F4" s="21"/>
      <c r="G4" s="21"/>
      <c r="H4" s="21"/>
      <c r="I4" s="21"/>
      <c r="J4" s="21"/>
      <c r="K4" s="21"/>
    </row>
    <row r="5" spans="1:11" s="22" customFormat="1" ht="25" customHeight="1">
      <c r="B5" s="21"/>
      <c r="C5" s="50"/>
      <c r="D5" s="21"/>
      <c r="E5" s="21"/>
      <c r="F5" s="21"/>
      <c r="G5" s="21"/>
      <c r="H5" s="21"/>
      <c r="I5" s="21"/>
      <c r="J5" s="21"/>
      <c r="K5" s="24" t="s">
        <v>85</v>
      </c>
    </row>
    <row r="6" spans="1:11" ht="25" customHeight="1">
      <c r="E6" s="28"/>
      <c r="F6" s="28" t="s">
        <v>0</v>
      </c>
      <c r="G6" s="28"/>
      <c r="H6" s="29"/>
      <c r="I6" s="28"/>
      <c r="J6" s="28" t="s">
        <v>1</v>
      </c>
      <c r="K6" s="28"/>
    </row>
    <row r="7" spans="1:11" ht="25" customHeight="1">
      <c r="E7" s="51">
        <v>2025</v>
      </c>
      <c r="F7" s="52"/>
      <c r="G7" s="51">
        <v>2024</v>
      </c>
      <c r="H7" s="53"/>
      <c r="I7" s="51">
        <v>2025</v>
      </c>
      <c r="J7" s="52"/>
      <c r="K7" s="51">
        <v>2024</v>
      </c>
    </row>
    <row r="8" spans="1:11" s="29" customFormat="1" ht="25" customHeight="1">
      <c r="A8" s="18" t="s">
        <v>52</v>
      </c>
      <c r="C8" s="25"/>
      <c r="E8" s="83"/>
      <c r="F8" s="83"/>
      <c r="G8" s="83"/>
      <c r="I8" s="83"/>
      <c r="J8" s="83"/>
      <c r="K8" s="83"/>
    </row>
    <row r="9" spans="1:11" ht="25" customHeight="1">
      <c r="A9" s="25" t="s">
        <v>53</v>
      </c>
      <c r="E9" s="37">
        <f>'PL '!E68</f>
        <v>75196</v>
      </c>
      <c r="F9" s="37"/>
      <c r="G9" s="37">
        <f>'PL '!G68</f>
        <v>47946</v>
      </c>
      <c r="H9" s="37"/>
      <c r="I9" s="37">
        <f>'PL '!I68</f>
        <v>52128</v>
      </c>
      <c r="J9" s="37"/>
      <c r="K9" s="37">
        <f>'PL '!K68</f>
        <v>29343</v>
      </c>
    </row>
    <row r="10" spans="1:11" ht="25" customHeight="1">
      <c r="A10" s="25" t="s">
        <v>54</v>
      </c>
      <c r="E10" s="37"/>
      <c r="F10" s="37"/>
      <c r="G10" s="37"/>
      <c r="H10" s="37"/>
      <c r="I10" s="37"/>
      <c r="J10" s="37"/>
      <c r="K10" s="37"/>
    </row>
    <row r="11" spans="1:11" ht="25" customHeight="1">
      <c r="A11" s="25" t="s">
        <v>133</v>
      </c>
      <c r="E11" s="37"/>
      <c r="F11" s="37"/>
      <c r="G11" s="37"/>
      <c r="H11" s="37"/>
      <c r="I11" s="37"/>
      <c r="J11" s="37"/>
      <c r="K11" s="37"/>
    </row>
    <row r="12" spans="1:11" ht="25" customHeight="1">
      <c r="A12" s="49" t="s">
        <v>100</v>
      </c>
      <c r="E12" s="37">
        <v>5251</v>
      </c>
      <c r="F12" s="37"/>
      <c r="G12" s="37">
        <v>4976</v>
      </c>
      <c r="H12" s="37"/>
      <c r="I12" s="37">
        <v>2280</v>
      </c>
      <c r="J12" s="37"/>
      <c r="K12" s="37">
        <v>2277</v>
      </c>
    </row>
    <row r="13" spans="1:11" ht="25" customHeight="1">
      <c r="A13" s="49" t="s">
        <v>117</v>
      </c>
      <c r="E13" s="37">
        <v>3427</v>
      </c>
      <c r="F13" s="37"/>
      <c r="G13" s="37">
        <v>3430</v>
      </c>
      <c r="H13" s="37"/>
      <c r="I13" s="37">
        <v>9742</v>
      </c>
      <c r="J13" s="37"/>
      <c r="K13" s="37">
        <v>9704</v>
      </c>
    </row>
    <row r="14" spans="1:11" ht="25" customHeight="1">
      <c r="A14" s="25" t="s">
        <v>101</v>
      </c>
      <c r="E14" s="37">
        <v>407</v>
      </c>
      <c r="F14" s="37"/>
      <c r="G14" s="37">
        <v>417</v>
      </c>
      <c r="H14" s="37"/>
      <c r="I14" s="37">
        <v>381</v>
      </c>
      <c r="J14" s="37"/>
      <c r="K14" s="37">
        <v>392</v>
      </c>
    </row>
    <row r="15" spans="1:11" ht="25" customHeight="1">
      <c r="A15" s="25" t="s">
        <v>134</v>
      </c>
      <c r="E15" s="37">
        <v>163</v>
      </c>
      <c r="F15" s="37"/>
      <c r="G15" s="22">
        <v>-393</v>
      </c>
      <c r="H15" s="37"/>
      <c r="I15" s="37">
        <v>-213</v>
      </c>
      <c r="J15" s="37"/>
      <c r="K15" s="37">
        <v>-340</v>
      </c>
    </row>
    <row r="16" spans="1:11" ht="25" customHeight="1">
      <c r="A16" s="25" t="s">
        <v>135</v>
      </c>
      <c r="E16" s="37">
        <v>-432</v>
      </c>
      <c r="F16" s="37"/>
      <c r="G16" s="22">
        <v>-3158</v>
      </c>
      <c r="H16" s="37"/>
      <c r="I16" s="37">
        <v>1972</v>
      </c>
      <c r="J16" s="37"/>
      <c r="K16" s="37">
        <v>-3455</v>
      </c>
    </row>
    <row r="17" spans="1:11" ht="25" customHeight="1">
      <c r="A17" s="25" t="s">
        <v>166</v>
      </c>
      <c r="E17" s="39">
        <v>5</v>
      </c>
      <c r="F17" s="37"/>
      <c r="G17" s="37">
        <v>6</v>
      </c>
      <c r="H17" s="37"/>
      <c r="I17" s="94">
        <v>5</v>
      </c>
      <c r="J17" s="37"/>
      <c r="K17" s="37">
        <v>6</v>
      </c>
    </row>
    <row r="18" spans="1:11" ht="25" customHeight="1">
      <c r="A18" s="25" t="s">
        <v>159</v>
      </c>
      <c r="E18" s="39"/>
      <c r="F18" s="37"/>
      <c r="G18" s="37"/>
      <c r="H18" s="37"/>
      <c r="I18" s="94"/>
      <c r="J18" s="37"/>
      <c r="K18" s="37"/>
    </row>
    <row r="19" spans="1:11" ht="25" customHeight="1">
      <c r="A19" s="25" t="s">
        <v>158</v>
      </c>
      <c r="C19" s="34"/>
      <c r="E19" s="37">
        <v>461</v>
      </c>
      <c r="F19" s="37"/>
      <c r="G19" s="37">
        <v>-550</v>
      </c>
      <c r="H19" s="37"/>
      <c r="I19" s="37">
        <v>450</v>
      </c>
      <c r="J19" s="37"/>
      <c r="K19" s="37">
        <v>-546</v>
      </c>
    </row>
    <row r="20" spans="1:11" ht="25" customHeight="1">
      <c r="A20" s="25" t="s">
        <v>173</v>
      </c>
      <c r="C20" s="34"/>
      <c r="E20" s="37">
        <v>1158</v>
      </c>
      <c r="F20" s="37"/>
      <c r="G20" s="37">
        <v>1126</v>
      </c>
      <c r="H20" s="37"/>
      <c r="I20" s="37">
        <v>1025</v>
      </c>
      <c r="J20" s="37"/>
      <c r="K20" s="37">
        <v>1000</v>
      </c>
    </row>
    <row r="21" spans="1:11" ht="25" customHeight="1">
      <c r="A21" s="25" t="s">
        <v>102</v>
      </c>
      <c r="C21" s="34"/>
      <c r="E21" s="37">
        <v>1117</v>
      </c>
      <c r="F21" s="37"/>
      <c r="G21" s="37">
        <v>-445</v>
      </c>
      <c r="H21" s="37"/>
      <c r="I21" s="37">
        <v>999</v>
      </c>
      <c r="J21" s="37"/>
      <c r="K21" s="37">
        <v>-335</v>
      </c>
    </row>
    <row r="22" spans="1:11" ht="25" customHeight="1">
      <c r="A22" s="25" t="s">
        <v>55</v>
      </c>
      <c r="C22" s="34"/>
      <c r="E22" s="37">
        <v>-2172</v>
      </c>
      <c r="F22" s="37"/>
      <c r="G22" s="37">
        <v>-2389</v>
      </c>
      <c r="H22" s="37"/>
      <c r="I22" s="94">
        <v>-1800</v>
      </c>
      <c r="J22" s="37"/>
      <c r="K22" s="37">
        <v>-2215</v>
      </c>
    </row>
    <row r="23" spans="1:11" ht="25" customHeight="1">
      <c r="A23" s="25" t="s">
        <v>56</v>
      </c>
      <c r="C23" s="34"/>
      <c r="E23" s="30">
        <v>1779</v>
      </c>
      <c r="F23" s="37"/>
      <c r="G23" s="30">
        <v>1838</v>
      </c>
      <c r="H23" s="37"/>
      <c r="I23" s="30">
        <v>5277</v>
      </c>
      <c r="J23" s="37"/>
      <c r="K23" s="30">
        <v>5403</v>
      </c>
    </row>
    <row r="24" spans="1:11" ht="25" customHeight="1">
      <c r="A24" s="49" t="s">
        <v>57</v>
      </c>
      <c r="C24" s="34"/>
      <c r="E24" s="37"/>
      <c r="F24" s="37"/>
    </row>
    <row r="25" spans="1:11" ht="25" customHeight="1">
      <c r="A25" s="25" t="s">
        <v>58</v>
      </c>
      <c r="C25" s="34"/>
      <c r="E25" s="37">
        <f>SUM(E9:E23)</f>
        <v>86360</v>
      </c>
      <c r="F25" s="37"/>
      <c r="G25" s="37">
        <f>SUM(G9:G23)</f>
        <v>52804</v>
      </c>
      <c r="I25" s="37">
        <f>SUM(I9:I23)</f>
        <v>72246</v>
      </c>
      <c r="K25" s="37">
        <f>SUM(K9:K23)</f>
        <v>41234</v>
      </c>
    </row>
    <row r="26" spans="1:11" ht="25" customHeight="1">
      <c r="A26" s="25" t="s">
        <v>59</v>
      </c>
      <c r="C26" s="34"/>
      <c r="E26" s="37"/>
      <c r="F26" s="37"/>
      <c r="G26" s="37"/>
      <c r="H26" s="37"/>
      <c r="I26" s="37"/>
      <c r="J26" s="37"/>
      <c r="K26" s="37"/>
    </row>
    <row r="27" spans="1:11" ht="25" customHeight="1">
      <c r="A27" s="25" t="s">
        <v>136</v>
      </c>
      <c r="C27" s="34"/>
      <c r="E27" s="37">
        <v>-6401</v>
      </c>
      <c r="F27" s="37"/>
      <c r="G27" s="37">
        <v>-42162</v>
      </c>
      <c r="H27" s="37"/>
      <c r="I27" s="37">
        <v>3631</v>
      </c>
      <c r="J27" s="37"/>
      <c r="K27" s="37">
        <v>-30147</v>
      </c>
    </row>
    <row r="28" spans="1:11" ht="25" customHeight="1">
      <c r="A28" s="25" t="s">
        <v>60</v>
      </c>
      <c r="C28" s="34"/>
      <c r="E28" s="37">
        <v>-34927</v>
      </c>
      <c r="F28" s="37"/>
      <c r="G28" s="37">
        <v>-17848</v>
      </c>
      <c r="H28" s="37"/>
      <c r="I28" s="37">
        <v>-34481</v>
      </c>
      <c r="J28" s="37"/>
      <c r="K28" s="37">
        <v>-13819</v>
      </c>
    </row>
    <row r="29" spans="1:11" ht="25" customHeight="1">
      <c r="A29" s="49" t="s">
        <v>61</v>
      </c>
      <c r="B29" s="22"/>
      <c r="C29" s="34"/>
      <c r="E29" s="37">
        <v>-23855</v>
      </c>
      <c r="F29" s="37"/>
      <c r="G29" s="37">
        <v>-1381</v>
      </c>
      <c r="H29" s="37"/>
      <c r="I29" s="37">
        <v>-24990</v>
      </c>
      <c r="J29" s="37"/>
      <c r="K29" s="37">
        <v>-1274</v>
      </c>
    </row>
    <row r="30" spans="1:11" ht="25" customHeight="1">
      <c r="A30" s="49" t="s">
        <v>114</v>
      </c>
      <c r="B30" s="22"/>
      <c r="C30" s="34"/>
      <c r="E30" s="37">
        <v>-1378</v>
      </c>
      <c r="F30" s="37"/>
      <c r="G30" s="94">
        <v>0</v>
      </c>
      <c r="H30" s="37"/>
      <c r="I30" s="37">
        <v>-1191</v>
      </c>
      <c r="J30" s="37"/>
      <c r="K30" s="94">
        <v>0</v>
      </c>
    </row>
    <row r="31" spans="1:11" ht="25" customHeight="1">
      <c r="A31" s="25" t="s">
        <v>62</v>
      </c>
      <c r="C31" s="34"/>
      <c r="E31" s="37"/>
      <c r="F31" s="37"/>
      <c r="G31" s="94"/>
      <c r="H31" s="37"/>
      <c r="I31" s="37"/>
      <c r="J31" s="37"/>
      <c r="K31" s="37"/>
    </row>
    <row r="32" spans="1:11" ht="25" customHeight="1">
      <c r="A32" s="49" t="s">
        <v>137</v>
      </c>
      <c r="C32" s="34"/>
      <c r="E32" s="37">
        <v>6220</v>
      </c>
      <c r="F32" s="37"/>
      <c r="G32" s="37">
        <v>29499</v>
      </c>
      <c r="H32" s="37"/>
      <c r="I32" s="37">
        <v>5151</v>
      </c>
      <c r="J32" s="37"/>
      <c r="K32" s="37">
        <v>26185</v>
      </c>
    </row>
    <row r="33" spans="1:11" ht="25" customHeight="1">
      <c r="A33" s="25" t="s">
        <v>63</v>
      </c>
      <c r="C33" s="34"/>
      <c r="E33" s="30">
        <v>2747</v>
      </c>
      <c r="F33" s="37"/>
      <c r="G33" s="30">
        <v>-2343</v>
      </c>
      <c r="H33" s="37"/>
      <c r="I33" s="30">
        <v>2262</v>
      </c>
      <c r="J33" s="37"/>
      <c r="K33" s="30">
        <v>-2382</v>
      </c>
    </row>
    <row r="34" spans="1:11" ht="25" customHeight="1">
      <c r="A34" s="25" t="s">
        <v>52</v>
      </c>
      <c r="C34" s="34"/>
      <c r="E34" s="37">
        <f>SUM(E25:E33)</f>
        <v>28766</v>
      </c>
      <c r="F34" s="37"/>
      <c r="G34" s="37">
        <f>SUM(G25:G33)</f>
        <v>18569</v>
      </c>
      <c r="H34" s="37"/>
      <c r="I34" s="37">
        <f>SUM(I25:I33)</f>
        <v>22628</v>
      </c>
      <c r="J34" s="37"/>
      <c r="K34" s="37">
        <f>SUM(K25:K33)</f>
        <v>19797</v>
      </c>
    </row>
    <row r="35" spans="1:11" ht="25" customHeight="1">
      <c r="A35" s="49" t="s">
        <v>138</v>
      </c>
      <c r="B35" s="22"/>
      <c r="C35" s="34"/>
      <c r="E35" s="37">
        <v>-1779</v>
      </c>
      <c r="F35" s="37"/>
      <c r="G35" s="37">
        <v>-1838</v>
      </c>
      <c r="H35" s="37"/>
      <c r="I35" s="37">
        <v>-5277</v>
      </c>
      <c r="J35" s="37"/>
      <c r="K35" s="37">
        <v>-5403</v>
      </c>
    </row>
    <row r="36" spans="1:11" ht="25" customHeight="1">
      <c r="A36" s="49" t="s">
        <v>139</v>
      </c>
      <c r="C36" s="34"/>
      <c r="E36" s="30">
        <v>-15309</v>
      </c>
      <c r="F36" s="37"/>
      <c r="G36" s="30">
        <v>-4286</v>
      </c>
      <c r="H36" s="37"/>
      <c r="I36" s="30">
        <v>-11062</v>
      </c>
      <c r="J36" s="37"/>
      <c r="K36" s="30">
        <v>-3419</v>
      </c>
    </row>
    <row r="37" spans="1:11" ht="25" customHeight="1">
      <c r="A37" s="84" t="s">
        <v>140</v>
      </c>
      <c r="B37" s="22"/>
      <c r="C37" s="34"/>
      <c r="E37" s="30">
        <f>SUM(E34:E36)</f>
        <v>11678</v>
      </c>
      <c r="F37" s="37"/>
      <c r="G37" s="30">
        <f>SUM(G34:G36)</f>
        <v>12445</v>
      </c>
      <c r="H37" s="37"/>
      <c r="I37" s="30">
        <f>SUM(I34:I36)</f>
        <v>6289</v>
      </c>
      <c r="J37" s="37"/>
      <c r="K37" s="30">
        <f>SUM(K34:K36)</f>
        <v>10975</v>
      </c>
    </row>
    <row r="38" spans="1:11" ht="25" customHeight="1">
      <c r="A38" s="49"/>
      <c r="B38" s="22"/>
      <c r="C38" s="34"/>
    </row>
    <row r="39" spans="1:11" ht="25" customHeight="1">
      <c r="A39" s="42" t="s">
        <v>171</v>
      </c>
      <c r="B39" s="22"/>
      <c r="C39" s="34"/>
      <c r="F39" s="41"/>
    </row>
    <row r="40" spans="1:11" ht="25" customHeight="1">
      <c r="K40" s="24" t="s">
        <v>90</v>
      </c>
    </row>
    <row r="41" spans="1:11" s="22" customFormat="1" ht="25" customHeight="1">
      <c r="A41" s="18" t="s">
        <v>91</v>
      </c>
      <c r="B41" s="19"/>
      <c r="C41" s="50"/>
      <c r="D41" s="21"/>
      <c r="E41" s="21"/>
      <c r="F41" s="21"/>
      <c r="G41" s="21"/>
      <c r="H41" s="21"/>
      <c r="I41" s="21"/>
      <c r="J41" s="21"/>
      <c r="K41" s="41"/>
    </row>
    <row r="42" spans="1:11" s="22" customFormat="1" ht="25" customHeight="1">
      <c r="A42" s="18" t="s">
        <v>132</v>
      </c>
      <c r="B42" s="19"/>
      <c r="C42" s="50"/>
      <c r="D42" s="21"/>
      <c r="E42" s="21"/>
      <c r="F42" s="21"/>
      <c r="G42" s="21"/>
      <c r="H42" s="21"/>
      <c r="I42" s="21"/>
      <c r="J42" s="21"/>
      <c r="K42" s="21"/>
    </row>
    <row r="43" spans="1:11" s="22" customFormat="1" ht="25" customHeight="1">
      <c r="A43" s="18" t="s">
        <v>155</v>
      </c>
      <c r="B43" s="21"/>
      <c r="C43" s="50"/>
      <c r="D43" s="21"/>
      <c r="E43" s="21"/>
      <c r="F43" s="21"/>
      <c r="G43" s="21"/>
      <c r="H43" s="21"/>
      <c r="I43" s="21"/>
      <c r="J43" s="21"/>
      <c r="K43" s="21"/>
    </row>
    <row r="44" spans="1:11" s="22" customFormat="1" ht="25" customHeight="1">
      <c r="B44" s="21"/>
      <c r="C44" s="50"/>
      <c r="D44" s="21"/>
      <c r="E44" s="21"/>
      <c r="F44" s="21"/>
      <c r="G44" s="21"/>
      <c r="H44" s="21"/>
      <c r="I44" s="21"/>
      <c r="J44" s="21"/>
      <c r="K44" s="24" t="s">
        <v>85</v>
      </c>
    </row>
    <row r="45" spans="1:11" ht="25" customHeight="1">
      <c r="E45" s="28"/>
      <c r="F45" s="28" t="s">
        <v>0</v>
      </c>
      <c r="G45" s="28"/>
      <c r="H45" s="29"/>
      <c r="I45" s="28"/>
      <c r="J45" s="28" t="s">
        <v>1</v>
      </c>
      <c r="K45" s="28"/>
    </row>
    <row r="46" spans="1:11" ht="25" customHeight="1">
      <c r="E46" s="51">
        <v>2025</v>
      </c>
      <c r="F46" s="52"/>
      <c r="G46" s="51">
        <v>2024</v>
      </c>
      <c r="H46" s="53"/>
      <c r="I46" s="51">
        <v>2025</v>
      </c>
      <c r="J46" s="52"/>
      <c r="K46" s="51">
        <v>2024</v>
      </c>
    </row>
    <row r="47" spans="1:11" ht="25" customHeight="1">
      <c r="A47" s="18" t="s">
        <v>64</v>
      </c>
      <c r="B47" s="29"/>
      <c r="E47" s="41"/>
      <c r="F47" s="41"/>
      <c r="G47" s="41"/>
      <c r="I47" s="41"/>
      <c r="J47" s="41"/>
      <c r="K47" s="41"/>
    </row>
    <row r="48" spans="1:11" ht="25" customHeight="1">
      <c r="A48" s="25" t="s">
        <v>141</v>
      </c>
      <c r="E48" s="37">
        <v>975</v>
      </c>
      <c r="F48" s="37"/>
      <c r="G48" s="37">
        <v>-20000</v>
      </c>
      <c r="H48" s="37"/>
      <c r="I48" s="94">
        <v>585</v>
      </c>
      <c r="J48" s="37"/>
      <c r="K48" s="37">
        <v>-20000</v>
      </c>
    </row>
    <row r="49" spans="1:11" ht="25" customHeight="1">
      <c r="A49" s="25" t="s">
        <v>172</v>
      </c>
      <c r="E49" s="39">
        <v>0</v>
      </c>
      <c r="F49" s="37"/>
      <c r="G49" s="94">
        <v>0</v>
      </c>
      <c r="H49" s="37"/>
      <c r="I49" s="94">
        <v>0</v>
      </c>
      <c r="J49" s="37"/>
      <c r="K49" s="37">
        <v>6000</v>
      </c>
    </row>
    <row r="50" spans="1:11" ht="25" customHeight="1">
      <c r="A50" s="25" t="s">
        <v>142</v>
      </c>
      <c r="E50" s="37">
        <v>-6234</v>
      </c>
      <c r="F50" s="37"/>
      <c r="G50" s="37">
        <v>-2202</v>
      </c>
      <c r="H50" s="37"/>
      <c r="I50" s="37">
        <v>-3874</v>
      </c>
      <c r="J50" s="37"/>
      <c r="K50" s="37">
        <v>-2225</v>
      </c>
    </row>
    <row r="51" spans="1:11" ht="25" customHeight="1">
      <c r="A51" s="25" t="s">
        <v>103</v>
      </c>
      <c r="E51" s="37">
        <v>3448</v>
      </c>
      <c r="F51" s="37"/>
      <c r="G51" s="30">
        <v>1372</v>
      </c>
      <c r="H51" s="37"/>
      <c r="I51" s="95">
        <v>2962</v>
      </c>
      <c r="J51" s="37"/>
      <c r="K51" s="30">
        <v>1527</v>
      </c>
    </row>
    <row r="52" spans="1:11" ht="25" customHeight="1">
      <c r="A52" s="18" t="s">
        <v>169</v>
      </c>
      <c r="E52" s="38">
        <f>SUM(E48:E51)</f>
        <v>-1811</v>
      </c>
      <c r="F52" s="37"/>
      <c r="G52" s="38">
        <f>SUM(G48:G51)</f>
        <v>-20830</v>
      </c>
      <c r="I52" s="38">
        <f>SUM(I48:I51)</f>
        <v>-327</v>
      </c>
      <c r="K52" s="38">
        <f>SUM(K48:K51)</f>
        <v>-14698</v>
      </c>
    </row>
    <row r="53" spans="1:11" ht="25" customHeight="1">
      <c r="A53" s="18" t="s">
        <v>65</v>
      </c>
      <c r="B53" s="29"/>
      <c r="E53" s="37"/>
      <c r="F53" s="37"/>
      <c r="G53" s="37"/>
      <c r="H53" s="37"/>
      <c r="I53" s="37"/>
      <c r="J53" s="37"/>
      <c r="K53" s="37"/>
    </row>
    <row r="54" spans="1:11" ht="25" customHeight="1">
      <c r="A54" s="25" t="s">
        <v>150</v>
      </c>
      <c r="B54" s="29"/>
      <c r="E54" s="37">
        <v>-1670</v>
      </c>
      <c r="F54" s="37"/>
      <c r="G54" s="37">
        <v>-1335</v>
      </c>
      <c r="H54" s="37"/>
      <c r="I54" s="37">
        <v>-5022</v>
      </c>
      <c r="J54" s="37"/>
      <c r="K54" s="37">
        <v>-3998</v>
      </c>
    </row>
    <row r="55" spans="1:11" ht="25" customHeight="1">
      <c r="A55" s="25" t="s">
        <v>168</v>
      </c>
      <c r="E55" s="37">
        <v>-16000</v>
      </c>
      <c r="F55" s="37"/>
      <c r="G55" s="37">
        <v>-28000</v>
      </c>
      <c r="H55" s="37"/>
      <c r="I55" s="37">
        <v>-16000</v>
      </c>
      <c r="J55" s="37"/>
      <c r="K55" s="37">
        <v>-28000</v>
      </c>
    </row>
    <row r="56" spans="1:11" ht="25" customHeight="1">
      <c r="A56" s="18" t="s">
        <v>170</v>
      </c>
      <c r="E56" s="38">
        <f>SUM(E53:E55)</f>
        <v>-17670</v>
      </c>
      <c r="F56" s="37"/>
      <c r="G56" s="38">
        <f>SUM(G53:G55)</f>
        <v>-29335</v>
      </c>
      <c r="H56" s="37"/>
      <c r="I56" s="38">
        <f>SUM(I53:I55)</f>
        <v>-21022</v>
      </c>
      <c r="J56" s="37"/>
      <c r="K56" s="38">
        <f>SUM(K53:K55)</f>
        <v>-31998</v>
      </c>
    </row>
    <row r="57" spans="1:11" ht="25" customHeight="1">
      <c r="A57" s="18" t="s">
        <v>143</v>
      </c>
      <c r="E57" s="37">
        <f>E37+E52+E56</f>
        <v>-7803</v>
      </c>
      <c r="F57" s="37"/>
      <c r="G57" s="37">
        <f>SUM(G37,G52,G56)</f>
        <v>-37720</v>
      </c>
      <c r="H57" s="37"/>
      <c r="I57" s="37">
        <f>SUM(I37,I52,I56)</f>
        <v>-15060</v>
      </c>
      <c r="J57" s="37"/>
      <c r="K57" s="37">
        <f>SUM(K37,K52,K56)</f>
        <v>-35721</v>
      </c>
    </row>
    <row r="58" spans="1:11" ht="25" customHeight="1">
      <c r="A58" s="25" t="s">
        <v>66</v>
      </c>
      <c r="C58" s="34"/>
      <c r="E58" s="37">
        <v>-345</v>
      </c>
      <c r="F58" s="37"/>
      <c r="G58" s="37">
        <v>249</v>
      </c>
      <c r="H58" s="37"/>
      <c r="I58" s="37">
        <v>-291</v>
      </c>
      <c r="J58" s="37"/>
      <c r="K58" s="37">
        <v>136</v>
      </c>
    </row>
    <row r="59" spans="1:11" ht="25" customHeight="1">
      <c r="A59" s="49" t="s">
        <v>144</v>
      </c>
      <c r="B59" s="22"/>
      <c r="C59" s="34"/>
      <c r="E59" s="30">
        <v>259672</v>
      </c>
      <c r="F59" s="37"/>
      <c r="G59" s="30">
        <v>289943</v>
      </c>
      <c r="H59" s="37"/>
      <c r="I59" s="30">
        <v>226471</v>
      </c>
      <c r="J59" s="37"/>
      <c r="K59" s="30">
        <v>270025</v>
      </c>
    </row>
    <row r="60" spans="1:11" ht="25" customHeight="1" thickBot="1">
      <c r="A60" s="84" t="s">
        <v>145</v>
      </c>
      <c r="B60" s="22"/>
      <c r="C60" s="34"/>
      <c r="E60" s="66">
        <f>SUM(E57:E59)</f>
        <v>251524</v>
      </c>
      <c r="F60" s="37"/>
      <c r="G60" s="66">
        <f>SUM(G57:G59)</f>
        <v>252472</v>
      </c>
      <c r="H60" s="37"/>
      <c r="I60" s="66">
        <f>SUM(I57:I59)</f>
        <v>211120</v>
      </c>
      <c r="J60" s="37"/>
      <c r="K60" s="66">
        <f>SUM(K57:K59)</f>
        <v>234440</v>
      </c>
    </row>
    <row r="61" spans="1:11" ht="25" customHeight="1" thickTop="1">
      <c r="C61" s="34"/>
      <c r="E61" s="37"/>
      <c r="F61" s="37"/>
      <c r="G61" s="37"/>
      <c r="H61" s="37"/>
      <c r="I61" s="37"/>
      <c r="J61" s="37"/>
      <c r="K61" s="37"/>
    </row>
    <row r="62" spans="1:11" ht="25" customHeight="1">
      <c r="A62" s="18" t="s">
        <v>67</v>
      </c>
      <c r="C62" s="34"/>
      <c r="E62" s="37"/>
      <c r="F62" s="37"/>
      <c r="G62" s="37"/>
      <c r="H62" s="37"/>
      <c r="I62" s="37"/>
      <c r="J62" s="37"/>
      <c r="K62" s="37"/>
    </row>
    <row r="63" spans="1:11" ht="25" customHeight="1">
      <c r="A63" s="25" t="s">
        <v>146</v>
      </c>
      <c r="C63" s="34"/>
      <c r="E63" s="37"/>
      <c r="F63" s="37"/>
      <c r="G63" s="37"/>
      <c r="H63" s="37"/>
      <c r="I63" s="37"/>
      <c r="J63" s="37"/>
      <c r="K63" s="37"/>
    </row>
    <row r="64" spans="1:11" ht="25" customHeight="1">
      <c r="A64" s="25" t="s">
        <v>147</v>
      </c>
      <c r="C64" s="34"/>
      <c r="E64" s="39">
        <v>0</v>
      </c>
      <c r="F64" s="39"/>
      <c r="G64" s="39">
        <v>964</v>
      </c>
      <c r="H64" s="39"/>
      <c r="I64" s="39">
        <v>0</v>
      </c>
      <c r="J64" s="39"/>
      <c r="K64" s="39">
        <v>0</v>
      </c>
    </row>
    <row r="65" spans="1:11" ht="25" customHeight="1">
      <c r="A65" s="25" t="s">
        <v>167</v>
      </c>
      <c r="C65" s="34"/>
      <c r="E65" s="37">
        <v>16667</v>
      </c>
      <c r="F65" s="37"/>
      <c r="G65" s="39">
        <v>0</v>
      </c>
      <c r="H65" s="37"/>
      <c r="I65" s="37">
        <v>16667</v>
      </c>
      <c r="J65" s="37"/>
      <c r="K65" s="39">
        <v>0</v>
      </c>
    </row>
    <row r="66" spans="1:11" ht="25" customHeight="1">
      <c r="C66" s="34"/>
      <c r="E66" s="37"/>
      <c r="F66" s="37"/>
      <c r="G66" s="37"/>
      <c r="H66" s="37"/>
      <c r="I66" s="37"/>
      <c r="J66" s="37"/>
      <c r="K66" s="37"/>
    </row>
    <row r="67" spans="1:11" ht="25" customHeight="1">
      <c r="A67" s="42" t="s">
        <v>171</v>
      </c>
      <c r="B67" s="22"/>
      <c r="C67" s="34"/>
      <c r="E67" s="41"/>
      <c r="F67" s="41"/>
      <c r="G67" s="41"/>
    </row>
  </sheetData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rowBreaks count="1" manualBreakCount="1">
    <brk id="39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4c89fbb3a146b7a5f9599ead573b65f5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16b0b5b115c3d22e53b5ef9c8c5e224a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Props1.xml><?xml version="1.0" encoding="utf-8"?>
<ds:datastoreItem xmlns:ds="http://schemas.openxmlformats.org/officeDocument/2006/customXml" ds:itemID="{3F13B936-C027-402F-B46B-5F373DE9FA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C9FCF-669F-43AA-9DE2-7278B2805EA3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Natapol Piboonsupasalisopol</cp:lastModifiedBy>
  <cp:revision/>
  <cp:lastPrinted>2025-08-08T03:16:14Z</cp:lastPrinted>
  <dcterms:created xsi:type="dcterms:W3CDTF">2011-03-15T03:50:46Z</dcterms:created>
  <dcterms:modified xsi:type="dcterms:W3CDTF">2025-08-08T06:27:06Z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