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พรีเมียร์ควอลิตี้สตาร์ช\"/>
    </mc:Choice>
  </mc:AlternateContent>
  <xr:revisionPtr revIDLastSave="0" documentId="13_ncr:1_{269AAE2C-5F99-4C31-8886-01E20D27037C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งบฐานะการเงิน" sheetId="4" r:id="rId1"/>
    <sheet name="งบกำไรขาดทุนเบ็ดเสร็จ 3 เดือน" sheetId="19" r:id="rId2"/>
    <sheet name="งบกำไรขาดทุนเบ็ดเสร็จ 6 เดือน" sheetId="24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externalReferences>
    <externalReference r:id="rId7"/>
    <externalReference r:id="rId8"/>
  </externalReferences>
  <definedNames>
    <definedName name="_xlnm.Print_Area" localSheetId="5">งบกระแสเงินสด!$A$1:$L$95</definedName>
    <definedName name="_xlnm.Print_Area" localSheetId="3">'งบการเปลี่ยนแปลงฯ (งบรวม)'!$A$1:$V$35</definedName>
    <definedName name="_xlnm.Print_Area" localSheetId="4">'งบการเปลี่ยนแปลงฯ(งบเฉพาะ)'!$A$1:$R$34</definedName>
    <definedName name="_xlnm.Print_Area" localSheetId="1">'งบกำไรขาดทุนเบ็ดเสร็จ 3 เดือน'!$A$1:$N$42</definedName>
    <definedName name="_xlnm.Print_Area" localSheetId="2">'งบกำไรขาดทุนเบ็ดเสร็จ 6 เดือน'!$A$1:$N$42</definedName>
    <definedName name="_xlnm.Print_Area" localSheetId="0">งบฐานะการเงิน!$A$1:$N$102</definedName>
  </definedNames>
  <calcPr calcId="181029"/>
</workbook>
</file>

<file path=xl/calcChain.xml><?xml version="1.0" encoding="utf-8"?>
<calcChain xmlns="http://schemas.openxmlformats.org/spreadsheetml/2006/main">
  <c r="J31" i="23" l="1"/>
  <c r="R17" i="22"/>
  <c r="V18" i="21"/>
  <c r="R18" i="21"/>
  <c r="L24" i="24"/>
  <c r="F31" i="23"/>
  <c r="F51" i="23" s="1"/>
  <c r="P17" i="22"/>
  <c r="L17" i="22"/>
  <c r="J17" i="22"/>
  <c r="H17" i="22"/>
  <c r="T18" i="21"/>
  <c r="P18" i="21"/>
  <c r="N18" i="21"/>
  <c r="L18" i="21"/>
  <c r="J18" i="21"/>
  <c r="H18" i="21"/>
  <c r="F76" i="23"/>
  <c r="L76" i="23"/>
  <c r="F62" i="23"/>
  <c r="J73" i="23"/>
  <c r="L16" i="24" l="1"/>
  <c r="L25" i="24" s="1"/>
  <c r="L24" i="19"/>
  <c r="P76" i="23"/>
  <c r="J51" i="23" l="1"/>
  <c r="H31" i="23"/>
  <c r="P36" i="21"/>
  <c r="L98" i="4" l="1"/>
  <c r="H98" i="4"/>
  <c r="W25" i="21" s="1"/>
  <c r="J24" i="19" l="1"/>
  <c r="N35" i="24"/>
  <c r="L35" i="24"/>
  <c r="S22" i="22" s="1"/>
  <c r="J35" i="24"/>
  <c r="H35" i="24"/>
  <c r="W23" i="21" s="1"/>
  <c r="N24" i="24"/>
  <c r="J24" i="24"/>
  <c r="H24" i="24"/>
  <c r="N16" i="24"/>
  <c r="J16" i="24"/>
  <c r="H16" i="24"/>
  <c r="L28" i="24" l="1"/>
  <c r="L30" i="24" s="1"/>
  <c r="J25" i="24"/>
  <c r="J28" i="24" s="1"/>
  <c r="J30" i="24" s="1"/>
  <c r="J36" i="24" s="1"/>
  <c r="N25" i="24"/>
  <c r="N28" i="24" s="1"/>
  <c r="N30" i="24" s="1"/>
  <c r="N36" i="24" s="1"/>
  <c r="H28" i="24"/>
  <c r="H30" i="24" s="1"/>
  <c r="H36" i="24" s="1"/>
  <c r="W24" i="21" s="1"/>
  <c r="L36" i="24" l="1"/>
  <c r="S23" i="22" s="1"/>
  <c r="S20" i="22"/>
  <c r="W21" i="21"/>
  <c r="L18" i="23"/>
  <c r="V36" i="21"/>
  <c r="T36" i="21"/>
  <c r="R36" i="21"/>
  <c r="N36" i="21"/>
  <c r="L36" i="21"/>
  <c r="J36" i="21"/>
  <c r="H36" i="21"/>
  <c r="N35" i="22"/>
  <c r="P35" i="22"/>
  <c r="L58" i="4"/>
  <c r="H58" i="4"/>
  <c r="N15" i="4"/>
  <c r="J15" i="4"/>
  <c r="F73" i="23"/>
  <c r="H73" i="23"/>
  <c r="L73" i="23"/>
  <c r="N35" i="19"/>
  <c r="L35" i="19"/>
  <c r="H35" i="19"/>
  <c r="J35" i="19"/>
  <c r="S24" i="22" l="1"/>
  <c r="N23" i="4"/>
  <c r="L23" i="4"/>
  <c r="H23" i="4"/>
  <c r="J23" i="4"/>
  <c r="R35" i="22" l="1"/>
  <c r="L31" i="23"/>
  <c r="H54" i="23"/>
  <c r="L51" i="23" l="1"/>
  <c r="L54" i="23" s="1"/>
  <c r="L62" i="23"/>
  <c r="J62" i="23"/>
  <c r="H62" i="23"/>
  <c r="L35" i="22"/>
  <c r="J35" i="22"/>
  <c r="H35" i="22"/>
  <c r="J98" i="4"/>
  <c r="W18" i="21" s="1"/>
  <c r="N24" i="19"/>
  <c r="H24" i="19"/>
  <c r="N16" i="19"/>
  <c r="L16" i="19"/>
  <c r="J16" i="19"/>
  <c r="H16" i="19"/>
  <c r="H25" i="19" l="1"/>
  <c r="L25" i="19"/>
  <c r="H74" i="23"/>
  <c r="H76" i="23" s="1"/>
  <c r="N25" i="19"/>
  <c r="J25" i="19"/>
  <c r="J54" i="23" l="1"/>
  <c r="J28" i="19"/>
  <c r="J30" i="19" s="1"/>
  <c r="J36" i="19" s="1"/>
  <c r="N28" i="19"/>
  <c r="N30" i="19" s="1"/>
  <c r="N36" i="19" s="1"/>
  <c r="L28" i="19"/>
  <c r="L30" i="19" s="1"/>
  <c r="H28" i="19"/>
  <c r="H30" i="19" s="1"/>
  <c r="H36" i="19" l="1"/>
  <c r="L36" i="19"/>
  <c r="J58" i="4"/>
  <c r="N98" i="4" l="1"/>
  <c r="S17" i="22" s="1"/>
  <c r="N58" i="4" l="1"/>
  <c r="J31" i="4"/>
  <c r="J67" i="4"/>
  <c r="N31" i="4"/>
  <c r="N67" i="4"/>
  <c r="L67" i="4"/>
  <c r="L31" i="4"/>
  <c r="H67" i="4"/>
  <c r="H68" i="4" s="1"/>
  <c r="H99" i="4" s="1"/>
  <c r="H31" i="4"/>
  <c r="H32" i="4" s="1"/>
  <c r="J68" i="4" l="1"/>
  <c r="J99" i="4" s="1"/>
  <c r="N32" i="4"/>
  <c r="J32" i="4"/>
  <c r="N68" i="4"/>
  <c r="N99" i="4" s="1"/>
  <c r="H103" i="4"/>
  <c r="L68" i="4"/>
  <c r="L99" i="4" s="1"/>
  <c r="L32" i="4"/>
  <c r="N103" i="4" l="1"/>
  <c r="J103" i="4"/>
  <c r="L103" i="4"/>
  <c r="F54" i="23"/>
  <c r="Q76" i="23" s="1"/>
</calcChain>
</file>

<file path=xl/sharedStrings.xml><?xml version="1.0" encoding="utf-8"?>
<sst xmlns="http://schemas.openxmlformats.org/spreadsheetml/2006/main" count="380" uniqueCount="210">
  <si>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</si>
  <si>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</si>
  <si>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</si>
  <si>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</si>
  <si>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</si>
  <si>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</si>
  <si>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</si>
  <si>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</si>
  <si>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</si>
  <si>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</si>
  <si>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</si>
  <si>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</si>
  <si>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</si>
  <si>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</si>
  <si>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</si>
  <si>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</si>
  <si>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</si>
  <si>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</si>
  <si>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</si>
  <si>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</si>
  <si>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</si>
  <si>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</si>
  <si>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</si>
  <si>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</si>
  <si>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</si>
  <si>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</si>
  <si>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</si>
  <si>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</si>
  <si>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</si>
  <si>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</si>
  <si>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</si>
  <si>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</si>
  <si>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</si>
  <si>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</si>
  <si>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</si>
  <si>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</si>
  <si>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</si>
  <si>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</si>
  <si>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</si>
  <si>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</si>
  <si>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</si>
  <si>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</si>
  <si>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</si>
  <si>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</si>
  <si>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</si>
  <si>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</si>
  <si>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</si>
  <si>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</si>
  <si>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</si>
  <si>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</si>
  <si>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</si>
  <si>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</si>
  <si>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</si>
  <si>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</si>
  <si>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</si>
  <si>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</si>
  <si>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</si>
  <si>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</si>
  <si>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</si>
  <si>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</si>
  <si>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</si>
  <si>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ณ วันที่ 31</t>
  </si>
  <si>
    <t>รายการปรับปรุงกระทบกำไรสำหรับงวดเป็นเงินสดรับ (จ่าย)</t>
  </si>
  <si>
    <t>สินค้าคงเหลือ</t>
  </si>
  <si>
    <t>กำไรก่อนค่าใช้จ่ายภาษีเงินได้</t>
  </si>
  <si>
    <t>ของส่วนของผู้ถือหุ้น</t>
  </si>
  <si>
    <t>สินทรัพย์ไม่มีตัวตน</t>
  </si>
  <si>
    <t>หนี้สินตามสัญญาเช่า</t>
  </si>
  <si>
    <t>ต้นทุนทางการเงิน</t>
  </si>
  <si>
    <t>งบการเงินรวม</t>
  </si>
  <si>
    <t>เงินลงทุนในบริษัทย่อย</t>
  </si>
  <si>
    <t>รวมส่วนของ</t>
  </si>
  <si>
    <t>ผู้ถือหุ้น</t>
  </si>
  <si>
    <t>กำไรจากกิจกรรมดำเนินงาน</t>
  </si>
  <si>
    <t>สินทรัพย์สิทธิการใช้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</si>
  <si>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</si>
  <si>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</si>
  <si>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- 3 -</t>
  </si>
  <si>
    <t xml:space="preserve"> - 4 -</t>
  </si>
  <si>
    <t xml:space="preserve"> - 5 -</t>
  </si>
  <si>
    <t xml:space="preserve"> - 8 -</t>
  </si>
  <si>
    <t>กำไรสำหรับงวด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</si>
  <si>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</si>
  <si>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</si>
  <si>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</si>
  <si>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</si>
  <si>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กำไรขาดทุนเบ็ดเสร็จอื่นสำหรับงวด </t>
  </si>
  <si>
    <t xml:space="preserve">กำไรสำหรับงวด 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</si>
  <si>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</si>
  <si>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</si>
  <si>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</si>
  <si>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</si>
  <si>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</si>
  <si>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</si>
  <si>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</si>
  <si>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 xml:space="preserve"> - 10 -</t>
  </si>
  <si>
    <t>บริษัท พรีเมียร์ควอลิตี้สตาร์ช จำกัด (มหาชน) และบริษัทย่อย</t>
  </si>
  <si>
    <t>ธันวาคม 2567</t>
  </si>
  <si>
    <t>บาท</t>
  </si>
  <si>
    <t>เงินให้กู้ยืมระยะสั้นแก่กิจการที่เกี่ยวข้องกัน</t>
  </si>
  <si>
    <t>สินทรัพย์ตราสารอนุพันธ์</t>
  </si>
  <si>
    <t>สินทรัพย์หมุนเวียนอื่น</t>
  </si>
  <si>
    <t>เงินประกันการยื่นคำเสนอขายไฟฟ้า</t>
  </si>
  <si>
    <t>อื่นๆ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</si>
  <si>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</si>
  <si>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</si>
  <si>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เงินกู้ยืมระยะยาวจากหน่วยงานราชการ</t>
  </si>
  <si>
    <t>หนี้สินตามสัญญาเช่าที่ถึงกำหนดชำระในหนึ่งปี</t>
  </si>
  <si>
    <t>หนี้สินหมุนเวียนอื่น</t>
  </si>
  <si>
    <t>ส่วนที่ถึงกำหนดชำระภายในหนึ่งปี</t>
  </si>
  <si>
    <t>รายได้รอการรับรู้ - เงินอุดหนุน</t>
  </si>
  <si>
    <t>หนี้สินภาษีเงินได้รอการตัดบัญชี</t>
  </si>
  <si>
    <t>ประมาณการหนี้สินไม่หมุนเวียน</t>
  </si>
  <si>
    <t>และความช่วยเหลือจากหน่วยงานราชการ</t>
  </si>
  <si>
    <t>สำหรับผลประโยชน์พนักงาน</t>
  </si>
  <si>
    <t>หุ้นสามัญ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</si>
  <si>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</si>
  <si>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</si>
  <si>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สำรองป้องกันความเสี่ยงกระแสเงินสด</t>
  </si>
  <si>
    <t>รายได้จากการขายสินค้า</t>
  </si>
  <si>
    <t>รายได้จากการขายไฟฟ้า</t>
  </si>
  <si>
    <t>ต้นทุนขายสินค้า</t>
  </si>
  <si>
    <t>ต้นทุนขายไฟฟ้า</t>
  </si>
  <si>
    <t>ขาดทุนจากการวัดมูลค่ายุติธรรมตราสารอนุพันธ์ - สุทธิ</t>
  </si>
  <si>
    <t>ส่วนแบ่งกำไรขาดทุนเบ็ดเสร็จอื่นของบริษัทย่อย</t>
  </si>
  <si>
    <t>กำไรต่อหุ้นขั้นพื้นฐาน</t>
  </si>
  <si>
    <t xml:space="preserve">   กำไรต่อหุ้น (บาท/ หุ้น)</t>
  </si>
  <si>
    <t xml:space="preserve">   จำนวนหุ้นสามัญถัวเฉลี่ยถ่วงน้ำหนัก (หุ้น)</t>
  </si>
  <si>
    <t>รายได้ (ค่าใช้จ่าย) ภาษีเงินได้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</si>
  <si>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</si>
  <si>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</si>
  <si>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</si>
  <si>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</si>
  <si>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</si>
  <si>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</si>
  <si>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การถือหุ้น</t>
  </si>
  <si>
    <t>ในบริษัทย่อย</t>
  </si>
  <si>
    <t>สำรองป้องกัน</t>
  </si>
  <si>
    <t>ความเสี่ยง</t>
  </si>
  <si>
    <t>กระแสเงินสด</t>
  </si>
  <si>
    <t>องค์ประกอบอื่น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</si>
  <si>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</si>
  <si>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</si>
  <si>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- สุทธิจากภาษีเงินได้</t>
  </si>
  <si>
    <t>สำรองป้องกันความเสี่ยง</t>
  </si>
  <si>
    <t xml:space="preserve">ค่าเสื่อมราคา                       </t>
  </si>
  <si>
    <t>ขาดทุนจากการตัดจำหน่ายสินทรัพย์</t>
  </si>
  <si>
    <t>ค่าตัดจำหน่าย</t>
  </si>
  <si>
    <t>ตัดจำหน่ายรายได้รอการรับรู้ - เงินอุดหนุน</t>
  </si>
  <si>
    <t>ส่วนแบ่งกำไรจากเงินลงทุนในบริษัทย่อย</t>
  </si>
  <si>
    <t>เงินสดรับ (จ่าย) จากกิจกรรมดำเนินงาน</t>
  </si>
  <si>
    <t>เงินสดจ่ายผลประโยชน์พนักงาน</t>
  </si>
  <si>
    <t>รวมเงินสดสุทธิได้มาจาก (ใช้ไปใน) กิจกรรมดำเนินงาน</t>
  </si>
  <si>
    <t>เงินฝากประจำที่มีกำหนดมากกว่า 3 เดือนเพิ่มขึ้น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</si>
  <si>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</si>
  <si>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</si>
  <si>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</si>
  <si>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</si>
  <si>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</si>
  <si>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เงินกู้ยืมระยะสั้นจากสถาบันการเงินเพิ่มขึ้น (ลดลง)</t>
  </si>
  <si>
    <t>จ่ายต้นทุนทางการเงิน</t>
  </si>
  <si>
    <t>รวมเงินสดสุทธิได้มาจาก (ใช้ไปใน) กิจกรรมลงทุน</t>
  </si>
  <si>
    <t>หนี้สินตราสารอนุพันธ์</t>
  </si>
  <si>
    <t>กำไรจากการวัดมูลค่ายุติธรรมตราสารอนุพันธ์ - สุทธิ</t>
  </si>
  <si>
    <t>เงินสดจ่ายคืนหนี้สินตามสัญญาเช่า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</si>
  <si>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</si>
  <si>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ผลขาดทุนด้านเครดิตที่คาดว่าจะเกิดขึ้น (โอนกลับ)</t>
  </si>
  <si>
    <t>ภาษีเงินได้นิติบุคคลค้างจ่าย</t>
  </si>
  <si>
    <t xml:space="preserve">กำไร (ขาดทุน) จากการป้องกันความเสี่ยงกระแสเงินสด </t>
  </si>
  <si>
    <t>รายการที่อาจถูกจัดประเภทใหม่ไว้ในกำไรหรือขาดทุนในภายหลัง</t>
  </si>
  <si>
    <t>ต้นทุนในการจัดจำหน่าย</t>
  </si>
  <si>
    <t>(กำไร) ขาดทุนจากอัตราแลกเปลี่ยนที่ยังไม่เกิดขึ้นจริง - สุทธิ</t>
  </si>
  <si>
    <t>(กำไร) ขาดทุนจากการวัดมูลค่ายุติธรรมตราสารอนุพันธ์ - สุทธิ</t>
  </si>
  <si>
    <t>ค่าใช้จ่ายผลประโยชน์พนักงาน</t>
  </si>
  <si>
    <t>ณ วันที่ 30 มิถุนายน 2568</t>
  </si>
  <si>
    <t>ณ วันที่ 30</t>
  </si>
  <si>
    <t>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</si>
  <si>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</si>
  <si>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</si>
  <si>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จ่ายเงินปันผล</t>
  </si>
  <si>
    <t>สำหรับงวดสามเดือนสิ้นสุดวันที่ 30 มิถุนายน 2568</t>
  </si>
  <si>
    <t>ขาดทุนจากอัตราแลกเปลี่ยน - สุทธิ</t>
  </si>
  <si>
    <t>ยอดคงเหลือ ณ วันที่ 30 มิถุนายน 2567</t>
  </si>
  <si>
    <t>จัดสรรสำรองตามกฎหมาย</t>
  </si>
  <si>
    <t>เงินปันผลจ่าย</t>
  </si>
  <si>
    <t xml:space="preserve"> - 11 -</t>
  </si>
  <si>
    <t>สินทรัพย์สิทธิการใช้ที่ได้มาระหว่างงวด</t>
  </si>
  <si>
    <t>กำไรจากอัตราแลกเปลี่ยน - สุทธิ</t>
  </si>
  <si>
    <t xml:space="preserve">กำไรจากการยกเลิกสัญญาเช่า </t>
  </si>
  <si>
    <t>ที่ดิน อาคาร และอุปกรณ์</t>
  </si>
  <si>
    <t>ขาดทุนสำหรับงวด</t>
  </si>
  <si>
    <t>ค่าใช้จ่าย (รายได้) ภาษีเงินได้</t>
  </si>
  <si>
    <t xml:space="preserve"> - 12 -</t>
  </si>
  <si>
    <t>(ปรับปรุงใหม่)</t>
  </si>
  <si>
    <t>ผลสะสมจากการแก้ไขข้อผิดพลาดทางบัญชี</t>
  </si>
  <si>
    <t>รายการปรับปรุง</t>
  </si>
  <si>
    <t>ยอดยกมา ณ วันที่ 1 มกราคม 2568 - ปรับปรุงใหม่</t>
  </si>
  <si>
    <t>ขาดทุนก่อนค่าใช้จ่ายภาษีเงินได้</t>
  </si>
  <si>
    <t>กำไร (ขาดทุน) จากกิจกรรมดำเนินงาน</t>
  </si>
  <si>
    <t>ขาดทุนต่อหุ้นขั้นพื้นฐาน</t>
  </si>
  <si>
    <t xml:space="preserve">   ขาดทุนต่อหุ้น (บาท/ หุ้น)</t>
  </si>
  <si>
    <t>ยอดยกมา ณ วันที่ 1 มกราคม 2568 - ตามที่รายงานไว้เดิม</t>
  </si>
  <si>
    <t>ตัดบัญชีหนี้สิน</t>
  </si>
  <si>
    <t>ขาดทุนจากมูลค่าสินค้าลดลง</t>
  </si>
  <si>
    <t xml:space="preserve">เจ้าหนี้ซื้อสินทรัพย์ถาวรเพิ่มขึ้น </t>
  </si>
  <si>
    <t>เงินสดรับเงินกู้ยืมระยะยาวจากสถาบันการเงิน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</si>
  <si>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</si>
  <si>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เงินสดจ่ายคืนเงินกู้ยืมจากหน่วยงานราชการ</t>
  </si>
  <si>
    <t>เงินสดรับเงินกู้ยืมระยะสั้นจากกิจการที่เกี่ยวข้องกัน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</si>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</sst>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;\(#,##0\)"/>
    <numFmt numFmtId="189" formatCode="#,##0\ ;\(#,##0\);&quot;- &quot;\ \ \ "/>
    <numFmt numFmtId="190" formatCode="#,##0\ ;\(#,##0\);&quot;-  &quot;\ \ \ "/>
    <numFmt numFmtId="191" formatCode="0.00_ ;\-0.00\ "/>
    <numFmt numFmtId="192" formatCode="#,##0.0"/>
    <numFmt numFmtId="193" formatCode="#,##0_ ;\-#,##0\ "/>
    <numFmt numFmtId="194" formatCode="#,##0.000"/>
    <numFmt numFmtId="195" formatCode="#,##0.00;\(#,##0.00\)"/>
    <numFmt numFmtId="196" formatCode="#,##0;\(#,##0\)"/>
    <numFmt numFmtId="197" formatCode="#,##0.0000;\(#,##0.000\)"/>
    <numFmt numFmtId="198" formatCode="_-* #,##0.000_-;\-* #,##0.000_-;_-* &quot;-&quot;??_-;_-@_-"/>
    <numFmt numFmtId="199" formatCode="_-* #,##0.0_-;\-* #,##0.0_-;_-* &quot;-&quot;??_-;_-@_-"/>
  </numFmts>
  <fonts count="22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i/>
      <sz val="12"/>
      <name val="Angsana New"/>
      <family val="1"/>
    </font>
    <font>
      <sz val="10"/>
      <name val="Angsana New"/>
      <family val="1"/>
    </font>
    <font>
      <b/>
      <u/>
      <sz val="10.5"/>
      <name val="Angsana New"/>
      <family val="1"/>
    </font>
    <font>
      <b/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09">
    <xf numFmtId="0" fontId="0" fillId="0" borderId="0" xfId="0"/>
    <xf numFmtId="187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187" fontId="8" fillId="0" borderId="0" xfId="1" applyNumberFormat="1" applyFont="1" applyFill="1" applyAlignment="1">
      <alignment horizontal="right" vertical="center"/>
    </xf>
    <xf numFmtId="187" fontId="8" fillId="0" borderId="0" xfId="1" applyNumberFormat="1" applyFont="1" applyFill="1" applyAlignment="1">
      <alignment horizontal="center" vertical="center"/>
    </xf>
    <xf numFmtId="193" fontId="6" fillId="0" borderId="0" xfId="10" applyNumberFormat="1" applyFont="1" applyAlignment="1">
      <alignment horizontal="right" vertical="top"/>
    </xf>
    <xf numFmtId="187" fontId="9" fillId="0" borderId="0" xfId="1" applyNumberFormat="1" applyFont="1" applyFill="1" applyAlignment="1">
      <alignment horizontal="right" vertical="center"/>
    </xf>
    <xf numFmtId="187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0" fontId="9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3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3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187" fontId="9" fillId="0" borderId="0" xfId="13" applyNumberFormat="1" applyFont="1" applyBorder="1" applyAlignment="1">
      <alignment vertical="center"/>
    </xf>
    <xf numFmtId="43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center" vertical="center"/>
    </xf>
    <xf numFmtId="187" fontId="9" fillId="0" borderId="0" xfId="13" applyNumberFormat="1" applyFont="1" applyFill="1" applyBorder="1" applyAlignment="1">
      <alignment vertical="center"/>
    </xf>
    <xf numFmtId="43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right" vertical="center"/>
    </xf>
    <xf numFmtId="3" fontId="4" fillId="0" borderId="0" xfId="13" applyNumberFormat="1" applyFont="1" applyFill="1" applyBorder="1" applyAlignment="1">
      <alignment horizontal="center" vertical="center"/>
    </xf>
    <xf numFmtId="193" fontId="9" fillId="0" borderId="0" xfId="13" applyNumberFormat="1" applyFont="1" applyFill="1" applyAlignment="1">
      <alignment vertical="center"/>
    </xf>
    <xf numFmtId="193" fontId="4" fillId="0" borderId="0" xfId="13" applyNumberFormat="1" applyFont="1" applyFill="1" applyAlignment="1">
      <alignment vertical="center"/>
    </xf>
    <xf numFmtId="193" fontId="8" fillId="0" borderId="0" xfId="13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0" xfId="6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187" fontId="8" fillId="0" borderId="0" xfId="17" applyNumberFormat="1" applyFont="1" applyFill="1" applyBorder="1" applyAlignment="1">
      <alignment horizontal="center" vertical="center"/>
    </xf>
    <xf numFmtId="0" fontId="8" fillId="0" borderId="0" xfId="16" applyFont="1" applyAlignment="1">
      <alignment horizontal="center" vertical="center"/>
    </xf>
    <xf numFmtId="192" fontId="8" fillId="0" borderId="0" xfId="16" applyNumberFormat="1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90" fontId="8" fillId="0" borderId="0" xfId="13" applyNumberFormat="1" applyFont="1" applyFill="1" applyBorder="1" applyAlignment="1">
      <alignment vertical="center"/>
    </xf>
    <xf numFmtId="190" fontId="8" fillId="0" borderId="1" xfId="13" applyNumberFormat="1" applyFont="1" applyFill="1" applyBorder="1" applyAlignment="1">
      <alignment vertical="center"/>
    </xf>
    <xf numFmtId="190" fontId="8" fillId="0" borderId="2" xfId="13" applyNumberFormat="1" applyFont="1" applyFill="1" applyBorder="1" applyAlignment="1">
      <alignment vertical="center"/>
    </xf>
    <xf numFmtId="190" fontId="8" fillId="0" borderId="0" xfId="13" applyNumberFormat="1" applyFont="1" applyFill="1" applyAlignment="1">
      <alignment vertical="center"/>
    </xf>
    <xf numFmtId="193" fontId="6" fillId="0" borderId="0" xfId="10" applyNumberFormat="1" applyFont="1" applyAlignment="1">
      <alignment horizontal="right" vertical="center"/>
    </xf>
    <xf numFmtId="3" fontId="5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left" vertical="center"/>
    </xf>
    <xf numFmtId="189" fontId="9" fillId="0" borderId="0" xfId="16" applyNumberFormat="1" applyFont="1" applyAlignment="1">
      <alignment vertical="center"/>
    </xf>
    <xf numFmtId="0" fontId="9" fillId="0" borderId="0" xfId="0" applyFont="1" applyAlignment="1">
      <alignment vertical="center"/>
    </xf>
    <xf numFmtId="43" fontId="19" fillId="0" borderId="0" xfId="1" applyFont="1" applyFill="1" applyAlignment="1">
      <alignment vertical="center"/>
    </xf>
    <xf numFmtId="0" fontId="5" fillId="0" borderId="0" xfId="16" applyFont="1" applyAlignment="1">
      <alignment vertical="center"/>
    </xf>
    <xf numFmtId="191" fontId="8" fillId="0" borderId="0" xfId="16" applyNumberFormat="1" applyFont="1" applyAlignment="1">
      <alignment vertical="center"/>
    </xf>
    <xf numFmtId="0" fontId="8" fillId="0" borderId="2" xfId="16" applyFont="1" applyBorder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190" fontId="8" fillId="0" borderId="0" xfId="16" applyNumberFormat="1" applyFont="1" applyAlignment="1">
      <alignment vertical="center"/>
    </xf>
    <xf numFmtId="190" fontId="8" fillId="0" borderId="2" xfId="16" applyNumberFormat="1" applyFont="1" applyBorder="1" applyAlignment="1">
      <alignment vertical="center"/>
    </xf>
    <xf numFmtId="190" fontId="8" fillId="0" borderId="1" xfId="16" applyNumberFormat="1" applyFont="1" applyBorder="1" applyAlignment="1">
      <alignment vertical="center"/>
    </xf>
    <xf numFmtId="190" fontId="8" fillId="0" borderId="4" xfId="16" applyNumberFormat="1" applyFont="1" applyBorder="1" applyAlignment="1">
      <alignment vertical="center"/>
    </xf>
    <xf numFmtId="194" fontId="8" fillId="0" borderId="0" xfId="16" applyNumberFormat="1" applyFont="1" applyAlignment="1">
      <alignment vertical="center"/>
    </xf>
    <xf numFmtId="3" fontId="8" fillId="0" borderId="0" xfId="16" quotePrefix="1" applyNumberFormat="1" applyFont="1" applyAlignment="1">
      <alignment horizontal="right" vertical="center"/>
    </xf>
    <xf numFmtId="190" fontId="18" fillId="0" borderId="0" xfId="16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7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center" vertical="center"/>
    </xf>
    <xf numFmtId="197" fontId="8" fillId="0" borderId="4" xfId="1" applyNumberFormat="1" applyFont="1" applyFill="1" applyBorder="1" applyAlignment="1">
      <alignment vertical="center"/>
    </xf>
    <xf numFmtId="198" fontId="8" fillId="0" borderId="4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vertical="center"/>
    </xf>
    <xf numFmtId="187" fontId="4" fillId="0" borderId="2" xfId="1" applyNumberFormat="1" applyFont="1" applyFill="1" applyBorder="1" applyAlignment="1">
      <alignment horizontal="center" vertical="center"/>
    </xf>
    <xf numFmtId="189" fontId="9" fillId="0" borderId="0" xfId="19" applyNumberFormat="1" applyFont="1" applyFill="1" applyBorder="1" applyAlignment="1">
      <alignment vertical="center"/>
    </xf>
    <xf numFmtId="3" fontId="4" fillId="0" borderId="0" xfId="0" quotePrefix="1" applyNumberFormat="1" applyFont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95" fontId="4" fillId="0" borderId="0" xfId="20" applyNumberFormat="1" applyFont="1" applyAlignment="1">
      <alignment vertical="center"/>
    </xf>
    <xf numFmtId="0" fontId="4" fillId="0" borderId="0" xfId="0" applyFont="1"/>
    <xf numFmtId="195" fontId="4" fillId="0" borderId="0" xfId="0" applyNumberFormat="1" applyFont="1"/>
    <xf numFmtId="187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196" fontId="4" fillId="0" borderId="0" xfId="1" applyNumberFormat="1" applyFont="1" applyFill="1" applyAlignment="1">
      <alignment horizontal="right" vertical="center"/>
    </xf>
    <xf numFmtId="37" fontId="4" fillId="0" borderId="0" xfId="16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" fontId="6" fillId="0" borderId="0" xfId="16" applyNumberFormat="1" applyFont="1" applyAlignment="1">
      <alignment horizontal="center" vertical="center"/>
    </xf>
    <xf numFmtId="17" fontId="4" fillId="0" borderId="0" xfId="0" quotePrefix="1" applyNumberFormat="1" applyFont="1" applyAlignment="1">
      <alignment horizontal="center" vertical="center"/>
    </xf>
    <xf numFmtId="3" fontId="14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0" fontId="6" fillId="0" borderId="0" xfId="16" applyFont="1" applyAlignment="1">
      <alignment vertical="center"/>
    </xf>
    <xf numFmtId="3" fontId="6" fillId="0" borderId="0" xfId="16" applyNumberFormat="1" applyFont="1" applyAlignment="1">
      <alignment vertical="center"/>
    </xf>
    <xf numFmtId="3" fontId="12" fillId="0" borderId="0" xfId="16" applyNumberFormat="1" applyFont="1" applyAlignment="1">
      <alignment horizontal="center" vertical="center"/>
    </xf>
    <xf numFmtId="3" fontId="12" fillId="0" borderId="0" xfId="16" applyNumberFormat="1" applyFont="1" applyAlignment="1">
      <alignment vertical="center"/>
    </xf>
    <xf numFmtId="43" fontId="9" fillId="0" borderId="0" xfId="13" applyFont="1" applyBorder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87" fontId="4" fillId="0" borderId="0" xfId="1" applyNumberFormat="1" applyFont="1" applyAlignment="1">
      <alignment vertical="center"/>
    </xf>
    <xf numFmtId="41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vertical="center"/>
    </xf>
    <xf numFmtId="3" fontId="11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0" fontId="11" fillId="0" borderId="0" xfId="16" applyFont="1" applyAlignment="1">
      <alignment vertical="center"/>
    </xf>
    <xf numFmtId="3" fontId="20" fillId="0" borderId="0" xfId="16" applyNumberFormat="1" applyFont="1" applyAlignment="1">
      <alignment horizontal="center" vertical="center"/>
    </xf>
    <xf numFmtId="3" fontId="11" fillId="0" borderId="0" xfId="16" applyNumberFormat="1" applyFont="1" applyAlignment="1">
      <alignment horizontal="right" vertical="center"/>
    </xf>
    <xf numFmtId="3" fontId="11" fillId="0" borderId="0" xfId="13" applyNumberFormat="1" applyFont="1" applyFill="1" applyBorder="1" applyAlignment="1">
      <alignment horizontal="center" vertical="center"/>
    </xf>
    <xf numFmtId="187" fontId="11" fillId="0" borderId="0" xfId="13" applyNumberFormat="1" applyFont="1" applyFill="1" applyBorder="1" applyAlignment="1">
      <alignment vertical="center"/>
    </xf>
    <xf numFmtId="37" fontId="11" fillId="0" borderId="0" xfId="16" applyNumberFormat="1" applyFont="1" applyAlignment="1">
      <alignment vertical="center"/>
    </xf>
    <xf numFmtId="187" fontId="11" fillId="0" borderId="0" xfId="13" applyNumberFormat="1" applyFont="1" applyBorder="1" applyAlignment="1">
      <alignment vertical="center"/>
    </xf>
    <xf numFmtId="43" fontId="11" fillId="0" borderId="0" xfId="16" applyNumberFormat="1" applyFont="1" applyAlignment="1">
      <alignment vertical="center"/>
    </xf>
    <xf numFmtId="187" fontId="11" fillId="0" borderId="0" xfId="16" applyNumberFormat="1" applyFont="1" applyAlignment="1">
      <alignment vertical="center"/>
    </xf>
    <xf numFmtId="3" fontId="11" fillId="0" borderId="0" xfId="16" quotePrefix="1" applyNumberFormat="1" applyFont="1" applyAlignment="1">
      <alignment vertical="center"/>
    </xf>
    <xf numFmtId="199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43" fontId="11" fillId="0" borderId="0" xfId="16" applyNumberFormat="1" applyFont="1" applyAlignment="1">
      <alignment horizontal="center" vertical="center"/>
    </xf>
    <xf numFmtId="190" fontId="11" fillId="0" borderId="0" xfId="13" applyNumberFormat="1" applyFont="1" applyFill="1" applyBorder="1" applyAlignment="1">
      <alignment vertical="center"/>
    </xf>
    <xf numFmtId="190" fontId="11" fillId="0" borderId="0" xfId="13" applyNumberFormat="1" applyFont="1" applyBorder="1" applyAlignment="1">
      <alignment vertical="center"/>
    </xf>
    <xf numFmtId="0" fontId="11" fillId="0" borderId="0" xfId="13" applyNumberFormat="1" applyFont="1" applyFill="1" applyBorder="1" applyAlignment="1">
      <alignment horizontal="right" vertical="center"/>
    </xf>
    <xf numFmtId="41" fontId="11" fillId="0" borderId="0" xfId="16" applyNumberFormat="1" applyFont="1" applyAlignment="1">
      <alignment horizontal="right" vertical="center"/>
    </xf>
    <xf numFmtId="0" fontId="11" fillId="0" borderId="0" xfId="16" applyFont="1" applyAlignment="1">
      <alignment horizontal="right" vertical="center"/>
    </xf>
    <xf numFmtId="187" fontId="11" fillId="0" borderId="0" xfId="16" applyNumberFormat="1" applyFont="1" applyAlignment="1">
      <alignment horizontal="center" vertical="center"/>
    </xf>
    <xf numFmtId="190" fontId="11" fillId="0" borderId="1" xfId="13" applyNumberFormat="1" applyFont="1" applyFill="1" applyBorder="1" applyAlignment="1">
      <alignment vertical="center"/>
    </xf>
    <xf numFmtId="43" fontId="11" fillId="0" borderId="0" xfId="13" applyFont="1" applyBorder="1" applyAlignment="1">
      <alignment vertical="center"/>
    </xf>
    <xf numFmtId="43" fontId="11" fillId="0" borderId="2" xfId="16" applyNumberFormat="1" applyFont="1" applyBorder="1" applyAlignment="1">
      <alignment horizontal="center" vertical="center"/>
    </xf>
    <xf numFmtId="187" fontId="11" fillId="0" borderId="2" xfId="13" applyNumberFormat="1" applyFont="1" applyBorder="1" applyAlignment="1">
      <alignment vertical="center"/>
    </xf>
    <xf numFmtId="43" fontId="11" fillId="0" borderId="0" xfId="13" applyFont="1" applyFill="1" applyBorder="1" applyAlignment="1">
      <alignment vertical="center"/>
    </xf>
    <xf numFmtId="187" fontId="11" fillId="0" borderId="3" xfId="16" applyNumberFormat="1" applyFont="1" applyBorder="1" applyAlignment="1">
      <alignment horizontal="center" vertical="center"/>
    </xf>
    <xf numFmtId="190" fontId="11" fillId="0" borderId="3" xfId="13" applyNumberFormat="1" applyFont="1" applyFill="1" applyBorder="1" applyAlignment="1">
      <alignment vertical="center"/>
    </xf>
    <xf numFmtId="188" fontId="11" fillId="0" borderId="0" xfId="16" applyNumberFormat="1" applyFont="1" applyAlignment="1">
      <alignment vertical="center"/>
    </xf>
    <xf numFmtId="190" fontId="11" fillId="0" borderId="2" xfId="13" applyNumberFormat="1" applyFont="1" applyFill="1" applyBorder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11" fillId="0" borderId="5" xfId="16" applyFont="1" applyBorder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1" fillId="0" borderId="1" xfId="16" applyFont="1" applyBorder="1" applyAlignment="1">
      <alignment vertical="center"/>
    </xf>
    <xf numFmtId="192" fontId="11" fillId="0" borderId="0" xfId="16" applyNumberFormat="1" applyFont="1" applyAlignment="1">
      <alignment horizontal="right" vertical="center"/>
    </xf>
    <xf numFmtId="3" fontId="11" fillId="0" borderId="0" xfId="13" applyNumberFormat="1" applyFont="1" applyFill="1" applyBorder="1" applyAlignment="1">
      <alignment horizontal="right" vertical="center"/>
    </xf>
    <xf numFmtId="41" fontId="11" fillId="0" borderId="1" xfId="16" applyNumberFormat="1" applyFont="1" applyBorder="1" applyAlignment="1">
      <alignment vertical="center"/>
    </xf>
    <xf numFmtId="41" fontId="11" fillId="0" borderId="2" xfId="16" applyNumberFormat="1" applyFont="1" applyBorder="1" applyAlignment="1">
      <alignment vertical="center"/>
    </xf>
    <xf numFmtId="3" fontId="11" fillId="0" borderId="0" xfId="13" applyNumberFormat="1" applyFont="1" applyFill="1" applyBorder="1" applyAlignment="1">
      <alignment vertical="center"/>
    </xf>
    <xf numFmtId="41" fontId="11" fillId="0" borderId="3" xfId="16" applyNumberFormat="1" applyFont="1" applyBorder="1" applyAlignment="1">
      <alignment vertical="center"/>
    </xf>
    <xf numFmtId="41" fontId="11" fillId="0" borderId="5" xfId="16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187" fontId="11" fillId="0" borderId="1" xfId="13" applyNumberFormat="1" applyFont="1" applyFill="1" applyBorder="1" applyAlignment="1">
      <alignment vertical="center"/>
    </xf>
    <xf numFmtId="43" fontId="11" fillId="0" borderId="1" xfId="16" applyNumberFormat="1" applyFont="1" applyBorder="1" applyAlignment="1">
      <alignment horizontal="center" vertical="center"/>
    </xf>
    <xf numFmtId="43" fontId="11" fillId="0" borderId="1" xfId="1" applyFont="1" applyBorder="1" applyAlignment="1">
      <alignment vertical="center"/>
    </xf>
    <xf numFmtId="43" fontId="11" fillId="0" borderId="0" xfId="1" applyFont="1" applyAlignment="1">
      <alignment vertical="center"/>
    </xf>
    <xf numFmtId="188" fontId="11" fillId="0" borderId="1" xfId="16" applyNumberFormat="1" applyFont="1" applyBorder="1" applyAlignment="1">
      <alignment vertical="center"/>
    </xf>
    <xf numFmtId="190" fontId="11" fillId="0" borderId="1" xfId="13" applyNumberFormat="1" applyFont="1" applyBorder="1" applyAlignment="1">
      <alignment vertical="center"/>
    </xf>
    <xf numFmtId="3" fontId="4" fillId="0" borderId="0" xfId="16" applyNumberFormat="1" applyFont="1" applyAlignment="1">
      <alignment horizontal="center"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189" fontId="4" fillId="0" borderId="0" xfId="16" applyNumberFormat="1" applyFont="1" applyAlignment="1">
      <alignment horizontal="right" vertical="center"/>
    </xf>
    <xf numFmtId="189" fontId="4" fillId="0" borderId="0" xfId="16" applyNumberFormat="1" applyFont="1" applyAlignment="1">
      <alignment vertical="center"/>
    </xf>
    <xf numFmtId="3" fontId="4" fillId="0" borderId="0" xfId="16" quotePrefix="1" applyNumberFormat="1" applyFont="1" applyAlignment="1">
      <alignment vertical="center"/>
    </xf>
    <xf numFmtId="3" fontId="4" fillId="0" borderId="0" xfId="16" applyNumberFormat="1" applyFont="1" applyAlignment="1">
      <alignment horizontal="left" vertical="center"/>
    </xf>
    <xf numFmtId="189" fontId="4" fillId="0" borderId="4" xfId="16" applyNumberFormat="1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9" fontId="4" fillId="0" borderId="7" xfId="16" applyNumberFormat="1" applyFont="1" applyBorder="1" applyAlignment="1">
      <alignment vertical="center"/>
    </xf>
    <xf numFmtId="196" fontId="4" fillId="0" borderId="7" xfId="1" applyNumberFormat="1" applyFont="1" applyFill="1" applyBorder="1" applyAlignment="1">
      <alignment vertical="center"/>
    </xf>
    <xf numFmtId="189" fontId="4" fillId="0" borderId="1" xfId="16" applyNumberFormat="1" applyFont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9" fontId="4" fillId="0" borderId="1" xfId="16" applyNumberFormat="1" applyFont="1" applyBorder="1" applyAlignment="1">
      <alignment horizontal="right" vertical="center"/>
    </xf>
    <xf numFmtId="196" fontId="4" fillId="0" borderId="1" xfId="1" applyNumberFormat="1" applyFont="1" applyFill="1" applyBorder="1" applyAlignment="1">
      <alignment vertical="center"/>
    </xf>
    <xf numFmtId="189" fontId="4" fillId="0" borderId="0" xfId="13" applyNumberFormat="1" applyFont="1" applyFill="1" applyAlignment="1">
      <alignment vertical="center"/>
    </xf>
    <xf numFmtId="196" fontId="4" fillId="0" borderId="0" xfId="1" applyNumberFormat="1" applyFont="1" applyFill="1" applyBorder="1" applyAlignment="1">
      <alignment vertical="center"/>
    </xf>
    <xf numFmtId="189" fontId="4" fillId="0" borderId="2" xfId="16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89" fontId="4" fillId="0" borderId="3" xfId="19" applyNumberFormat="1" applyFont="1" applyFill="1" applyBorder="1" applyAlignment="1">
      <alignment vertical="center"/>
    </xf>
    <xf numFmtId="41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189" fontId="4" fillId="0" borderId="0" xfId="14" applyNumberFormat="1" applyFont="1" applyFill="1" applyBorder="1" applyAlignment="1">
      <alignment vertical="center"/>
    </xf>
    <xf numFmtId="199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191" fontId="8" fillId="0" borderId="0" xfId="16" applyNumberFormat="1" applyFont="1" applyAlignment="1">
      <alignment horizontal="right" vertical="center"/>
    </xf>
    <xf numFmtId="187" fontId="8" fillId="0" borderId="2" xfId="17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7" fontId="8" fillId="0" borderId="1" xfId="13" applyNumberFormat="1" applyFont="1" applyFill="1" applyBorder="1" applyAlignment="1">
      <alignment horizontal="center" vertical="center"/>
    </xf>
    <xf numFmtId="3" fontId="11" fillId="0" borderId="0" xfId="16" applyNumberFormat="1" applyFont="1" applyAlignment="1">
      <alignment horizontal="center" vertical="center"/>
    </xf>
    <xf numFmtId="3" fontId="11" fillId="0" borderId="1" xfId="16" applyNumberFormat="1" applyFont="1" applyBorder="1" applyAlignment="1">
      <alignment horizontal="center" vertical="center"/>
    </xf>
    <xf numFmtId="3" fontId="11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4" fillId="0" borderId="0" xfId="16" applyNumberFormat="1" applyFont="1" applyAlignment="1">
      <alignment horizontal="center" vertical="center"/>
    </xf>
    <xf numFmtId="3" fontId="4" fillId="0" borderId="1" xfId="16" applyNumberFormat="1" applyFont="1" applyBorder="1" applyAlignment="1">
      <alignment horizontal="center" vertical="center"/>
    </xf>
  </cellXfs>
  <cellStyles count="21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 49 3" xfId="20" xr:uid="{427D4B8C-CEC4-4588-9EDE-4C7DA490A535}"/>
    <cellStyle name="Normal_Book1" xfId="10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User-Audit\Audit-Paper%20-%20&#3626;&#3635;&#3609;&#3633;&#3585;&#3631;%207\&#3591;&#3610;&#3585;&#3634;&#3619;&#3648;&#3591;&#3636;&#3609;&#3611;&#3637;%20%5b2568-2025%5d\&#3605;&#3621;&#3634;&#3604;&#3627;&#3621;&#3633;&#3585;&#3607;&#3619;&#3633;&#3614;&#3618;&#3660;\&#3652;&#3605;&#3619;&#3617;&#3634;&#3626;%202\&#3616;&#3634;&#3625;&#3634;&#3629;&#3633;&#3591;&#3585;&#3620;&#3625;\Premier%20Quality%20Starch%20Public_EQ2_25.xlsx" TargetMode="External"/><Relationship Id="rId1" Type="http://schemas.openxmlformats.org/officeDocument/2006/relationships/externalLinkPath" Target="/User-Audit/Audit-Paper%20-%20&#3626;&#3635;&#3609;&#3633;&#3585;&#3631;%207/&#3591;&#3610;&#3585;&#3634;&#3619;&#3648;&#3591;&#3636;&#3609;&#3611;&#3637;%20%5b2568-2025%5d/&#3605;&#3621;&#3634;&#3604;&#3627;&#3621;&#3633;&#3585;&#3607;&#3619;&#3633;&#3614;&#3618;&#3660;/&#3652;&#3605;&#3619;&#3617;&#3634;&#3626;%202/&#3616;&#3634;&#3625;&#3634;&#3629;&#3633;&#3591;&#3585;&#3620;&#3625;/Premier%20Quality%20Starch%20Public_EQ2_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A-Naruemol.P\AppData\Local\Temp\641344e2-e8e4-4e8e-bbe5-ed04f6a43e80_Download%20(2).zip.Download%20(2).zip\FINANCIAL_STATEMENTS.XLSX" TargetMode="External"/><Relationship Id="rId1" Type="http://schemas.openxmlformats.org/officeDocument/2006/relationships/externalLinkPath" Target="file:///C:\Users\DAA-Naruemol.P\AppData\Local\Temp\641344e2-e8e4-4e8e-bbe5-ed04f6a43e80_Download%20(2).zip.Download%20(2).zip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cial Position"/>
      <sheetName val="Statements of income 3 Month"/>
      <sheetName val="Statements of income 6 Month"/>
      <sheetName val="Statements of Changes "/>
      <sheetName val="Statements of Changes(Cont.)"/>
      <sheetName val="Cash Flows "/>
      <sheetName val="000"/>
    </sheetNames>
    <sheetDataSet>
      <sheetData sheetId="0"/>
      <sheetData sheetId="1"/>
      <sheetData sheetId="2"/>
      <sheetData sheetId="3">
        <row r="24">
          <cell r="N24">
            <v>505872427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0"/>
      <sheetName val="Title"/>
      <sheetName val="BS"/>
      <sheetName val="PL 3M."/>
      <sheetName val="PL"/>
      <sheetName val="EQCON"/>
      <sheetName val="EQ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H15">
            <v>18614008</v>
          </cell>
        </row>
        <row r="16">
          <cell r="H16">
            <v>145229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2"/>
  <sheetViews>
    <sheetView tabSelected="1" view="pageBreakPreview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71" customWidth="1"/>
    <col min="4" max="4" width="36.140625" style="71" customWidth="1"/>
    <col min="5" max="5" width="5.7109375" style="72" customWidth="1"/>
    <col min="6" max="6" width="1.85546875" style="72" customWidth="1"/>
    <col min="7" max="7" width="0.7109375" style="72" customWidth="1"/>
    <col min="8" max="8" width="12.42578125" style="5" customWidth="1"/>
    <col min="9" max="9" width="0.7109375" style="5" customWidth="1"/>
    <col min="10" max="10" width="12.42578125" style="2" customWidth="1"/>
    <col min="11" max="11" width="0.7109375" style="2" customWidth="1"/>
    <col min="12" max="12" width="12.42578125" style="2" customWidth="1"/>
    <col min="13" max="13" width="0.7109375" style="2" customWidth="1"/>
    <col min="14" max="14" width="12.42578125" style="2" customWidth="1"/>
    <col min="15" max="16" width="9.140625" style="71" customWidth="1"/>
    <col min="17" max="17" width="0.5703125" style="71" customWidth="1"/>
    <col min="18" max="18" width="9.140625" style="71"/>
    <col min="19" max="19" width="9.42578125" style="71" bestFit="1" customWidth="1"/>
    <col min="20" max="16384" width="9.140625" style="71"/>
  </cols>
  <sheetData>
    <row r="1" spans="1:16" ht="24" customHeight="1" x14ac:dyDescent="0.5">
      <c r="N1" s="7" t="s">
        <v>75</v>
      </c>
    </row>
    <row r="2" spans="1:16" ht="24" customHeight="1" x14ac:dyDescent="0.5">
      <c r="N2" s="7" t="s">
        <v>76</v>
      </c>
    </row>
    <row r="3" spans="1:16" s="73" customFormat="1" ht="23.1" customHeight="1" x14ac:dyDescent="0.5">
      <c r="A3" s="194" t="s">
        <v>77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" s="73" customFormat="1" ht="23.1" customHeight="1" x14ac:dyDescent="0.5">
      <c r="A4" s="193" t="s">
        <v>96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75"/>
      <c r="P4" s="75"/>
    </row>
    <row r="5" spans="1:16" s="73" customFormat="1" ht="23.1" customHeight="1" x14ac:dyDescent="0.5">
      <c r="A5" s="193" t="s">
        <v>90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6" s="73" customFormat="1" ht="23.1" customHeight="1" x14ac:dyDescent="0.5">
      <c r="A6" s="193" t="s">
        <v>174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6" s="73" customFormat="1" ht="10.35" customHeight="1" x14ac:dyDescent="0.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6" s="73" customFormat="1" ht="23.1" customHeight="1" x14ac:dyDescent="0.5">
      <c r="A8" s="195" t="s">
        <v>17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</row>
    <row r="9" spans="1:16" s="76" customFormat="1" ht="22.35" customHeight="1" x14ac:dyDescent="0.5">
      <c r="E9" s="77"/>
      <c r="F9" s="77"/>
      <c r="G9" s="77"/>
      <c r="H9" s="191" t="s">
        <v>98</v>
      </c>
      <c r="I9" s="191"/>
      <c r="J9" s="191"/>
      <c r="K9" s="191"/>
      <c r="L9" s="191"/>
      <c r="M9" s="191"/>
      <c r="N9" s="191"/>
    </row>
    <row r="10" spans="1:16" s="76" customFormat="1" ht="22.35" customHeight="1" x14ac:dyDescent="0.5">
      <c r="E10" s="77"/>
      <c r="F10" s="77"/>
      <c r="G10" s="77"/>
      <c r="H10" s="192" t="s">
        <v>69</v>
      </c>
      <c r="I10" s="192"/>
      <c r="J10" s="192"/>
      <c r="K10" s="31"/>
      <c r="L10" s="192" t="s">
        <v>50</v>
      </c>
      <c r="M10" s="192"/>
      <c r="N10" s="192"/>
    </row>
    <row r="11" spans="1:16" s="76" customFormat="1" ht="22.35" customHeight="1" x14ac:dyDescent="0.5">
      <c r="E11" s="77"/>
      <c r="F11" s="77"/>
      <c r="G11" s="77"/>
      <c r="H11" s="31" t="s">
        <v>175</v>
      </c>
      <c r="I11" s="31"/>
      <c r="J11" s="31" t="s">
        <v>61</v>
      </c>
      <c r="K11" s="31"/>
      <c r="L11" s="31" t="s">
        <v>175</v>
      </c>
      <c r="M11" s="31"/>
      <c r="N11" s="31" t="s">
        <v>61</v>
      </c>
    </row>
    <row r="12" spans="1:16" s="78" customFormat="1" ht="22.35" customHeight="1" x14ac:dyDescent="0.5">
      <c r="G12" s="77"/>
      <c r="H12" s="103" t="s">
        <v>176</v>
      </c>
      <c r="I12" s="80"/>
      <c r="J12" s="103" t="s">
        <v>97</v>
      </c>
      <c r="K12" s="80"/>
      <c r="L12" s="103" t="s">
        <v>176</v>
      </c>
      <c r="M12" s="80"/>
      <c r="N12" s="103" t="s">
        <v>97</v>
      </c>
    </row>
    <row r="13" spans="1:16" s="78" customFormat="1" ht="22.35" customHeight="1" x14ac:dyDescent="0.5">
      <c r="E13" s="196" t="s">
        <v>0</v>
      </c>
      <c r="F13" s="196"/>
      <c r="G13" s="77"/>
      <c r="H13" s="157"/>
      <c r="I13" s="80"/>
      <c r="J13" s="79" t="s">
        <v>193</v>
      </c>
      <c r="K13" s="80"/>
      <c r="L13" s="157"/>
      <c r="M13" s="80"/>
      <c r="N13" s="79" t="s">
        <v>193</v>
      </c>
    </row>
    <row r="14" spans="1:16" s="76" customFormat="1" ht="22.35" customHeight="1" x14ac:dyDescent="0.5">
      <c r="A14" s="76" t="s">
        <v>18</v>
      </c>
      <c r="E14" s="77"/>
      <c r="F14" s="77"/>
      <c r="G14" s="77"/>
      <c r="H14" s="32"/>
      <c r="I14" s="32"/>
      <c r="J14" s="32"/>
      <c r="K14" s="32"/>
      <c r="L14" s="32"/>
      <c r="M14" s="33"/>
      <c r="N14" s="33"/>
    </row>
    <row r="15" spans="1:16" s="76" customFormat="1" ht="22.35" customHeight="1" x14ac:dyDescent="0.5">
      <c r="B15" s="76" t="s">
        <v>19</v>
      </c>
      <c r="E15" s="81">
        <v>5</v>
      </c>
      <c r="F15" s="81"/>
      <c r="G15" s="81"/>
      <c r="H15" s="32">
        <v>342296240</v>
      </c>
      <c r="I15" s="32"/>
      <c r="J15" s="34">
        <f>466512395+1253255</f>
        <v>467765650</v>
      </c>
      <c r="K15" s="32"/>
      <c r="L15" s="32">
        <v>89189249</v>
      </c>
      <c r="M15" s="32"/>
      <c r="N15" s="34">
        <f>225603639+1253255</f>
        <v>226856894</v>
      </c>
    </row>
    <row r="16" spans="1:16" s="76" customFormat="1" ht="22.35" customHeight="1" x14ac:dyDescent="0.5">
      <c r="B16" s="76" t="s">
        <v>84</v>
      </c>
      <c r="E16" s="81">
        <v>6</v>
      </c>
      <c r="F16" s="81"/>
      <c r="G16" s="81"/>
      <c r="H16" s="32">
        <v>275983543</v>
      </c>
      <c r="I16" s="32"/>
      <c r="J16" s="34">
        <v>320534746</v>
      </c>
      <c r="K16" s="32"/>
      <c r="L16" s="32">
        <v>128729263</v>
      </c>
      <c r="M16" s="32"/>
      <c r="N16" s="34">
        <v>133765868</v>
      </c>
    </row>
    <row r="17" spans="1:14" s="76" customFormat="1" ht="22.35" customHeight="1" x14ac:dyDescent="0.5">
      <c r="B17" s="76" t="s">
        <v>99</v>
      </c>
      <c r="E17" s="81">
        <v>4.2</v>
      </c>
      <c r="F17" s="81"/>
      <c r="G17" s="81"/>
      <c r="H17" s="46">
        <v>0</v>
      </c>
      <c r="I17" s="32"/>
      <c r="J17" s="46">
        <v>0</v>
      </c>
      <c r="K17" s="32"/>
      <c r="L17" s="32">
        <v>119000000</v>
      </c>
      <c r="M17" s="32"/>
      <c r="N17" s="34">
        <v>73000000</v>
      </c>
    </row>
    <row r="18" spans="1:14" s="76" customFormat="1" ht="22.35" customHeight="1" x14ac:dyDescent="0.5">
      <c r="B18" s="76" t="s">
        <v>63</v>
      </c>
      <c r="E18" s="81">
        <v>7</v>
      </c>
      <c r="F18" s="81"/>
      <c r="G18" s="81"/>
      <c r="H18" s="32">
        <v>240518619</v>
      </c>
      <c r="I18" s="32"/>
      <c r="J18" s="34">
        <v>157963689</v>
      </c>
      <c r="K18" s="32"/>
      <c r="L18" s="32">
        <v>166337542</v>
      </c>
      <c r="M18" s="32"/>
      <c r="N18" s="34">
        <v>73488116</v>
      </c>
    </row>
    <row r="19" spans="1:14" s="76" customFormat="1" ht="22.35" customHeight="1" x14ac:dyDescent="0.5">
      <c r="B19" s="76" t="s">
        <v>100</v>
      </c>
      <c r="E19" s="81">
        <v>8</v>
      </c>
      <c r="F19" s="81"/>
      <c r="G19" s="81"/>
      <c r="H19" s="32">
        <v>3169990</v>
      </c>
      <c r="I19" s="32"/>
      <c r="J19" s="34">
        <v>1135693</v>
      </c>
      <c r="K19" s="32"/>
      <c r="L19" s="32">
        <v>0</v>
      </c>
      <c r="M19" s="32"/>
      <c r="N19" s="34">
        <v>542203</v>
      </c>
    </row>
    <row r="20" spans="1:14" s="76" customFormat="1" ht="22.35" customHeight="1" x14ac:dyDescent="0.5">
      <c r="B20" s="76" t="s">
        <v>101</v>
      </c>
      <c r="E20" s="77"/>
      <c r="F20" s="81"/>
      <c r="G20" s="81"/>
      <c r="H20" s="32"/>
      <c r="I20" s="32"/>
      <c r="J20" s="34"/>
      <c r="K20" s="32"/>
      <c r="L20" s="32"/>
      <c r="M20" s="35"/>
      <c r="N20" s="34"/>
    </row>
    <row r="21" spans="1:14" s="76" customFormat="1" ht="22.35" customHeight="1" x14ac:dyDescent="0.5">
      <c r="C21" s="76" t="s">
        <v>102</v>
      </c>
      <c r="E21" s="77"/>
      <c r="F21" s="81"/>
      <c r="G21" s="81"/>
      <c r="H21" s="32">
        <v>0</v>
      </c>
      <c r="I21" s="32"/>
      <c r="J21" s="34">
        <v>7000000</v>
      </c>
      <c r="K21" s="32"/>
      <c r="L21" s="32">
        <v>0</v>
      </c>
      <c r="M21" s="35"/>
      <c r="N21" s="46">
        <v>0</v>
      </c>
    </row>
    <row r="22" spans="1:14" s="76" customFormat="1" ht="22.35" customHeight="1" x14ac:dyDescent="0.5">
      <c r="C22" s="76" t="s">
        <v>103</v>
      </c>
      <c r="E22" s="77"/>
      <c r="F22" s="81"/>
      <c r="G22" s="81"/>
      <c r="H22" s="32">
        <v>4598723</v>
      </c>
      <c r="I22" s="32"/>
      <c r="J22" s="34">
        <v>3787323</v>
      </c>
      <c r="K22" s="32"/>
      <c r="L22" s="32">
        <v>3503529</v>
      </c>
      <c r="M22" s="35"/>
      <c r="N22" s="34">
        <v>2501833</v>
      </c>
    </row>
    <row r="23" spans="1:14" s="76" customFormat="1" ht="22.35" customHeight="1" x14ac:dyDescent="0.5">
      <c r="C23" s="76" t="s">
        <v>20</v>
      </c>
      <c r="E23" s="81"/>
      <c r="F23" s="81"/>
      <c r="G23" s="81"/>
      <c r="H23" s="36">
        <f>SUM(H15:H22)</f>
        <v>866567115</v>
      </c>
      <c r="I23" s="32"/>
      <c r="J23" s="36">
        <f>SUM(J15:J22)</f>
        <v>958187101</v>
      </c>
      <c r="K23" s="32"/>
      <c r="L23" s="36">
        <f>SUM(L15:L22)</f>
        <v>506759583</v>
      </c>
      <c r="M23" s="35"/>
      <c r="N23" s="36">
        <f>SUM(N15:N22)</f>
        <v>510154914</v>
      </c>
    </row>
    <row r="24" spans="1:14" s="76" customFormat="1" ht="22.35" customHeight="1" x14ac:dyDescent="0.5">
      <c r="A24" s="76" t="s">
        <v>21</v>
      </c>
      <c r="E24" s="81"/>
      <c r="F24" s="81"/>
      <c r="G24" s="81"/>
      <c r="H24" s="32"/>
      <c r="I24" s="32"/>
      <c r="J24" s="34"/>
      <c r="K24" s="32"/>
      <c r="L24" s="32"/>
      <c r="M24" s="32"/>
      <c r="N24" s="34"/>
    </row>
    <row r="25" spans="1:14" s="76" customFormat="1" ht="22.35" customHeight="1" x14ac:dyDescent="0.5">
      <c r="B25" s="76" t="s">
        <v>70</v>
      </c>
      <c r="E25" s="81">
        <v>9</v>
      </c>
      <c r="F25" s="81"/>
      <c r="G25" s="81"/>
      <c r="H25" s="32">
        <v>0</v>
      </c>
      <c r="I25" s="32"/>
      <c r="J25" s="32">
        <v>0</v>
      </c>
      <c r="K25" s="32"/>
      <c r="L25" s="34">
        <v>1027888227</v>
      </c>
      <c r="M25" s="32"/>
      <c r="N25" s="32">
        <v>996729434</v>
      </c>
    </row>
    <row r="26" spans="1:14" s="76" customFormat="1" ht="22.35" customHeight="1" x14ac:dyDescent="0.5">
      <c r="B26" s="76" t="s">
        <v>189</v>
      </c>
      <c r="E26" s="81">
        <v>10</v>
      </c>
      <c r="F26" s="81"/>
      <c r="G26" s="81"/>
      <c r="H26" s="37">
        <v>2015054553</v>
      </c>
      <c r="I26" s="32"/>
      <c r="J26" s="37">
        <v>1983835894</v>
      </c>
      <c r="K26" s="32"/>
      <c r="L26" s="34">
        <v>1051769611</v>
      </c>
      <c r="M26" s="32"/>
      <c r="N26" s="32">
        <v>1040868339</v>
      </c>
    </row>
    <row r="27" spans="1:14" s="76" customFormat="1" ht="22.35" customHeight="1" x14ac:dyDescent="0.5">
      <c r="B27" s="76" t="s">
        <v>74</v>
      </c>
      <c r="E27" s="81">
        <v>11</v>
      </c>
      <c r="F27" s="81"/>
      <c r="G27" s="81"/>
      <c r="H27" s="32">
        <v>0</v>
      </c>
      <c r="I27" s="32"/>
      <c r="J27" s="34">
        <v>2033207</v>
      </c>
      <c r="K27" s="32"/>
      <c r="L27" s="32">
        <v>0</v>
      </c>
      <c r="M27" s="32"/>
      <c r="N27" s="34">
        <v>2033207</v>
      </c>
    </row>
    <row r="28" spans="1:14" s="76" customFormat="1" ht="22.35" customHeight="1" x14ac:dyDescent="0.5">
      <c r="B28" s="76" t="s">
        <v>66</v>
      </c>
      <c r="E28" s="81">
        <v>12</v>
      </c>
      <c r="F28" s="81"/>
      <c r="G28" s="81"/>
      <c r="H28" s="32">
        <v>15470189</v>
      </c>
      <c r="I28" s="32"/>
      <c r="J28" s="34">
        <v>16358607</v>
      </c>
      <c r="K28" s="32"/>
      <c r="L28" s="32">
        <v>7653334</v>
      </c>
      <c r="M28" s="32"/>
      <c r="N28" s="34">
        <v>8020566</v>
      </c>
    </row>
    <row r="29" spans="1:14" s="76" customFormat="1" ht="22.35" customHeight="1" x14ac:dyDescent="0.5">
      <c r="B29" s="76" t="s">
        <v>56</v>
      </c>
      <c r="E29" s="81">
        <v>13.1</v>
      </c>
      <c r="F29" s="81"/>
      <c r="G29" s="81"/>
      <c r="H29" s="32">
        <v>11401321</v>
      </c>
      <c r="I29" s="32"/>
      <c r="J29" s="32">
        <v>11272392</v>
      </c>
      <c r="K29" s="32"/>
      <c r="L29" s="32">
        <v>11136355</v>
      </c>
      <c r="M29" s="32"/>
      <c r="N29" s="32">
        <v>10935839</v>
      </c>
    </row>
    <row r="30" spans="1:14" s="76" customFormat="1" ht="22.35" customHeight="1" x14ac:dyDescent="0.5">
      <c r="B30" s="76" t="s">
        <v>10</v>
      </c>
      <c r="E30" s="81"/>
      <c r="F30" s="81"/>
      <c r="G30" s="81"/>
      <c r="H30" s="39">
        <v>0</v>
      </c>
      <c r="I30" s="32"/>
      <c r="J30" s="38">
        <v>280800</v>
      </c>
      <c r="K30" s="32"/>
      <c r="L30" s="39">
        <v>0</v>
      </c>
      <c r="M30" s="32"/>
      <c r="N30" s="38">
        <v>280800</v>
      </c>
    </row>
    <row r="31" spans="1:14" s="76" customFormat="1" ht="22.35" customHeight="1" x14ac:dyDescent="0.5">
      <c r="C31" s="76" t="s">
        <v>22</v>
      </c>
      <c r="E31" s="77"/>
      <c r="F31" s="77"/>
      <c r="G31" s="77"/>
      <c r="H31" s="39">
        <f>SUM(H25:H30)</f>
        <v>2041926063</v>
      </c>
      <c r="I31" s="32"/>
      <c r="J31" s="39">
        <f>SUM(J25:J30)</f>
        <v>2013780900</v>
      </c>
      <c r="K31" s="32"/>
      <c r="L31" s="39">
        <f>SUM(L25:L30)</f>
        <v>2098447527</v>
      </c>
      <c r="M31" s="32"/>
      <c r="N31" s="39">
        <f>SUM(N25:N30)</f>
        <v>2058868185</v>
      </c>
    </row>
    <row r="32" spans="1:14" s="76" customFormat="1" ht="22.35" customHeight="1" thickBot="1" x14ac:dyDescent="0.55000000000000004">
      <c r="A32" s="76" t="s">
        <v>23</v>
      </c>
      <c r="E32" s="77"/>
      <c r="F32" s="77"/>
      <c r="G32" s="77"/>
      <c r="H32" s="40">
        <f>H23+H31</f>
        <v>2908493178</v>
      </c>
      <c r="I32" s="32"/>
      <c r="J32" s="40">
        <f>J23+J31</f>
        <v>2971968001</v>
      </c>
      <c r="K32" s="32"/>
      <c r="L32" s="40">
        <f>L23+L31</f>
        <v>2605207110</v>
      </c>
      <c r="M32" s="32"/>
      <c r="N32" s="40">
        <f>N23+N31</f>
        <v>2569023099</v>
      </c>
    </row>
    <row r="33" spans="1:17" s="76" customFormat="1" ht="22.35" customHeight="1" thickTop="1" x14ac:dyDescent="0.5">
      <c r="E33" s="77"/>
      <c r="F33" s="77"/>
      <c r="G33" s="77"/>
      <c r="H33" s="35"/>
      <c r="I33" s="32"/>
      <c r="J33" s="41"/>
      <c r="K33" s="32"/>
      <c r="L33" s="41"/>
      <c r="M33" s="33"/>
      <c r="N33" s="42"/>
    </row>
    <row r="34" spans="1:17" s="76" customFormat="1" ht="22.35" customHeight="1" x14ac:dyDescent="0.5">
      <c r="E34" s="77"/>
      <c r="F34" s="77"/>
      <c r="G34" s="77"/>
      <c r="H34" s="35"/>
      <c r="I34" s="32"/>
      <c r="J34" s="41"/>
      <c r="K34" s="32"/>
      <c r="L34" s="41"/>
      <c r="M34" s="33"/>
      <c r="N34" s="42"/>
    </row>
    <row r="35" spans="1:17" s="73" customFormat="1" ht="24" customHeight="1" x14ac:dyDescent="0.5">
      <c r="N35" s="7" t="s">
        <v>75</v>
      </c>
    </row>
    <row r="36" spans="1:17" s="73" customFormat="1" ht="24" customHeight="1" x14ac:dyDescent="0.5">
      <c r="N36" s="7" t="s">
        <v>76</v>
      </c>
    </row>
    <row r="37" spans="1:17" s="73" customFormat="1" ht="24" customHeight="1" x14ac:dyDescent="0.5">
      <c r="A37" s="194" t="s">
        <v>78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82"/>
      <c r="P37" s="82"/>
      <c r="Q37" s="82"/>
    </row>
    <row r="38" spans="1:17" s="73" customFormat="1" ht="24" customHeight="1" x14ac:dyDescent="0.5">
      <c r="A38" s="193" t="s">
        <v>96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</row>
    <row r="39" spans="1:17" s="73" customFormat="1" ht="24" customHeight="1" x14ac:dyDescent="0.5">
      <c r="A39" s="193" t="s">
        <v>91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</row>
    <row r="40" spans="1:17" s="73" customFormat="1" ht="24" customHeight="1" x14ac:dyDescent="0.5">
      <c r="A40" s="193" t="s">
        <v>174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</row>
    <row r="41" spans="1:17" s="73" customFormat="1" ht="5.25" customHeight="1" x14ac:dyDescent="0.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</row>
    <row r="42" spans="1:17" s="73" customFormat="1" ht="23.1" customHeight="1" x14ac:dyDescent="0.5">
      <c r="A42" s="195" t="s">
        <v>24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</row>
    <row r="43" spans="1:17" s="76" customFormat="1" ht="21" customHeight="1" x14ac:dyDescent="0.5">
      <c r="E43" s="77"/>
      <c r="F43" s="77"/>
      <c r="G43" s="77"/>
      <c r="H43" s="191" t="s">
        <v>98</v>
      </c>
      <c r="I43" s="191"/>
      <c r="J43" s="191"/>
      <c r="K43" s="191"/>
      <c r="L43" s="191"/>
      <c r="M43" s="191"/>
      <c r="N43" s="191"/>
    </row>
    <row r="44" spans="1:17" s="76" customFormat="1" ht="21" customHeight="1" x14ac:dyDescent="0.5">
      <c r="E44" s="77"/>
      <c r="F44" s="77"/>
      <c r="G44" s="77"/>
      <c r="H44" s="192" t="s">
        <v>69</v>
      </c>
      <c r="I44" s="192"/>
      <c r="J44" s="192"/>
      <c r="K44" s="31"/>
      <c r="L44" s="192" t="s">
        <v>50</v>
      </c>
      <c r="M44" s="192"/>
      <c r="N44" s="192"/>
    </row>
    <row r="45" spans="1:17" s="76" customFormat="1" ht="21" customHeight="1" x14ac:dyDescent="0.5">
      <c r="E45" s="77"/>
      <c r="F45" s="77"/>
      <c r="G45" s="77"/>
      <c r="H45" s="31" t="s">
        <v>175</v>
      </c>
      <c r="I45" s="31"/>
      <c r="J45" s="31" t="s">
        <v>61</v>
      </c>
      <c r="K45" s="31"/>
      <c r="L45" s="31" t="s">
        <v>175</v>
      </c>
      <c r="M45" s="31"/>
      <c r="N45" s="31" t="s">
        <v>61</v>
      </c>
    </row>
    <row r="46" spans="1:17" s="78" customFormat="1" ht="21" customHeight="1" x14ac:dyDescent="0.5">
      <c r="E46" s="190" t="s">
        <v>0</v>
      </c>
      <c r="F46" s="190"/>
      <c r="G46" s="77"/>
      <c r="H46" s="79" t="s">
        <v>176</v>
      </c>
      <c r="I46" s="80"/>
      <c r="J46" s="79" t="s">
        <v>97</v>
      </c>
      <c r="K46" s="80"/>
      <c r="L46" s="79" t="s">
        <v>176</v>
      </c>
      <c r="M46" s="80"/>
      <c r="N46" s="79" t="s">
        <v>97</v>
      </c>
    </row>
    <row r="47" spans="1:17" s="76" customFormat="1" ht="21" customHeight="1" x14ac:dyDescent="0.5">
      <c r="A47" s="76" t="s">
        <v>25</v>
      </c>
      <c r="E47" s="77"/>
      <c r="F47" s="77"/>
      <c r="G47" s="77"/>
      <c r="H47" s="32"/>
      <c r="I47" s="32"/>
      <c r="J47" s="32"/>
      <c r="K47" s="32"/>
      <c r="L47" s="32"/>
      <c r="M47" s="33"/>
      <c r="N47" s="33"/>
    </row>
    <row r="48" spans="1:17" s="76" customFormat="1" ht="21" customHeight="1" x14ac:dyDescent="0.5">
      <c r="B48" s="76" t="s">
        <v>104</v>
      </c>
      <c r="E48" s="77">
        <v>14</v>
      </c>
      <c r="F48" s="77"/>
      <c r="G48" s="77"/>
      <c r="H48" s="32">
        <v>480000000</v>
      </c>
      <c r="I48" s="32"/>
      <c r="J48" s="33">
        <v>480000000</v>
      </c>
      <c r="K48" s="32"/>
      <c r="L48" s="32">
        <v>390000000</v>
      </c>
      <c r="M48" s="33"/>
      <c r="N48" s="33">
        <v>320000000</v>
      </c>
    </row>
    <row r="49" spans="1:14" s="76" customFormat="1" ht="21" customHeight="1" x14ac:dyDescent="0.5">
      <c r="B49" s="76" t="s">
        <v>85</v>
      </c>
      <c r="C49" s="91"/>
      <c r="E49" s="81">
        <v>15</v>
      </c>
      <c r="F49" s="81"/>
      <c r="G49" s="81"/>
      <c r="H49" s="33">
        <v>78872952</v>
      </c>
      <c r="I49" s="33"/>
      <c r="J49" s="33">
        <v>68045762</v>
      </c>
      <c r="K49" s="33"/>
      <c r="L49" s="33">
        <v>49121404</v>
      </c>
      <c r="M49" s="33"/>
      <c r="N49" s="33">
        <v>42161184</v>
      </c>
    </row>
    <row r="50" spans="1:14" s="76" customFormat="1" ht="21" customHeight="1" x14ac:dyDescent="0.5">
      <c r="B50" s="76" t="s">
        <v>105</v>
      </c>
      <c r="E50" s="81"/>
      <c r="F50" s="81"/>
      <c r="G50" s="81"/>
      <c r="H50" s="33"/>
      <c r="I50" s="33"/>
      <c r="J50" s="33"/>
      <c r="K50" s="33"/>
      <c r="L50" s="33"/>
      <c r="M50" s="33"/>
      <c r="N50" s="33"/>
    </row>
    <row r="51" spans="1:14" s="76" customFormat="1" ht="21" customHeight="1" x14ac:dyDescent="0.5">
      <c r="C51" s="76" t="s">
        <v>109</v>
      </c>
      <c r="E51" s="81">
        <v>16</v>
      </c>
      <c r="F51" s="81"/>
      <c r="G51" s="81"/>
      <c r="H51" s="33">
        <v>66782434</v>
      </c>
      <c r="I51" s="33"/>
      <c r="J51" s="33">
        <v>65257389</v>
      </c>
      <c r="K51" s="33"/>
      <c r="L51" s="33">
        <v>0</v>
      </c>
      <c r="M51" s="33"/>
      <c r="N51" s="33">
        <v>0</v>
      </c>
    </row>
    <row r="52" spans="1:14" s="76" customFormat="1" ht="21" customHeight="1" x14ac:dyDescent="0.5">
      <c r="B52" s="76" t="s">
        <v>106</v>
      </c>
      <c r="E52" s="81"/>
      <c r="F52" s="81"/>
      <c r="G52" s="81"/>
      <c r="H52" s="33"/>
      <c r="I52" s="33"/>
      <c r="J52" s="33"/>
      <c r="K52" s="33"/>
      <c r="L52" s="33"/>
      <c r="M52" s="33"/>
      <c r="N52" s="33"/>
    </row>
    <row r="53" spans="1:14" s="76" customFormat="1" ht="21" customHeight="1" x14ac:dyDescent="0.5">
      <c r="C53" s="76" t="s">
        <v>109</v>
      </c>
      <c r="E53" s="81">
        <v>17</v>
      </c>
      <c r="F53" s="81"/>
      <c r="G53" s="81"/>
      <c r="H53" s="32">
        <v>0</v>
      </c>
      <c r="I53" s="33"/>
      <c r="J53" s="33">
        <v>256493</v>
      </c>
      <c r="K53" s="33"/>
      <c r="L53" s="33">
        <v>0</v>
      </c>
      <c r="M53" s="33"/>
      <c r="N53" s="33">
        <v>256493</v>
      </c>
    </row>
    <row r="54" spans="1:14" s="76" customFormat="1" ht="21" customHeight="1" x14ac:dyDescent="0.5">
      <c r="B54" s="76" t="s">
        <v>107</v>
      </c>
      <c r="E54" s="81">
        <v>19</v>
      </c>
      <c r="F54" s="81"/>
      <c r="G54" s="81"/>
      <c r="H54" s="32">
        <v>0</v>
      </c>
      <c r="I54" s="33"/>
      <c r="J54" s="33">
        <v>882676</v>
      </c>
      <c r="K54" s="33"/>
      <c r="L54" s="33">
        <v>0</v>
      </c>
      <c r="M54" s="33"/>
      <c r="N54" s="33">
        <v>882676</v>
      </c>
    </row>
    <row r="55" spans="1:14" s="76" customFormat="1" ht="21" customHeight="1" x14ac:dyDescent="0.5">
      <c r="B55" s="76" t="s">
        <v>167</v>
      </c>
      <c r="E55" s="81"/>
      <c r="F55" s="81"/>
      <c r="G55" s="81"/>
      <c r="H55" s="33">
        <v>1237764</v>
      </c>
      <c r="I55" s="33"/>
      <c r="J55" s="33">
        <v>5419767</v>
      </c>
      <c r="K55" s="33"/>
      <c r="L55" s="33">
        <v>0</v>
      </c>
      <c r="M55" s="33"/>
      <c r="N55" s="33">
        <v>3825868</v>
      </c>
    </row>
    <row r="56" spans="1:14" s="76" customFormat="1" ht="21" customHeight="1" x14ac:dyDescent="0.5">
      <c r="B56" s="76" t="s">
        <v>162</v>
      </c>
      <c r="E56" s="81">
        <v>8</v>
      </c>
      <c r="F56" s="81"/>
      <c r="G56" s="81"/>
      <c r="H56" s="32">
        <v>0</v>
      </c>
      <c r="I56" s="33"/>
      <c r="J56" s="33">
        <v>617196</v>
      </c>
      <c r="K56" s="33"/>
      <c r="L56" s="33">
        <v>0</v>
      </c>
      <c r="M56" s="33"/>
      <c r="N56" s="33">
        <v>62814</v>
      </c>
    </row>
    <row r="57" spans="1:14" s="76" customFormat="1" ht="21" customHeight="1" x14ac:dyDescent="0.5">
      <c r="B57" s="76" t="s">
        <v>108</v>
      </c>
      <c r="E57" s="81"/>
      <c r="F57" s="81"/>
      <c r="G57" s="81"/>
      <c r="H57" s="33">
        <v>547024</v>
      </c>
      <c r="I57" s="33"/>
      <c r="J57" s="33">
        <v>534868</v>
      </c>
      <c r="K57" s="33"/>
      <c r="L57" s="33">
        <v>200334</v>
      </c>
      <c r="M57" s="33"/>
      <c r="N57" s="33">
        <v>195870</v>
      </c>
    </row>
    <row r="58" spans="1:14" s="76" customFormat="1" ht="21" customHeight="1" x14ac:dyDescent="0.5">
      <c r="C58" s="76" t="s">
        <v>26</v>
      </c>
      <c r="E58" s="81"/>
      <c r="F58" s="81"/>
      <c r="G58" s="81"/>
      <c r="H58" s="92">
        <f>SUM(H48:H57)</f>
        <v>627440174</v>
      </c>
      <c r="I58" s="33"/>
      <c r="J58" s="92">
        <f>SUM(J48:J57)</f>
        <v>621014151</v>
      </c>
      <c r="K58" s="33"/>
      <c r="L58" s="92">
        <f>SUM(L48:L57)</f>
        <v>439321738</v>
      </c>
      <c r="M58" s="33"/>
      <c r="N58" s="92">
        <f>SUM(N48:N57)</f>
        <v>367384905</v>
      </c>
    </row>
    <row r="59" spans="1:14" s="76" customFormat="1" ht="21" customHeight="1" x14ac:dyDescent="0.5">
      <c r="A59" s="76" t="s">
        <v>27</v>
      </c>
      <c r="E59" s="81"/>
      <c r="F59" s="81"/>
      <c r="G59" s="81"/>
      <c r="H59" s="33"/>
      <c r="I59" s="33"/>
      <c r="J59" s="33"/>
      <c r="K59" s="33"/>
      <c r="L59" s="33"/>
      <c r="M59" s="33"/>
      <c r="N59" s="33"/>
    </row>
    <row r="60" spans="1:14" s="76" customFormat="1" ht="21" customHeight="1" x14ac:dyDescent="0.5">
      <c r="B60" s="93" t="s">
        <v>105</v>
      </c>
      <c r="E60" s="81">
        <v>16</v>
      </c>
      <c r="F60" s="81"/>
      <c r="G60" s="81"/>
      <c r="H60" s="33">
        <v>118369882</v>
      </c>
      <c r="I60" s="33"/>
      <c r="J60" s="33">
        <v>152288285</v>
      </c>
      <c r="K60" s="33"/>
      <c r="L60" s="33">
        <v>0</v>
      </c>
      <c r="M60" s="33"/>
      <c r="N60" s="33">
        <v>0</v>
      </c>
    </row>
    <row r="61" spans="1:14" s="76" customFormat="1" ht="21" customHeight="1" x14ac:dyDescent="0.4">
      <c r="B61" s="94" t="s">
        <v>110</v>
      </c>
      <c r="E61" s="81"/>
      <c r="F61" s="81"/>
      <c r="G61" s="81"/>
      <c r="H61" s="33"/>
      <c r="I61" s="33"/>
      <c r="J61" s="33"/>
      <c r="K61" s="33"/>
      <c r="L61" s="33"/>
      <c r="M61" s="33"/>
      <c r="N61" s="33"/>
    </row>
    <row r="62" spans="1:14" s="76" customFormat="1" ht="21" customHeight="1" x14ac:dyDescent="0.4">
      <c r="B62" s="94"/>
      <c r="C62" s="76" t="s">
        <v>113</v>
      </c>
      <c r="E62" s="81">
        <v>18</v>
      </c>
      <c r="F62" s="81"/>
      <c r="G62" s="81"/>
      <c r="H62" s="33">
        <v>1483246</v>
      </c>
      <c r="I62" s="33"/>
      <c r="J62" s="33">
        <v>2208655</v>
      </c>
      <c r="K62" s="33"/>
      <c r="L62" s="33">
        <v>333507</v>
      </c>
      <c r="M62" s="33"/>
      <c r="N62" s="33">
        <v>355758</v>
      </c>
    </row>
    <row r="63" spans="1:14" s="76" customFormat="1" ht="21" customHeight="1" x14ac:dyDescent="0.4">
      <c r="B63" s="95" t="s">
        <v>67</v>
      </c>
      <c r="E63" s="81">
        <v>19</v>
      </c>
      <c r="F63" s="81"/>
      <c r="G63" s="81"/>
      <c r="H63" s="33">
        <v>0</v>
      </c>
      <c r="I63" s="33"/>
      <c r="J63" s="33">
        <v>1232412</v>
      </c>
      <c r="K63" s="33"/>
      <c r="L63" s="33">
        <v>0</v>
      </c>
      <c r="M63" s="33"/>
      <c r="N63" s="33">
        <v>1232412</v>
      </c>
    </row>
    <row r="64" spans="1:14" s="76" customFormat="1" ht="21" customHeight="1" x14ac:dyDescent="0.4">
      <c r="B64" s="95" t="s">
        <v>111</v>
      </c>
      <c r="E64" s="81">
        <v>13.2</v>
      </c>
      <c r="F64" s="81"/>
      <c r="G64" s="81"/>
      <c r="H64" s="33">
        <v>86947</v>
      </c>
      <c r="I64" s="33"/>
      <c r="J64" s="33">
        <v>143969</v>
      </c>
      <c r="K64" s="33"/>
      <c r="L64" s="33">
        <v>0</v>
      </c>
      <c r="M64" s="33"/>
      <c r="N64" s="33">
        <v>0</v>
      </c>
    </row>
    <row r="65" spans="1:17" s="76" customFormat="1" ht="21" customHeight="1" x14ac:dyDescent="0.4">
      <c r="B65" s="95" t="s">
        <v>112</v>
      </c>
      <c r="E65" s="81"/>
      <c r="F65" s="81"/>
      <c r="G65" s="81"/>
      <c r="H65" s="33"/>
      <c r="I65" s="33"/>
      <c r="J65" s="33"/>
      <c r="K65" s="33"/>
      <c r="L65" s="33"/>
      <c r="M65" s="33"/>
      <c r="N65" s="33"/>
    </row>
    <row r="66" spans="1:17" s="76" customFormat="1" ht="21" customHeight="1" x14ac:dyDescent="0.5">
      <c r="C66" s="76" t="s">
        <v>114</v>
      </c>
      <c r="E66" s="81">
        <v>20</v>
      </c>
      <c r="F66" s="81"/>
      <c r="G66" s="81"/>
      <c r="H66" s="31">
        <v>20068876</v>
      </c>
      <c r="I66" s="96"/>
      <c r="J66" s="31">
        <v>18695219</v>
      </c>
      <c r="K66" s="96"/>
      <c r="L66" s="31">
        <v>16081292</v>
      </c>
      <c r="M66" s="96"/>
      <c r="N66" s="31">
        <v>15238194</v>
      </c>
    </row>
    <row r="67" spans="1:17" s="76" customFormat="1" ht="21" customHeight="1" x14ac:dyDescent="0.5">
      <c r="C67" s="76" t="s">
        <v>44</v>
      </c>
      <c r="E67" s="77"/>
      <c r="F67" s="77"/>
      <c r="G67" s="77"/>
      <c r="H67" s="89">
        <f>SUM(H60:H66)</f>
        <v>140008951</v>
      </c>
      <c r="I67" s="33"/>
      <c r="J67" s="89">
        <f>SUM(J60:J66)</f>
        <v>174568540</v>
      </c>
      <c r="K67" s="33"/>
      <c r="L67" s="89">
        <f>SUM(L60:L66)</f>
        <v>16414799</v>
      </c>
      <c r="M67" s="33"/>
      <c r="N67" s="89">
        <f>SUM(N60:N66)</f>
        <v>16826364</v>
      </c>
    </row>
    <row r="68" spans="1:17" s="76" customFormat="1" ht="21" customHeight="1" x14ac:dyDescent="0.5">
      <c r="A68" s="76" t="s">
        <v>28</v>
      </c>
      <c r="E68" s="77"/>
      <c r="F68" s="77"/>
      <c r="G68" s="77"/>
      <c r="H68" s="92">
        <f>H58+H67</f>
        <v>767449125</v>
      </c>
      <c r="I68" s="33"/>
      <c r="J68" s="92">
        <f>J58+J67</f>
        <v>795582691</v>
      </c>
      <c r="K68" s="33"/>
      <c r="L68" s="92">
        <f>L58+L67</f>
        <v>455736537</v>
      </c>
      <c r="M68" s="33"/>
      <c r="N68" s="92">
        <f>N58+N67</f>
        <v>384211269</v>
      </c>
    </row>
    <row r="69" spans="1:17" s="76" customFormat="1" ht="20.100000000000001" customHeight="1" x14ac:dyDescent="0.5">
      <c r="E69" s="77"/>
      <c r="F69" s="77"/>
      <c r="G69" s="77"/>
      <c r="H69" s="96"/>
      <c r="I69" s="33"/>
      <c r="J69" s="96"/>
      <c r="K69" s="32"/>
      <c r="L69" s="96"/>
      <c r="M69" s="33"/>
      <c r="N69" s="96"/>
    </row>
    <row r="70" spans="1:17" s="83" customFormat="1" ht="24.75" customHeight="1" x14ac:dyDescent="0.5">
      <c r="E70" s="84"/>
      <c r="F70" s="84"/>
      <c r="G70" s="84"/>
      <c r="H70" s="10"/>
      <c r="I70" s="9"/>
      <c r="J70" s="10"/>
      <c r="K70" s="8"/>
      <c r="L70" s="10"/>
      <c r="M70" s="9"/>
      <c r="N70" s="10"/>
    </row>
    <row r="71" spans="1:17" ht="24" customHeight="1" x14ac:dyDescent="0.5">
      <c r="H71" s="1"/>
      <c r="I71" s="2"/>
      <c r="J71" s="1"/>
      <c r="K71" s="5"/>
      <c r="L71" s="1"/>
      <c r="N71" s="7" t="s">
        <v>75</v>
      </c>
    </row>
    <row r="72" spans="1:17" ht="24" customHeight="1" x14ac:dyDescent="0.5">
      <c r="H72" s="1"/>
      <c r="I72" s="2"/>
      <c r="J72" s="1"/>
      <c r="K72" s="5"/>
      <c r="L72" s="1"/>
      <c r="N72" s="7" t="s">
        <v>76</v>
      </c>
    </row>
    <row r="73" spans="1:17" s="73" customFormat="1" ht="24" customHeight="1" x14ac:dyDescent="0.5">
      <c r="A73" s="194" t="s">
        <v>79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82"/>
      <c r="P73" s="82"/>
      <c r="Q73" s="82"/>
    </row>
    <row r="74" spans="1:17" s="73" customFormat="1" ht="24" customHeight="1" x14ac:dyDescent="0.5">
      <c r="A74" s="193" t="s">
        <v>96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</row>
    <row r="75" spans="1:17" s="73" customFormat="1" ht="24" customHeight="1" x14ac:dyDescent="0.5">
      <c r="A75" s="193" t="s">
        <v>91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</row>
    <row r="76" spans="1:17" s="73" customFormat="1" ht="24" customHeight="1" x14ac:dyDescent="0.5">
      <c r="A76" s="193" t="s">
        <v>174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</row>
    <row r="77" spans="1:17" s="73" customFormat="1" ht="10.35" customHeight="1" x14ac:dyDescent="0.5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</row>
    <row r="78" spans="1:17" s="73" customFormat="1" ht="23.1" customHeight="1" x14ac:dyDescent="0.5">
      <c r="A78" s="195" t="s">
        <v>165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</row>
    <row r="79" spans="1:17" s="76" customFormat="1" ht="22.35" customHeight="1" x14ac:dyDescent="0.5">
      <c r="E79" s="77"/>
      <c r="F79" s="77"/>
      <c r="G79" s="77"/>
      <c r="H79" s="191" t="s">
        <v>98</v>
      </c>
      <c r="I79" s="191"/>
      <c r="J79" s="191"/>
      <c r="K79" s="191"/>
      <c r="L79" s="191"/>
      <c r="M79" s="191"/>
      <c r="N79" s="191"/>
    </row>
    <row r="80" spans="1:17" s="76" customFormat="1" ht="22.35" customHeight="1" x14ac:dyDescent="0.5">
      <c r="E80" s="77"/>
      <c r="F80" s="77"/>
      <c r="G80" s="77"/>
      <c r="H80" s="192" t="s">
        <v>69</v>
      </c>
      <c r="I80" s="192"/>
      <c r="J80" s="192"/>
      <c r="K80" s="31"/>
      <c r="L80" s="192" t="s">
        <v>50</v>
      </c>
      <c r="M80" s="192"/>
      <c r="N80" s="192"/>
    </row>
    <row r="81" spans="1:14" s="76" customFormat="1" ht="22.35" customHeight="1" x14ac:dyDescent="0.5">
      <c r="E81" s="77"/>
      <c r="F81" s="77"/>
      <c r="G81" s="77"/>
      <c r="H81" s="31" t="s">
        <v>175</v>
      </c>
      <c r="I81" s="31"/>
      <c r="J81" s="31" t="s">
        <v>61</v>
      </c>
      <c r="K81" s="31"/>
      <c r="L81" s="31" t="s">
        <v>175</v>
      </c>
      <c r="M81" s="31"/>
      <c r="N81" s="31" t="s">
        <v>61</v>
      </c>
    </row>
    <row r="82" spans="1:14" s="78" customFormat="1" ht="22.35" customHeight="1" x14ac:dyDescent="0.5">
      <c r="G82" s="77"/>
      <c r="H82" s="103" t="s">
        <v>176</v>
      </c>
      <c r="I82" s="80"/>
      <c r="J82" s="103" t="s">
        <v>97</v>
      </c>
      <c r="K82" s="80"/>
      <c r="L82" s="103" t="s">
        <v>176</v>
      </c>
      <c r="M82" s="80"/>
      <c r="N82" s="103" t="s">
        <v>97</v>
      </c>
    </row>
    <row r="83" spans="1:14" s="78" customFormat="1" ht="22.35" customHeight="1" x14ac:dyDescent="0.5">
      <c r="E83" s="190" t="s">
        <v>0</v>
      </c>
      <c r="F83" s="190"/>
      <c r="G83" s="77"/>
      <c r="H83" s="157"/>
      <c r="I83" s="80"/>
      <c r="J83" s="79" t="s">
        <v>193</v>
      </c>
      <c r="K83" s="80"/>
      <c r="L83" s="157"/>
      <c r="M83" s="80"/>
      <c r="N83" s="79" t="s">
        <v>193</v>
      </c>
    </row>
    <row r="84" spans="1:14" s="76" customFormat="1" ht="22.35" customHeight="1" x14ac:dyDescent="0.5">
      <c r="A84" s="76" t="s">
        <v>29</v>
      </c>
      <c r="E84" s="77"/>
      <c r="F84" s="77"/>
      <c r="G84" s="77"/>
      <c r="H84" s="32"/>
      <c r="I84" s="32"/>
      <c r="J84" s="32"/>
      <c r="K84" s="32"/>
      <c r="L84" s="32"/>
      <c r="M84" s="33"/>
      <c r="N84" s="33"/>
    </row>
    <row r="85" spans="1:14" s="76" customFormat="1" ht="22.35" customHeight="1" x14ac:dyDescent="0.5">
      <c r="B85" s="76" t="s">
        <v>6</v>
      </c>
      <c r="E85" s="77"/>
      <c r="F85" s="77"/>
      <c r="G85" s="77"/>
      <c r="H85" s="32"/>
      <c r="I85" s="32"/>
      <c r="J85" s="32"/>
      <c r="K85" s="32"/>
      <c r="L85" s="32"/>
      <c r="M85" s="33"/>
      <c r="N85" s="33"/>
    </row>
    <row r="86" spans="1:14" s="76" customFormat="1" ht="22.35" customHeight="1" x14ac:dyDescent="0.5">
      <c r="C86" s="76" t="s">
        <v>30</v>
      </c>
      <c r="E86" s="77"/>
      <c r="F86" s="77"/>
      <c r="G86" s="77"/>
      <c r="H86" s="32"/>
      <c r="I86" s="32"/>
      <c r="J86" s="32"/>
      <c r="K86" s="32"/>
      <c r="L86" s="32"/>
      <c r="M86" s="33"/>
      <c r="N86" s="33"/>
    </row>
    <row r="87" spans="1:14" s="76" customFormat="1" ht="22.35" customHeight="1" thickBot="1" x14ac:dyDescent="0.55000000000000004">
      <c r="D87" s="97" t="s">
        <v>115</v>
      </c>
      <c r="E87" s="77"/>
      <c r="F87" s="77"/>
      <c r="G87" s="77"/>
      <c r="H87" s="98">
        <v>670000000</v>
      </c>
      <c r="I87" s="32"/>
      <c r="J87" s="98">
        <v>670000000</v>
      </c>
      <c r="K87" s="32"/>
      <c r="L87" s="98">
        <v>670000000</v>
      </c>
      <c r="M87" s="33"/>
      <c r="N87" s="98">
        <v>670000000</v>
      </c>
    </row>
    <row r="88" spans="1:14" s="76" customFormat="1" ht="22.35" customHeight="1" thickTop="1" x14ac:dyDescent="0.5">
      <c r="C88" s="76" t="s">
        <v>31</v>
      </c>
      <c r="E88" s="77"/>
      <c r="F88" s="77"/>
      <c r="G88" s="77"/>
      <c r="H88" s="35"/>
      <c r="I88" s="32"/>
      <c r="J88" s="32"/>
      <c r="K88" s="32"/>
      <c r="M88" s="96"/>
      <c r="N88" s="32"/>
    </row>
    <row r="89" spans="1:14" s="76" customFormat="1" ht="22.35" customHeight="1" x14ac:dyDescent="0.5">
      <c r="D89" s="97" t="s">
        <v>115</v>
      </c>
      <c r="E89" s="77"/>
      <c r="F89" s="77"/>
      <c r="G89" s="77"/>
      <c r="H89" s="32">
        <v>670000000</v>
      </c>
      <c r="I89" s="32"/>
      <c r="J89" s="35">
        <v>670000000</v>
      </c>
      <c r="K89" s="32"/>
      <c r="L89" s="32">
        <v>670000000</v>
      </c>
      <c r="M89" s="96"/>
      <c r="N89" s="35">
        <v>670000000</v>
      </c>
    </row>
    <row r="90" spans="1:14" s="76" customFormat="1" ht="22.35" customHeight="1" x14ac:dyDescent="0.5">
      <c r="B90" s="76" t="s">
        <v>37</v>
      </c>
      <c r="C90" s="91"/>
      <c r="E90" s="77"/>
      <c r="F90" s="77"/>
      <c r="G90" s="77"/>
      <c r="H90" s="32">
        <v>906205723</v>
      </c>
      <c r="I90" s="32"/>
      <c r="J90" s="32">
        <v>906205723</v>
      </c>
      <c r="K90" s="32"/>
      <c r="L90" s="32">
        <v>906205723</v>
      </c>
      <c r="M90" s="32"/>
      <c r="N90" s="32">
        <v>906205723</v>
      </c>
    </row>
    <row r="91" spans="1:14" s="76" customFormat="1" ht="22.35" customHeight="1" x14ac:dyDescent="0.5">
      <c r="B91" s="76" t="s">
        <v>116</v>
      </c>
      <c r="C91" s="91"/>
      <c r="E91" s="77"/>
      <c r="F91" s="77"/>
      <c r="G91" s="77"/>
      <c r="H91" s="99">
        <v>-5675713</v>
      </c>
      <c r="I91" s="32"/>
      <c r="J91" s="99">
        <v>-5675713</v>
      </c>
      <c r="K91" s="32"/>
      <c r="L91" s="32">
        <v>0</v>
      </c>
      <c r="M91" s="32"/>
      <c r="N91" s="32">
        <v>0</v>
      </c>
    </row>
    <row r="92" spans="1:14" s="76" customFormat="1" ht="22.35" customHeight="1" x14ac:dyDescent="0.5">
      <c r="B92" s="76" t="s">
        <v>117</v>
      </c>
      <c r="C92" s="91"/>
      <c r="E92" s="77"/>
      <c r="F92" s="77"/>
      <c r="G92" s="77"/>
      <c r="H92" s="99">
        <v>-2750807</v>
      </c>
      <c r="I92" s="32"/>
      <c r="J92" s="99">
        <v>-2750807</v>
      </c>
      <c r="K92" s="32"/>
      <c r="L92" s="32">
        <v>0</v>
      </c>
      <c r="M92" s="32"/>
      <c r="N92" s="32">
        <v>0</v>
      </c>
    </row>
    <row r="93" spans="1:14" s="76" customFormat="1" ht="22.35" customHeight="1" x14ac:dyDescent="0.5">
      <c r="B93" s="76" t="s">
        <v>32</v>
      </c>
      <c r="E93" s="77"/>
      <c r="F93" s="77"/>
      <c r="G93" s="77"/>
      <c r="H93" s="32"/>
      <c r="I93" s="32"/>
      <c r="J93" s="32"/>
      <c r="K93" s="32"/>
      <c r="L93" s="32"/>
      <c r="M93" s="32"/>
      <c r="N93" s="32"/>
    </row>
    <row r="94" spans="1:14" s="76" customFormat="1" ht="22.35" customHeight="1" x14ac:dyDescent="0.5">
      <c r="C94" s="91"/>
      <c r="D94" s="76" t="s">
        <v>33</v>
      </c>
      <c r="E94" s="77"/>
      <c r="F94" s="77"/>
      <c r="G94" s="77"/>
      <c r="H94" s="32">
        <v>67000000</v>
      </c>
      <c r="I94" s="32"/>
      <c r="J94" s="32">
        <v>60519487</v>
      </c>
      <c r="K94" s="32"/>
      <c r="L94" s="32">
        <v>67000000</v>
      </c>
      <c r="M94" s="32"/>
      <c r="N94" s="32">
        <v>60519487</v>
      </c>
    </row>
    <row r="95" spans="1:14" s="76" customFormat="1" ht="22.35" customHeight="1" x14ac:dyDescent="0.5">
      <c r="C95" s="91"/>
      <c r="D95" s="76" t="s">
        <v>34</v>
      </c>
      <c r="E95" s="189">
        <v>3.4</v>
      </c>
      <c r="F95" s="77"/>
      <c r="G95" s="77"/>
      <c r="H95" s="32">
        <v>505872427</v>
      </c>
      <c r="I95" s="32"/>
      <c r="J95" s="32">
        <v>547980903</v>
      </c>
      <c r="K95" s="32"/>
      <c r="L95" s="32">
        <v>505872427</v>
      </c>
      <c r="M95" s="32"/>
      <c r="N95" s="32">
        <v>547980903</v>
      </c>
    </row>
    <row r="96" spans="1:14" s="76" customFormat="1" ht="22.35" customHeight="1" x14ac:dyDescent="0.5">
      <c r="B96" s="76" t="s">
        <v>54</v>
      </c>
      <c r="C96" s="91"/>
      <c r="E96" s="77"/>
      <c r="F96" s="77"/>
      <c r="G96" s="77"/>
      <c r="H96" s="100"/>
      <c r="I96" s="32"/>
      <c r="J96" s="32"/>
      <c r="K96" s="32"/>
      <c r="L96" s="100"/>
      <c r="M96" s="32"/>
      <c r="N96" s="32"/>
    </row>
    <row r="97" spans="1:19" s="76" customFormat="1" ht="22.35" customHeight="1" x14ac:dyDescent="0.5">
      <c r="C97" s="76" t="s">
        <v>118</v>
      </c>
      <c r="E97" s="77"/>
      <c r="F97" s="77"/>
      <c r="G97" s="77"/>
      <c r="H97" s="32">
        <v>392423</v>
      </c>
      <c r="I97" s="32"/>
      <c r="J97" s="32">
        <v>105717</v>
      </c>
      <c r="K97" s="32"/>
      <c r="L97" s="32">
        <v>392423</v>
      </c>
      <c r="M97" s="32"/>
      <c r="N97" s="32">
        <v>105717</v>
      </c>
    </row>
    <row r="98" spans="1:19" s="76" customFormat="1" ht="22.35" customHeight="1" x14ac:dyDescent="0.5">
      <c r="A98" s="76" t="s">
        <v>35</v>
      </c>
      <c r="E98" s="77"/>
      <c r="F98" s="77"/>
      <c r="G98" s="77"/>
      <c r="H98" s="36">
        <f>SUM(H89:H97)</f>
        <v>2141044053</v>
      </c>
      <c r="I98" s="32"/>
      <c r="J98" s="36">
        <f>SUM(J89:J97)</f>
        <v>2176385310</v>
      </c>
      <c r="K98" s="32"/>
      <c r="L98" s="36">
        <f>SUM(L89:L97)</f>
        <v>2149470573</v>
      </c>
      <c r="M98" s="32"/>
      <c r="N98" s="36">
        <f>SUM(N89:N97)</f>
        <v>2184811830</v>
      </c>
    </row>
    <row r="99" spans="1:19" s="76" customFormat="1" ht="22.35" customHeight="1" thickBot="1" x14ac:dyDescent="0.55000000000000004">
      <c r="A99" s="76" t="s">
        <v>36</v>
      </c>
      <c r="E99" s="77"/>
      <c r="F99" s="77"/>
      <c r="G99" s="77"/>
      <c r="H99" s="98">
        <f>H68+H98</f>
        <v>2908493178</v>
      </c>
      <c r="I99" s="32"/>
      <c r="J99" s="98">
        <f>J68+J98</f>
        <v>2971968001</v>
      </c>
      <c r="K99" s="32"/>
      <c r="L99" s="98">
        <f>L68+L98</f>
        <v>2605207110</v>
      </c>
      <c r="M99" s="32"/>
      <c r="N99" s="98">
        <f>N68+N98</f>
        <v>2569023099</v>
      </c>
      <c r="S99" s="101"/>
    </row>
    <row r="100" spans="1:19" s="83" customFormat="1" ht="22.35" customHeight="1" thickTop="1" x14ac:dyDescent="0.5">
      <c r="E100" s="84"/>
      <c r="F100" s="84"/>
      <c r="G100" s="84"/>
      <c r="H100" s="11"/>
      <c r="I100" s="8"/>
      <c r="J100" s="11"/>
      <c r="K100" s="8"/>
      <c r="L100" s="11"/>
      <c r="M100" s="9"/>
      <c r="N100" s="11"/>
      <c r="S100" s="12"/>
    </row>
    <row r="101" spans="1:19" s="83" customFormat="1" ht="22.35" customHeight="1" x14ac:dyDescent="0.5">
      <c r="E101" s="84"/>
      <c r="F101" s="84"/>
      <c r="G101" s="84"/>
      <c r="H101" s="11"/>
      <c r="I101" s="8"/>
      <c r="J101" s="11"/>
      <c r="K101" s="8"/>
      <c r="L101" s="11"/>
      <c r="M101" s="9"/>
      <c r="N101" s="11"/>
      <c r="S101" s="12"/>
    </row>
    <row r="102" spans="1:19" ht="20.100000000000001" customHeight="1" x14ac:dyDescent="0.5">
      <c r="H102" s="3"/>
      <c r="J102" s="3"/>
      <c r="K102" s="5"/>
      <c r="L102" s="3"/>
      <c r="N102" s="3"/>
      <c r="S102" s="4"/>
    </row>
    <row r="103" spans="1:19" ht="20.100000000000001" customHeight="1" x14ac:dyDescent="0.5">
      <c r="H103" s="2">
        <f>H99-H32</f>
        <v>0</v>
      </c>
      <c r="J103" s="2">
        <f>J99-J32</f>
        <v>0</v>
      </c>
      <c r="L103" s="2">
        <f>L99-L32</f>
        <v>0</v>
      </c>
      <c r="N103" s="2">
        <f>N99-N32</f>
        <v>0</v>
      </c>
    </row>
    <row r="104" spans="1:19" ht="24" customHeight="1" x14ac:dyDescent="0.5">
      <c r="L104" s="5"/>
    </row>
    <row r="105" spans="1:19" ht="24" customHeight="1" x14ac:dyDescent="0.5">
      <c r="E105" s="71"/>
      <c r="F105" s="71"/>
      <c r="G105" s="71"/>
      <c r="H105" s="2"/>
      <c r="I105" s="2"/>
    </row>
    <row r="106" spans="1:19" ht="24" customHeight="1" x14ac:dyDescent="0.5">
      <c r="E106" s="71"/>
      <c r="F106" s="71"/>
      <c r="G106" s="71"/>
      <c r="H106" s="2"/>
      <c r="I106" s="2"/>
    </row>
    <row r="112" spans="1:19" ht="24" customHeight="1" x14ac:dyDescent="0.5">
      <c r="B112" s="85"/>
      <c r="C112" s="85"/>
      <c r="D112" s="85"/>
      <c r="J112" s="6"/>
      <c r="K112" s="6"/>
      <c r="L112" s="6"/>
      <c r="M112" s="6"/>
      <c r="N112" s="6"/>
    </row>
  </sheetData>
  <mergeCells count="27">
    <mergeCell ref="A5:N5"/>
    <mergeCell ref="A3:N3"/>
    <mergeCell ref="A37:N37"/>
    <mergeCell ref="A6:N6"/>
    <mergeCell ref="A40:N40"/>
    <mergeCell ref="A8:N8"/>
    <mergeCell ref="H9:N9"/>
    <mergeCell ref="A4:N4"/>
    <mergeCell ref="L44:N44"/>
    <mergeCell ref="E13:F13"/>
    <mergeCell ref="L10:N10"/>
    <mergeCell ref="A38:N38"/>
    <mergeCell ref="H43:N43"/>
    <mergeCell ref="A39:N39"/>
    <mergeCell ref="A42:N42"/>
    <mergeCell ref="H10:J10"/>
    <mergeCell ref="H44:J44"/>
    <mergeCell ref="E83:F83"/>
    <mergeCell ref="H79:N79"/>
    <mergeCell ref="L80:N80"/>
    <mergeCell ref="E46:F46"/>
    <mergeCell ref="A76:N76"/>
    <mergeCell ref="A74:N74"/>
    <mergeCell ref="A73:N73"/>
    <mergeCell ref="A78:N78"/>
    <mergeCell ref="A75:N75"/>
    <mergeCell ref="H80:J80"/>
  </mergeCells>
  <phoneticPr fontId="3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dimension ref="A1:U44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7109375" style="13" customWidth="1"/>
    <col min="4" max="4" width="42.140625" style="13" customWidth="1"/>
    <col min="5" max="5" width="5.5703125" style="13" customWidth="1"/>
    <col min="6" max="6" width="2" style="13" customWidth="1"/>
    <col min="7" max="7" width="0.7109375" style="13" customWidth="1"/>
    <col min="8" max="8" width="10.7109375" style="13" customWidth="1"/>
    <col min="9" max="9" width="0.7109375" style="13" customWidth="1"/>
    <col min="10" max="10" width="10.7109375" style="28" customWidth="1"/>
    <col min="11" max="11" width="0.7109375" style="13" customWidth="1"/>
    <col min="12" max="12" width="10.7109375" style="13" customWidth="1"/>
    <col min="13" max="13" width="0.7109375" style="13" customWidth="1"/>
    <col min="14" max="14" width="10.7109375" style="13" customWidth="1"/>
    <col min="15" max="16384" width="9.140625" style="13"/>
  </cols>
  <sheetData>
    <row r="1" spans="1:15" ht="24" customHeight="1" x14ac:dyDescent="0.5">
      <c r="N1" s="54" t="s">
        <v>75</v>
      </c>
    </row>
    <row r="2" spans="1:15" ht="24" customHeight="1" x14ac:dyDescent="0.5">
      <c r="N2" s="54" t="s">
        <v>76</v>
      </c>
    </row>
    <row r="3" spans="1:15" ht="24" customHeight="1" x14ac:dyDescent="0.5">
      <c r="A3" s="199" t="s">
        <v>93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5" s="60" customFormat="1" ht="24" customHeight="1" x14ac:dyDescent="0.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5" s="60" customFormat="1" ht="24" customHeight="1" x14ac:dyDescent="0.5">
      <c r="A5" s="201" t="s">
        <v>52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5" s="60" customFormat="1" ht="24" customHeight="1" x14ac:dyDescent="0.5">
      <c r="A6" s="200" t="s">
        <v>180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5" s="18" customFormat="1" ht="17.100000000000001" customHeight="1" x14ac:dyDescent="0.5">
      <c r="A7" s="18" t="s">
        <v>48</v>
      </c>
      <c r="H7" s="202" t="s">
        <v>98</v>
      </c>
      <c r="I7" s="202"/>
      <c r="J7" s="202"/>
      <c r="K7" s="202"/>
      <c r="L7" s="202"/>
      <c r="M7" s="202"/>
      <c r="N7" s="202"/>
    </row>
    <row r="8" spans="1:15" s="18" customFormat="1" ht="17.100000000000001" customHeight="1" x14ac:dyDescent="0.5">
      <c r="H8" s="198" t="s">
        <v>69</v>
      </c>
      <c r="I8" s="198"/>
      <c r="J8" s="198"/>
      <c r="K8" s="43"/>
      <c r="L8" s="198" t="s">
        <v>50</v>
      </c>
      <c r="M8" s="198"/>
      <c r="N8" s="198"/>
    </row>
    <row r="9" spans="1:15" s="18" customFormat="1" ht="17.100000000000001" customHeight="1" x14ac:dyDescent="0.5">
      <c r="E9" s="197" t="s">
        <v>0</v>
      </c>
      <c r="F9" s="197"/>
      <c r="G9" s="61"/>
      <c r="H9" s="62">
        <v>2568</v>
      </c>
      <c r="I9" s="44"/>
      <c r="J9" s="62">
        <v>2567</v>
      </c>
      <c r="K9" s="44"/>
      <c r="L9" s="62">
        <v>2568</v>
      </c>
      <c r="M9" s="44"/>
      <c r="N9" s="62">
        <v>2567</v>
      </c>
    </row>
    <row r="10" spans="1:15" s="16" customFormat="1" ht="17.100000000000001" customHeight="1" x14ac:dyDescent="0.5">
      <c r="A10" s="16" t="s">
        <v>1</v>
      </c>
      <c r="E10" s="63"/>
    </row>
    <row r="11" spans="1:15" s="16" customFormat="1" ht="17.100000000000001" customHeight="1" x14ac:dyDescent="0.5">
      <c r="B11" s="16" t="s">
        <v>119</v>
      </c>
      <c r="E11" s="63"/>
      <c r="H11" s="64">
        <v>515574216</v>
      </c>
      <c r="I11" s="64"/>
      <c r="J11" s="64">
        <v>435583147</v>
      </c>
      <c r="K11" s="64"/>
      <c r="L11" s="64">
        <v>275862371</v>
      </c>
      <c r="M11" s="64"/>
      <c r="N11" s="64">
        <v>191347618</v>
      </c>
    </row>
    <row r="12" spans="1:15" s="16" customFormat="1" ht="17.100000000000001" customHeight="1" x14ac:dyDescent="0.5">
      <c r="B12" s="16" t="s">
        <v>120</v>
      </c>
      <c r="E12" s="63"/>
      <c r="H12" s="64">
        <v>4506731</v>
      </c>
      <c r="I12" s="64"/>
      <c r="J12" s="64">
        <v>4228833</v>
      </c>
      <c r="K12" s="64"/>
      <c r="L12" s="46">
        <v>0</v>
      </c>
      <c r="M12" s="4"/>
      <c r="N12" s="46">
        <v>0</v>
      </c>
    </row>
    <row r="13" spans="1:15" s="16" customFormat="1" ht="17.100000000000001" customHeight="1" x14ac:dyDescent="0.5">
      <c r="B13" s="16" t="s">
        <v>163</v>
      </c>
      <c r="E13" s="63"/>
      <c r="H13" s="64">
        <v>2348834</v>
      </c>
      <c r="I13" s="64"/>
      <c r="J13" s="5">
        <v>5653064</v>
      </c>
      <c r="K13" s="64"/>
      <c r="L13" s="46">
        <v>0</v>
      </c>
      <c r="M13" s="4"/>
      <c r="N13" s="5">
        <v>2172944</v>
      </c>
    </row>
    <row r="14" spans="1:15" s="16" customFormat="1" ht="17.100000000000001" customHeight="1" x14ac:dyDescent="0.5">
      <c r="B14" s="16" t="s">
        <v>187</v>
      </c>
      <c r="E14" s="63"/>
      <c r="H14" s="64">
        <v>3585192</v>
      </c>
      <c r="I14" s="64"/>
      <c r="J14" s="46">
        <v>0</v>
      </c>
      <c r="K14" s="64"/>
      <c r="L14" s="5">
        <v>3521420</v>
      </c>
      <c r="M14" s="4"/>
      <c r="N14" s="5">
        <v>0</v>
      </c>
    </row>
    <row r="15" spans="1:15" s="16" customFormat="1" ht="17.100000000000001" customHeight="1" x14ac:dyDescent="0.5">
      <c r="B15" s="16" t="s">
        <v>2</v>
      </c>
      <c r="E15" s="63">
        <v>23</v>
      </c>
      <c r="H15" s="50">
        <v>7527392</v>
      </c>
      <c r="I15" s="64"/>
      <c r="J15" s="50">
        <v>6208661</v>
      </c>
      <c r="K15" s="64"/>
      <c r="L15" s="64">
        <v>12397350</v>
      </c>
      <c r="M15" s="64"/>
      <c r="N15" s="64">
        <v>12832656</v>
      </c>
      <c r="O15" s="17"/>
    </row>
    <row r="16" spans="1:15" s="16" customFormat="1" ht="17.100000000000001" customHeight="1" x14ac:dyDescent="0.5">
      <c r="C16" s="16" t="s">
        <v>3</v>
      </c>
      <c r="H16" s="65">
        <f>SUM(H11:H15)</f>
        <v>533542365</v>
      </c>
      <c r="I16" s="64"/>
      <c r="J16" s="65">
        <f>SUM(J11:J15)</f>
        <v>451673705</v>
      </c>
      <c r="K16" s="64"/>
      <c r="L16" s="65">
        <f>SUM(L11:L15)</f>
        <v>291781141</v>
      </c>
      <c r="M16" s="64"/>
      <c r="N16" s="65">
        <f>SUM(N11:N15)</f>
        <v>206353218</v>
      </c>
    </row>
    <row r="17" spans="1:14" s="16" customFormat="1" ht="17.100000000000001" customHeight="1" x14ac:dyDescent="0.5">
      <c r="A17" s="16" t="s">
        <v>4</v>
      </c>
      <c r="E17" s="63"/>
      <c r="H17" s="64"/>
      <c r="I17" s="64"/>
      <c r="J17" s="64"/>
      <c r="K17" s="64"/>
      <c r="L17" s="64"/>
      <c r="M17" s="64"/>
      <c r="N17" s="64"/>
    </row>
    <row r="18" spans="1:14" s="16" customFormat="1" ht="17.100000000000001" customHeight="1" x14ac:dyDescent="0.5">
      <c r="B18" s="16" t="s">
        <v>121</v>
      </c>
      <c r="E18" s="63"/>
      <c r="H18" s="64">
        <v>458818142</v>
      </c>
      <c r="I18" s="64"/>
      <c r="J18" s="64">
        <v>373499330</v>
      </c>
      <c r="K18" s="64"/>
      <c r="L18" s="64">
        <v>260184614</v>
      </c>
      <c r="M18" s="64"/>
      <c r="N18" s="64">
        <v>171072197</v>
      </c>
    </row>
    <row r="19" spans="1:14" s="16" customFormat="1" ht="17.100000000000001" customHeight="1" x14ac:dyDescent="0.5">
      <c r="B19" s="16" t="s">
        <v>122</v>
      </c>
      <c r="E19" s="63"/>
      <c r="H19" s="64">
        <v>3258513</v>
      </c>
      <c r="I19" s="64"/>
      <c r="J19" s="64">
        <v>2196160</v>
      </c>
      <c r="K19" s="64"/>
      <c r="L19" s="49">
        <v>0</v>
      </c>
      <c r="M19" s="4"/>
      <c r="N19" s="46">
        <v>0</v>
      </c>
    </row>
    <row r="20" spans="1:14" s="16" customFormat="1" ht="17.100000000000001" customHeight="1" x14ac:dyDescent="0.5">
      <c r="B20" s="16" t="s">
        <v>170</v>
      </c>
      <c r="E20" s="63"/>
      <c r="H20" s="64">
        <v>49697327</v>
      </c>
      <c r="I20" s="64"/>
      <c r="J20" s="64">
        <v>20028947</v>
      </c>
      <c r="K20" s="64"/>
      <c r="L20" s="64">
        <v>25155861</v>
      </c>
      <c r="M20" s="64"/>
      <c r="N20" s="64">
        <v>9577776</v>
      </c>
    </row>
    <row r="21" spans="1:14" s="16" customFormat="1" ht="17.100000000000001" customHeight="1" x14ac:dyDescent="0.5">
      <c r="B21" s="16" t="s">
        <v>49</v>
      </c>
      <c r="E21" s="63"/>
      <c r="H21" s="64">
        <v>41844311</v>
      </c>
      <c r="I21" s="64"/>
      <c r="J21" s="64">
        <v>35764322</v>
      </c>
      <c r="K21" s="64"/>
      <c r="L21" s="64">
        <v>33091431</v>
      </c>
      <c r="M21" s="64"/>
      <c r="N21" s="64">
        <v>25871130</v>
      </c>
    </row>
    <row r="22" spans="1:14" s="16" customFormat="1" ht="17.100000000000001" customHeight="1" x14ac:dyDescent="0.5">
      <c r="B22" s="16" t="s">
        <v>123</v>
      </c>
      <c r="E22" s="63"/>
      <c r="H22" s="46">
        <v>0</v>
      </c>
      <c r="I22" s="64"/>
      <c r="J22" s="46">
        <v>0</v>
      </c>
      <c r="K22" s="64"/>
      <c r="L22" s="64">
        <v>306204</v>
      </c>
      <c r="M22" s="64"/>
      <c r="N22" s="46">
        <v>0</v>
      </c>
    </row>
    <row r="23" spans="1:14" s="16" customFormat="1" ht="17.100000000000001" customHeight="1" x14ac:dyDescent="0.5">
      <c r="B23" s="16" t="s">
        <v>181</v>
      </c>
      <c r="E23" s="63"/>
      <c r="H23" s="46">
        <v>0</v>
      </c>
      <c r="I23" s="64"/>
      <c r="J23" s="64">
        <v>13833303</v>
      </c>
      <c r="K23" s="64"/>
      <c r="L23" s="64">
        <v>0</v>
      </c>
      <c r="M23" s="64"/>
      <c r="N23" s="64">
        <v>9662176</v>
      </c>
    </row>
    <row r="24" spans="1:14" s="16" customFormat="1" ht="17.100000000000001" customHeight="1" x14ac:dyDescent="0.5">
      <c r="C24" s="16" t="s">
        <v>5</v>
      </c>
      <c r="H24" s="65">
        <f>SUM(H18:H23)</f>
        <v>553618293</v>
      </c>
      <c r="I24" s="64"/>
      <c r="J24" s="65">
        <f>SUM(J18:J23)</f>
        <v>445322062</v>
      </c>
      <c r="K24" s="64"/>
      <c r="L24" s="65">
        <f>SUM(L18:L23)</f>
        <v>318738110</v>
      </c>
      <c r="M24" s="64"/>
      <c r="N24" s="65">
        <f>SUM(N18:N23)</f>
        <v>216183279</v>
      </c>
    </row>
    <row r="25" spans="1:14" s="16" customFormat="1" ht="17.100000000000001" customHeight="1" x14ac:dyDescent="0.5">
      <c r="A25" s="16" t="s">
        <v>198</v>
      </c>
      <c r="H25" s="64">
        <f>H16-H24</f>
        <v>-20075928</v>
      </c>
      <c r="I25" s="64"/>
      <c r="J25" s="64">
        <f>J16-J24</f>
        <v>6351643</v>
      </c>
      <c r="K25" s="64"/>
      <c r="L25" s="64">
        <f>L16-L24</f>
        <v>-26956969</v>
      </c>
      <c r="M25" s="64"/>
      <c r="N25" s="64">
        <f>N16-N24</f>
        <v>-9830061</v>
      </c>
    </row>
    <row r="26" spans="1:14" s="16" customFormat="1" ht="17.100000000000001" customHeight="1" x14ac:dyDescent="0.5">
      <c r="A26" s="16" t="s">
        <v>68</v>
      </c>
      <c r="E26" s="45"/>
      <c r="H26" s="64">
        <v>-6581171</v>
      </c>
      <c r="I26" s="64"/>
      <c r="J26" s="64">
        <v>-6688650</v>
      </c>
      <c r="K26" s="64"/>
      <c r="L26" s="64">
        <v>-3831744</v>
      </c>
      <c r="M26" s="64"/>
      <c r="N26" s="64">
        <v>-2728227</v>
      </c>
    </row>
    <row r="27" spans="1:14" s="16" customFormat="1" ht="17.100000000000001" customHeight="1" x14ac:dyDescent="0.5">
      <c r="A27" s="16" t="s">
        <v>149</v>
      </c>
      <c r="E27" s="63">
        <v>9</v>
      </c>
      <c r="H27" s="48">
        <v>0</v>
      </c>
      <c r="I27" s="4"/>
      <c r="J27" s="48">
        <v>0</v>
      </c>
      <c r="K27" s="64"/>
      <c r="L27" s="51">
        <v>4102457</v>
      </c>
      <c r="M27" s="64"/>
      <c r="N27" s="51">
        <v>11768057</v>
      </c>
    </row>
    <row r="28" spans="1:14" s="16" customFormat="1" ht="17.100000000000001" customHeight="1" x14ac:dyDescent="0.5">
      <c r="A28" s="16" t="s">
        <v>197</v>
      </c>
      <c r="E28" s="63"/>
      <c r="H28" s="64">
        <f>SUM(H25:H27)</f>
        <v>-26657099</v>
      </c>
      <c r="I28" s="64"/>
      <c r="J28" s="64">
        <f>SUM(J25:J27)</f>
        <v>-337007</v>
      </c>
      <c r="K28" s="64"/>
      <c r="L28" s="64">
        <f>SUM(L25:L27)</f>
        <v>-26686256</v>
      </c>
      <c r="M28" s="64"/>
      <c r="N28" s="64">
        <f>SUM(N25:N27)</f>
        <v>-790231</v>
      </c>
    </row>
    <row r="29" spans="1:14" s="16" customFormat="1" ht="17.100000000000001" customHeight="1" x14ac:dyDescent="0.5">
      <c r="A29" s="16" t="s">
        <v>128</v>
      </c>
      <c r="E29" s="45">
        <v>13.3</v>
      </c>
      <c r="H29" s="66">
        <v>3062496</v>
      </c>
      <c r="I29" s="64"/>
      <c r="J29" s="66">
        <v>-1596161</v>
      </c>
      <c r="K29" s="64"/>
      <c r="L29" s="66">
        <v>3091653</v>
      </c>
      <c r="M29" s="64"/>
      <c r="N29" s="66">
        <v>-1142937</v>
      </c>
    </row>
    <row r="30" spans="1:14" s="16" customFormat="1" ht="17.100000000000001" customHeight="1" x14ac:dyDescent="0.5">
      <c r="A30" s="16" t="s">
        <v>190</v>
      </c>
      <c r="E30" s="63"/>
      <c r="H30" s="65">
        <f>SUM(H28:H29)</f>
        <v>-23594603</v>
      </c>
      <c r="I30" s="64"/>
      <c r="J30" s="65">
        <f>SUM(J28:J29)</f>
        <v>-1933168</v>
      </c>
      <c r="K30" s="64"/>
      <c r="L30" s="65">
        <f>SUM(L28:L29)</f>
        <v>-23594603</v>
      </c>
      <c r="M30" s="64"/>
      <c r="N30" s="65">
        <f>SUM(N28:N29)</f>
        <v>-1933168</v>
      </c>
    </row>
    <row r="31" spans="1:14" s="16" customFormat="1" ht="17.100000000000001" customHeight="1" x14ac:dyDescent="0.5">
      <c r="A31" s="16" t="s">
        <v>53</v>
      </c>
      <c r="E31" s="63"/>
      <c r="H31" s="64"/>
      <c r="I31" s="64"/>
      <c r="J31" s="64"/>
      <c r="K31" s="64"/>
      <c r="L31" s="64"/>
      <c r="M31" s="64"/>
      <c r="N31" s="64"/>
    </row>
    <row r="32" spans="1:14" s="16" customFormat="1" ht="17.100000000000001" customHeight="1" x14ac:dyDescent="0.5">
      <c r="A32" s="16" t="s">
        <v>169</v>
      </c>
      <c r="E32" s="63"/>
      <c r="H32" s="64"/>
      <c r="I32" s="64"/>
      <c r="J32" s="64"/>
      <c r="K32" s="64"/>
      <c r="L32" s="64"/>
      <c r="M32" s="64"/>
      <c r="N32" s="64"/>
    </row>
    <row r="33" spans="1:21" s="16" customFormat="1" ht="17.100000000000001" customHeight="1" x14ac:dyDescent="0.5">
      <c r="B33" s="16" t="s">
        <v>168</v>
      </c>
      <c r="E33" s="63"/>
      <c r="H33" s="64">
        <v>197159</v>
      </c>
      <c r="I33" s="64"/>
      <c r="J33" s="64">
        <v>3863827</v>
      </c>
      <c r="K33" s="64"/>
      <c r="L33" s="64">
        <v>-183246</v>
      </c>
      <c r="M33" s="64"/>
      <c r="N33" s="64">
        <v>2012048</v>
      </c>
    </row>
    <row r="34" spans="1:21" s="16" customFormat="1" ht="17.100000000000001" customHeight="1" x14ac:dyDescent="0.5">
      <c r="B34" s="16" t="s">
        <v>124</v>
      </c>
      <c r="E34" s="63">
        <v>9</v>
      </c>
      <c r="H34" s="47">
        <v>0</v>
      </c>
      <c r="I34" s="4"/>
      <c r="J34" s="47">
        <v>0</v>
      </c>
      <c r="K34" s="64"/>
      <c r="L34" s="51">
        <v>380405</v>
      </c>
      <c r="M34" s="64"/>
      <c r="N34" s="51">
        <v>1851779</v>
      </c>
    </row>
    <row r="35" spans="1:21" s="16" customFormat="1" ht="17.100000000000001" customHeight="1" x14ac:dyDescent="0.5">
      <c r="A35" s="16" t="s">
        <v>141</v>
      </c>
      <c r="E35" s="63"/>
      <c r="H35" s="52">
        <f>SUM(H33:H34)</f>
        <v>197159</v>
      </c>
      <c r="I35" s="64"/>
      <c r="J35" s="52">
        <f>SUM(J33:J34)</f>
        <v>3863827</v>
      </c>
      <c r="K35" s="64"/>
      <c r="L35" s="52">
        <f>SUM(L33:L34)</f>
        <v>197159</v>
      </c>
      <c r="M35" s="64"/>
      <c r="N35" s="52">
        <f>SUM(N33:N34)</f>
        <v>3863827</v>
      </c>
    </row>
    <row r="36" spans="1:21" s="16" customFormat="1" ht="17.100000000000001" customHeight="1" thickBot="1" x14ac:dyDescent="0.55000000000000004">
      <c r="A36" s="16" t="s">
        <v>142</v>
      </c>
      <c r="E36" s="63"/>
      <c r="H36" s="67">
        <f>H30+H35</f>
        <v>-23397444</v>
      </c>
      <c r="I36" s="64"/>
      <c r="J36" s="67">
        <f>J30+J35</f>
        <v>1930659</v>
      </c>
      <c r="K36" s="64"/>
      <c r="L36" s="67">
        <f>L30+L35</f>
        <v>-23397444</v>
      </c>
      <c r="M36" s="64"/>
      <c r="N36" s="67">
        <f>N30+N35</f>
        <v>1930659</v>
      </c>
    </row>
    <row r="37" spans="1:21" s="16" customFormat="1" ht="7.5" customHeight="1" thickTop="1" x14ac:dyDescent="0.5">
      <c r="E37" s="63"/>
      <c r="H37" s="64"/>
      <c r="I37" s="64"/>
      <c r="J37" s="64"/>
      <c r="K37" s="64"/>
      <c r="L37" s="64"/>
      <c r="M37" s="64"/>
      <c r="N37" s="64"/>
      <c r="O37" s="68"/>
      <c r="P37" s="68"/>
      <c r="Q37" s="68"/>
      <c r="R37" s="68"/>
      <c r="S37" s="68"/>
      <c r="T37" s="68"/>
      <c r="U37" s="68"/>
    </row>
    <row r="38" spans="1:21" s="16" customFormat="1" ht="17.100000000000001" customHeight="1" x14ac:dyDescent="0.5">
      <c r="A38" s="16" t="s">
        <v>199</v>
      </c>
      <c r="E38" s="63"/>
      <c r="F38" s="69"/>
      <c r="H38" s="64"/>
      <c r="I38" s="70"/>
      <c r="J38" s="64"/>
      <c r="K38" s="70"/>
      <c r="L38" s="64"/>
      <c r="M38" s="70"/>
      <c r="N38" s="64"/>
      <c r="O38" s="68"/>
      <c r="P38" s="68"/>
      <c r="Q38" s="68"/>
      <c r="R38" s="68"/>
      <c r="S38" s="68"/>
      <c r="T38" s="68"/>
      <c r="U38" s="68"/>
    </row>
    <row r="39" spans="1:21" s="16" customFormat="1" ht="17.100000000000001" customHeight="1" thickBot="1" x14ac:dyDescent="0.55000000000000004">
      <c r="B39" s="16" t="s">
        <v>200</v>
      </c>
      <c r="H39" s="86">
        <v>-3.5000000000000003E-2</v>
      </c>
      <c r="I39" s="4"/>
      <c r="J39" s="86">
        <v>-3.0000000000000001E-3</v>
      </c>
      <c r="K39" s="4"/>
      <c r="L39" s="86">
        <v>-3.5000000000000003E-2</v>
      </c>
      <c r="M39" s="4"/>
      <c r="N39" s="86">
        <v>-3.0000000000000001E-3</v>
      </c>
      <c r="O39" s="68"/>
      <c r="P39" s="68"/>
      <c r="Q39" s="68"/>
      <c r="R39" s="68"/>
      <c r="S39" s="68"/>
      <c r="T39" s="68"/>
      <c r="U39" s="68"/>
    </row>
    <row r="40" spans="1:21" s="16" customFormat="1" ht="17.100000000000001" customHeight="1" thickTop="1" thickBot="1" x14ac:dyDescent="0.55000000000000004">
      <c r="B40" s="16" t="s">
        <v>127</v>
      </c>
      <c r="E40" s="63"/>
      <c r="H40" s="67">
        <v>670000000</v>
      </c>
      <c r="I40" s="53"/>
      <c r="J40" s="67">
        <v>670000000</v>
      </c>
      <c r="K40" s="53"/>
      <c r="L40" s="67">
        <v>670000000</v>
      </c>
      <c r="M40" s="53"/>
      <c r="N40" s="67">
        <v>670000000</v>
      </c>
      <c r="O40" s="68"/>
      <c r="P40" s="68"/>
      <c r="Q40" s="68"/>
      <c r="R40" s="68"/>
      <c r="S40" s="68"/>
      <c r="T40" s="68"/>
      <c r="U40" s="68"/>
    </row>
    <row r="41" spans="1:21" s="18" customFormat="1" ht="18" customHeight="1" thickTop="1" x14ac:dyDescent="0.5">
      <c r="J41" s="30"/>
    </row>
    <row r="42" spans="1:21" s="18" customFormat="1" ht="19.350000000000001" customHeight="1" x14ac:dyDescent="0.5">
      <c r="J42" s="30"/>
    </row>
    <row r="43" spans="1:21" s="14" customFormat="1" ht="19.350000000000001" customHeight="1" x14ac:dyDescent="0.5">
      <c r="A43" s="13"/>
      <c r="B43" s="13"/>
      <c r="C43" s="13"/>
      <c r="D43" s="13"/>
      <c r="J43" s="29"/>
    </row>
    <row r="44" spans="1:21" s="18" customFormat="1" ht="19.350000000000001" customHeight="1" x14ac:dyDescent="0.5">
      <c r="A44" s="13"/>
      <c r="B44" s="13"/>
      <c r="C44" s="13"/>
      <c r="D44" s="13"/>
      <c r="J44" s="30"/>
    </row>
  </sheetData>
  <mergeCells count="8">
    <mergeCell ref="E9:F9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EE28-C1FC-4AD8-B257-30A6185AFA74}">
  <dimension ref="A1:U44"/>
  <sheetViews>
    <sheetView view="pageBreakPreview" zoomScale="145" zoomScaleNormal="130" zoomScaleSheetLayoutView="145" workbookViewId="0">
      <selection activeCell="L43" sqref="L43"/>
    </sheetView>
  </sheetViews>
  <sheetFormatPr defaultColWidth="9.140625" defaultRowHeight="24" customHeight="1" x14ac:dyDescent="0.5"/>
  <cols>
    <col min="1" max="3" width="1.7109375" style="13" customWidth="1"/>
    <col min="4" max="4" width="42.140625" style="13" customWidth="1"/>
    <col min="5" max="5" width="5.5703125" style="13" customWidth="1"/>
    <col min="6" max="6" width="2" style="13" customWidth="1"/>
    <col min="7" max="7" width="0.7109375" style="13" customWidth="1"/>
    <col min="8" max="8" width="10.7109375" style="13" customWidth="1"/>
    <col min="9" max="9" width="0.7109375" style="13" customWidth="1"/>
    <col min="10" max="10" width="10.7109375" style="28" customWidth="1"/>
    <col min="11" max="11" width="0.7109375" style="13" customWidth="1"/>
    <col min="12" max="12" width="10.7109375" style="13" customWidth="1"/>
    <col min="13" max="13" width="0.7109375" style="13" customWidth="1"/>
    <col min="14" max="14" width="10.7109375" style="13" customWidth="1"/>
    <col min="15" max="16384" width="9.140625" style="13"/>
  </cols>
  <sheetData>
    <row r="1" spans="1:15" ht="24" customHeight="1" x14ac:dyDescent="0.5">
      <c r="N1" s="54" t="s">
        <v>75</v>
      </c>
    </row>
    <row r="2" spans="1:15" ht="24" customHeight="1" x14ac:dyDescent="0.5">
      <c r="N2" s="54" t="s">
        <v>76</v>
      </c>
    </row>
    <row r="3" spans="1:15" ht="24" customHeight="1" x14ac:dyDescent="0.5">
      <c r="A3" s="199" t="s">
        <v>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5" s="60" customFormat="1" ht="24" customHeight="1" x14ac:dyDescent="0.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5" s="60" customFormat="1" ht="24" customHeight="1" x14ac:dyDescent="0.5">
      <c r="A5" s="201" t="s">
        <v>52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5" s="60" customFormat="1" ht="24" customHeight="1" x14ac:dyDescent="0.5">
      <c r="A6" s="200" t="s">
        <v>177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5" s="18" customFormat="1" ht="17.100000000000001" customHeight="1" x14ac:dyDescent="0.5">
      <c r="A7" s="18" t="s">
        <v>48</v>
      </c>
      <c r="H7" s="202" t="s">
        <v>98</v>
      </c>
      <c r="I7" s="202"/>
      <c r="J7" s="202"/>
      <c r="K7" s="202"/>
      <c r="L7" s="202"/>
      <c r="M7" s="202"/>
      <c r="N7" s="202"/>
    </row>
    <row r="8" spans="1:15" s="18" customFormat="1" ht="17.100000000000001" customHeight="1" x14ac:dyDescent="0.5">
      <c r="H8" s="198" t="s">
        <v>69</v>
      </c>
      <c r="I8" s="198"/>
      <c r="J8" s="198"/>
      <c r="K8" s="43"/>
      <c r="L8" s="198" t="s">
        <v>50</v>
      </c>
      <c r="M8" s="198"/>
      <c r="N8" s="198"/>
    </row>
    <row r="9" spans="1:15" s="18" customFormat="1" ht="17.100000000000001" customHeight="1" x14ac:dyDescent="0.5">
      <c r="E9" s="197" t="s">
        <v>0</v>
      </c>
      <c r="F9" s="197"/>
      <c r="G9" s="61"/>
      <c r="H9" s="62">
        <v>2568</v>
      </c>
      <c r="I9" s="44"/>
      <c r="J9" s="62">
        <v>2567</v>
      </c>
      <c r="K9" s="44"/>
      <c r="L9" s="62">
        <v>2568</v>
      </c>
      <c r="M9" s="44"/>
      <c r="N9" s="62">
        <v>2567</v>
      </c>
    </row>
    <row r="10" spans="1:15" s="16" customFormat="1" ht="17.100000000000001" customHeight="1" x14ac:dyDescent="0.5">
      <c r="A10" s="16" t="s">
        <v>1</v>
      </c>
      <c r="E10" s="63"/>
    </row>
    <row r="11" spans="1:15" s="16" customFormat="1" ht="17.100000000000001" customHeight="1" x14ac:dyDescent="0.5">
      <c r="B11" s="16" t="s">
        <v>119</v>
      </c>
      <c r="E11" s="63"/>
      <c r="H11" s="64">
        <v>966037007</v>
      </c>
      <c r="I11" s="64"/>
      <c r="J11" s="64">
        <v>1265202808</v>
      </c>
      <c r="K11" s="64"/>
      <c r="L11" s="64">
        <v>542510785</v>
      </c>
      <c r="M11" s="64"/>
      <c r="N11" s="64">
        <v>678054368</v>
      </c>
    </row>
    <row r="12" spans="1:15" s="16" customFormat="1" ht="17.100000000000001" customHeight="1" x14ac:dyDescent="0.5">
      <c r="B12" s="16" t="s">
        <v>120</v>
      </c>
      <c r="E12" s="63"/>
      <c r="H12" s="64">
        <v>12976351</v>
      </c>
      <c r="I12" s="64"/>
      <c r="J12" s="64">
        <v>5921320</v>
      </c>
      <c r="K12" s="64"/>
      <c r="L12" s="49">
        <v>0</v>
      </c>
      <c r="M12" s="4"/>
      <c r="N12" s="46">
        <v>0</v>
      </c>
    </row>
    <row r="13" spans="1:15" s="16" customFormat="1" ht="17.100000000000001" customHeight="1" x14ac:dyDescent="0.5">
      <c r="B13" s="16" t="s">
        <v>163</v>
      </c>
      <c r="E13" s="63"/>
      <c r="H13" s="64">
        <v>2364785</v>
      </c>
      <c r="I13" s="64"/>
      <c r="J13" s="49">
        <v>0</v>
      </c>
      <c r="K13" s="64"/>
      <c r="L13" s="49">
        <v>0</v>
      </c>
      <c r="M13" s="4"/>
      <c r="N13" s="49">
        <v>0</v>
      </c>
    </row>
    <row r="14" spans="1:15" s="16" customFormat="1" ht="17.100000000000001" customHeight="1" x14ac:dyDescent="0.5">
      <c r="B14" s="16" t="s">
        <v>187</v>
      </c>
      <c r="E14" s="63"/>
      <c r="H14" s="64">
        <v>9820494</v>
      </c>
      <c r="I14" s="64"/>
      <c r="J14" s="49">
        <v>0</v>
      </c>
      <c r="K14" s="64"/>
      <c r="L14" s="64">
        <v>8005329</v>
      </c>
      <c r="M14" s="4"/>
      <c r="N14" s="49">
        <v>0</v>
      </c>
    </row>
    <row r="15" spans="1:15" s="16" customFormat="1" ht="17.100000000000001" customHeight="1" x14ac:dyDescent="0.5">
      <c r="B15" s="16" t="s">
        <v>2</v>
      </c>
      <c r="E15" s="63">
        <v>23</v>
      </c>
      <c r="H15" s="50">
        <v>20325714</v>
      </c>
      <c r="I15" s="64"/>
      <c r="J15" s="50">
        <v>29617431</v>
      </c>
      <c r="K15" s="64"/>
      <c r="L15" s="64">
        <v>28473384</v>
      </c>
      <c r="M15" s="64"/>
      <c r="N15" s="64">
        <v>30904519</v>
      </c>
      <c r="O15" s="17"/>
    </row>
    <row r="16" spans="1:15" s="16" customFormat="1" ht="17.100000000000001" customHeight="1" x14ac:dyDescent="0.5">
      <c r="C16" s="16" t="s">
        <v>3</v>
      </c>
      <c r="H16" s="65">
        <f>SUM(H11:H15)</f>
        <v>1011524351</v>
      </c>
      <c r="I16" s="64"/>
      <c r="J16" s="65">
        <f>SUM(J11:J15)</f>
        <v>1300741559</v>
      </c>
      <c r="K16" s="64"/>
      <c r="L16" s="65">
        <f>SUM(L11:L15)</f>
        <v>578989498</v>
      </c>
      <c r="M16" s="64"/>
      <c r="N16" s="65">
        <f>SUM(N11:N15)</f>
        <v>708958887</v>
      </c>
    </row>
    <row r="17" spans="1:14" s="16" customFormat="1" ht="17.100000000000001" customHeight="1" x14ac:dyDescent="0.5">
      <c r="A17" s="16" t="s">
        <v>4</v>
      </c>
      <c r="E17" s="63"/>
      <c r="H17" s="64"/>
      <c r="I17" s="64"/>
      <c r="J17" s="64"/>
      <c r="K17" s="64"/>
      <c r="L17" s="64"/>
      <c r="M17" s="64"/>
      <c r="N17" s="64"/>
    </row>
    <row r="18" spans="1:14" s="16" customFormat="1" ht="17.100000000000001" customHeight="1" x14ac:dyDescent="0.5">
      <c r="B18" s="16" t="s">
        <v>121</v>
      </c>
      <c r="E18" s="63"/>
      <c r="H18" s="64">
        <v>785314378</v>
      </c>
      <c r="I18" s="64"/>
      <c r="J18" s="64">
        <v>997754844</v>
      </c>
      <c r="K18" s="64"/>
      <c r="L18" s="64">
        <v>459394014</v>
      </c>
      <c r="M18" s="64"/>
      <c r="N18" s="64">
        <v>538720011</v>
      </c>
    </row>
    <row r="19" spans="1:14" s="16" customFormat="1" ht="17.100000000000001" customHeight="1" x14ac:dyDescent="0.5">
      <c r="B19" s="16" t="s">
        <v>122</v>
      </c>
      <c r="E19" s="63"/>
      <c r="H19" s="64">
        <v>5267311</v>
      </c>
      <c r="I19" s="64"/>
      <c r="J19" s="64">
        <v>3847874</v>
      </c>
      <c r="K19" s="64"/>
      <c r="L19" s="49">
        <v>0</v>
      </c>
      <c r="M19" s="4"/>
      <c r="N19" s="46">
        <v>0</v>
      </c>
    </row>
    <row r="20" spans="1:14" s="16" customFormat="1" ht="17.100000000000001" customHeight="1" x14ac:dyDescent="0.5">
      <c r="B20" s="16" t="s">
        <v>170</v>
      </c>
      <c r="E20" s="63"/>
      <c r="H20" s="64">
        <v>94815106</v>
      </c>
      <c r="I20" s="64"/>
      <c r="J20" s="64">
        <v>65371596</v>
      </c>
      <c r="K20" s="64"/>
      <c r="L20" s="64">
        <v>48152489</v>
      </c>
      <c r="M20" s="64"/>
      <c r="N20" s="64">
        <v>35330008</v>
      </c>
    </row>
    <row r="21" spans="1:14" s="16" customFormat="1" ht="17.100000000000001" customHeight="1" x14ac:dyDescent="0.5">
      <c r="B21" s="16" t="s">
        <v>49</v>
      </c>
      <c r="E21" s="63"/>
      <c r="H21" s="64">
        <v>80573771</v>
      </c>
      <c r="I21" s="64"/>
      <c r="J21" s="64">
        <v>71719832</v>
      </c>
      <c r="K21" s="64"/>
      <c r="L21" s="64">
        <v>63845460</v>
      </c>
      <c r="M21" s="64"/>
      <c r="N21" s="64">
        <v>50490427</v>
      </c>
    </row>
    <row r="22" spans="1:14" s="16" customFormat="1" ht="17.100000000000001" customHeight="1" x14ac:dyDescent="0.5">
      <c r="B22" s="16" t="s">
        <v>123</v>
      </c>
      <c r="E22" s="63"/>
      <c r="H22" s="64">
        <v>0</v>
      </c>
      <c r="I22" s="64"/>
      <c r="J22" s="64">
        <v>4399228</v>
      </c>
      <c r="K22" s="64"/>
      <c r="L22" s="64">
        <v>468822</v>
      </c>
      <c r="M22" s="64"/>
      <c r="N22" s="64">
        <v>1817252</v>
      </c>
    </row>
    <row r="23" spans="1:14" s="16" customFormat="1" ht="17.100000000000001" customHeight="1" x14ac:dyDescent="0.5">
      <c r="B23" s="16" t="s">
        <v>181</v>
      </c>
      <c r="E23" s="63"/>
      <c r="H23" s="64">
        <v>0</v>
      </c>
      <c r="I23" s="64"/>
      <c r="J23" s="64">
        <v>10201152</v>
      </c>
      <c r="K23" s="64"/>
      <c r="L23" s="64">
        <v>0</v>
      </c>
      <c r="M23" s="64"/>
      <c r="N23" s="64">
        <v>8500878</v>
      </c>
    </row>
    <row r="24" spans="1:14" s="16" customFormat="1" ht="17.100000000000001" customHeight="1" x14ac:dyDescent="0.5">
      <c r="C24" s="16" t="s">
        <v>5</v>
      </c>
      <c r="H24" s="65">
        <f>SUM(H18:H23)</f>
        <v>965970566</v>
      </c>
      <c r="I24" s="64"/>
      <c r="J24" s="65">
        <f>SUM(J18:J23)</f>
        <v>1153294526</v>
      </c>
      <c r="K24" s="64"/>
      <c r="L24" s="65">
        <f>SUM(L18:L23)</f>
        <v>571860785</v>
      </c>
      <c r="M24" s="64"/>
      <c r="N24" s="65">
        <f>SUM(N18:N23)</f>
        <v>634858576</v>
      </c>
    </row>
    <row r="25" spans="1:14" s="16" customFormat="1" ht="17.100000000000001" customHeight="1" x14ac:dyDescent="0.5">
      <c r="A25" s="16" t="s">
        <v>73</v>
      </c>
      <c r="H25" s="64">
        <v>45553785</v>
      </c>
      <c r="I25" s="64"/>
      <c r="J25" s="64">
        <f>J16-J24</f>
        <v>147447033</v>
      </c>
      <c r="K25" s="64"/>
      <c r="L25" s="64">
        <f>L16-L24</f>
        <v>7128713</v>
      </c>
      <c r="M25" s="64"/>
      <c r="N25" s="64">
        <f>N16-N24</f>
        <v>74100311</v>
      </c>
    </row>
    <row r="26" spans="1:14" s="16" customFormat="1" ht="17.100000000000001" customHeight="1" x14ac:dyDescent="0.5">
      <c r="A26" s="16" t="s">
        <v>68</v>
      </c>
      <c r="E26" s="45"/>
      <c r="H26" s="64">
        <v>-12775124</v>
      </c>
      <c r="I26" s="64"/>
      <c r="J26" s="64">
        <v>-12727501</v>
      </c>
      <c r="K26" s="64"/>
      <c r="L26" s="64">
        <v>-6647634</v>
      </c>
      <c r="M26" s="64"/>
      <c r="N26" s="64">
        <v>-4798132</v>
      </c>
    </row>
    <row r="27" spans="1:14" s="16" customFormat="1" ht="17.100000000000001" customHeight="1" x14ac:dyDescent="0.5">
      <c r="A27" s="16" t="s">
        <v>149</v>
      </c>
      <c r="E27" s="63">
        <v>9</v>
      </c>
      <c r="H27" s="48">
        <v>0</v>
      </c>
      <c r="I27" s="4"/>
      <c r="J27" s="48">
        <v>0</v>
      </c>
      <c r="K27" s="64"/>
      <c r="L27" s="51">
        <v>30861520</v>
      </c>
      <c r="M27" s="64"/>
      <c r="N27" s="51">
        <v>63387434</v>
      </c>
    </row>
    <row r="28" spans="1:14" s="16" customFormat="1" ht="17.100000000000001" customHeight="1" x14ac:dyDescent="0.5">
      <c r="A28" s="16" t="s">
        <v>64</v>
      </c>
      <c r="E28" s="63"/>
      <c r="H28" s="64">
        <f>SUM(H25:H27)</f>
        <v>32778661</v>
      </c>
      <c r="I28" s="64"/>
      <c r="J28" s="64">
        <f>SUM(J25:J27)</f>
        <v>134719532</v>
      </c>
      <c r="K28" s="64"/>
      <c r="L28" s="64">
        <f>SUM(L25:L27)</f>
        <v>31342599</v>
      </c>
      <c r="M28" s="64"/>
      <c r="N28" s="64">
        <f>SUM(N25:N27)</f>
        <v>132689613</v>
      </c>
    </row>
    <row r="29" spans="1:14" s="16" customFormat="1" ht="17.100000000000001" customHeight="1" x14ac:dyDescent="0.5">
      <c r="A29" s="16" t="s">
        <v>128</v>
      </c>
      <c r="E29" s="45">
        <v>13.3</v>
      </c>
      <c r="H29" s="66">
        <v>-1406624</v>
      </c>
      <c r="I29" s="64"/>
      <c r="J29" s="66">
        <v>-7887245</v>
      </c>
      <c r="K29" s="64"/>
      <c r="L29" s="66">
        <v>29438</v>
      </c>
      <c r="M29" s="64"/>
      <c r="N29" s="66">
        <v>-5857326</v>
      </c>
    </row>
    <row r="30" spans="1:14" s="16" customFormat="1" ht="17.100000000000001" customHeight="1" x14ac:dyDescent="0.5">
      <c r="A30" s="16" t="s">
        <v>81</v>
      </c>
      <c r="E30" s="63"/>
      <c r="H30" s="65">
        <f>SUM(H28:H29)</f>
        <v>31372037</v>
      </c>
      <c r="I30" s="64"/>
      <c r="J30" s="65">
        <f>SUM(J28:J29)</f>
        <v>126832287</v>
      </c>
      <c r="K30" s="64"/>
      <c r="L30" s="65">
        <f>SUM(L28:L29)</f>
        <v>31372037</v>
      </c>
      <c r="M30" s="64"/>
      <c r="N30" s="65">
        <f>SUM(N28:N29)</f>
        <v>126832287</v>
      </c>
    </row>
    <row r="31" spans="1:14" s="16" customFormat="1" ht="17.100000000000001" customHeight="1" x14ac:dyDescent="0.5">
      <c r="A31" s="16" t="s">
        <v>53</v>
      </c>
      <c r="E31" s="63"/>
      <c r="H31" s="64"/>
      <c r="I31" s="64"/>
      <c r="J31" s="64"/>
      <c r="K31" s="64"/>
      <c r="L31" s="64"/>
      <c r="M31" s="64"/>
      <c r="N31" s="64"/>
    </row>
    <row r="32" spans="1:14" s="16" customFormat="1" ht="17.100000000000001" customHeight="1" x14ac:dyDescent="0.5">
      <c r="A32" s="16" t="s">
        <v>169</v>
      </c>
      <c r="E32" s="63"/>
      <c r="H32" s="64"/>
      <c r="I32" s="64"/>
      <c r="J32" s="64"/>
      <c r="K32" s="64"/>
      <c r="L32" s="64"/>
      <c r="M32" s="64"/>
      <c r="N32" s="64"/>
    </row>
    <row r="33" spans="1:21" s="16" customFormat="1" ht="17.100000000000001" customHeight="1" x14ac:dyDescent="0.5">
      <c r="B33" s="16" t="s">
        <v>168</v>
      </c>
      <c r="E33" s="63"/>
      <c r="H33" s="64">
        <v>286706</v>
      </c>
      <c r="I33" s="64"/>
      <c r="J33" s="64">
        <v>-2696115</v>
      </c>
      <c r="K33" s="64"/>
      <c r="L33" s="64">
        <v>-10567</v>
      </c>
      <c r="M33" s="64"/>
      <c r="N33" s="64">
        <v>-650334</v>
      </c>
    </row>
    <row r="34" spans="1:21" s="16" customFormat="1" ht="17.100000000000001" customHeight="1" x14ac:dyDescent="0.5">
      <c r="B34" s="16" t="s">
        <v>124</v>
      </c>
      <c r="E34" s="63">
        <v>9</v>
      </c>
      <c r="H34" s="47">
        <v>0</v>
      </c>
      <c r="I34" s="4"/>
      <c r="J34" s="47">
        <v>0</v>
      </c>
      <c r="K34" s="64"/>
      <c r="L34" s="51">
        <v>297273</v>
      </c>
      <c r="M34" s="64"/>
      <c r="N34" s="51">
        <v>-2045781</v>
      </c>
    </row>
    <row r="35" spans="1:21" s="16" customFormat="1" ht="17.100000000000001" customHeight="1" x14ac:dyDescent="0.5">
      <c r="A35" s="16" t="s">
        <v>141</v>
      </c>
      <c r="E35" s="63"/>
      <c r="H35" s="52">
        <f>SUM(H33:H34)</f>
        <v>286706</v>
      </c>
      <c r="I35" s="64"/>
      <c r="J35" s="52">
        <f>SUM(J33:J34)</f>
        <v>-2696115</v>
      </c>
      <c r="K35" s="64"/>
      <c r="L35" s="52">
        <f>SUM(L33:L34)</f>
        <v>286706</v>
      </c>
      <c r="M35" s="64"/>
      <c r="N35" s="52">
        <f>SUM(N33:N34)</f>
        <v>-2696115</v>
      </c>
    </row>
    <row r="36" spans="1:21" s="16" customFormat="1" ht="17.100000000000001" customHeight="1" thickBot="1" x14ac:dyDescent="0.55000000000000004">
      <c r="A36" s="16" t="s">
        <v>142</v>
      </c>
      <c r="E36" s="63"/>
      <c r="H36" s="67">
        <f>H30+H35</f>
        <v>31658743</v>
      </c>
      <c r="I36" s="64"/>
      <c r="J36" s="67">
        <f>J30+J35</f>
        <v>124136172</v>
      </c>
      <c r="K36" s="64"/>
      <c r="L36" s="67">
        <f>L30+L35</f>
        <v>31658743</v>
      </c>
      <c r="M36" s="64"/>
      <c r="N36" s="67">
        <f>N30+N35</f>
        <v>124136172</v>
      </c>
    </row>
    <row r="37" spans="1:21" s="16" customFormat="1" ht="7.5" customHeight="1" thickTop="1" x14ac:dyDescent="0.5">
      <c r="E37" s="63"/>
      <c r="H37" s="64"/>
      <c r="I37" s="64"/>
      <c r="J37" s="64"/>
      <c r="K37" s="64"/>
      <c r="L37" s="64"/>
      <c r="M37" s="64"/>
      <c r="N37" s="64"/>
      <c r="O37" s="68"/>
      <c r="P37" s="68"/>
      <c r="Q37" s="68"/>
      <c r="R37" s="68"/>
      <c r="S37" s="68"/>
      <c r="T37" s="68"/>
      <c r="U37" s="68"/>
    </row>
    <row r="38" spans="1:21" s="16" customFormat="1" ht="17.100000000000001" customHeight="1" x14ac:dyDescent="0.5">
      <c r="A38" s="16" t="s">
        <v>125</v>
      </c>
      <c r="E38" s="63"/>
      <c r="F38" s="69"/>
      <c r="H38" s="64"/>
      <c r="I38" s="70"/>
      <c r="J38" s="64"/>
      <c r="K38" s="70"/>
      <c r="L38" s="64"/>
      <c r="M38" s="70"/>
      <c r="N38" s="64"/>
      <c r="O38" s="68"/>
      <c r="P38" s="68"/>
      <c r="Q38" s="68"/>
      <c r="R38" s="68"/>
      <c r="S38" s="68"/>
      <c r="T38" s="68"/>
      <c r="U38" s="68"/>
    </row>
    <row r="39" spans="1:21" s="16" customFormat="1" ht="17.100000000000001" customHeight="1" thickBot="1" x14ac:dyDescent="0.55000000000000004">
      <c r="B39" s="16" t="s">
        <v>126</v>
      </c>
      <c r="H39" s="87">
        <v>4.7E-2</v>
      </c>
      <c r="I39" s="4"/>
      <c r="J39" s="87">
        <v>0.189</v>
      </c>
      <c r="K39" s="4"/>
      <c r="L39" s="87">
        <v>4.7E-2</v>
      </c>
      <c r="M39" s="4"/>
      <c r="N39" s="87">
        <v>0.189</v>
      </c>
      <c r="O39" s="68"/>
      <c r="P39" s="68"/>
      <c r="Q39" s="68"/>
      <c r="R39" s="68"/>
      <c r="S39" s="68"/>
      <c r="T39" s="68"/>
      <c r="U39" s="68"/>
    </row>
    <row r="40" spans="1:21" s="16" customFormat="1" ht="17.100000000000001" customHeight="1" thickTop="1" thickBot="1" x14ac:dyDescent="0.55000000000000004">
      <c r="B40" s="16" t="s">
        <v>127</v>
      </c>
      <c r="E40" s="63"/>
      <c r="H40" s="67">
        <v>670000000</v>
      </c>
      <c r="I40" s="53"/>
      <c r="J40" s="67">
        <v>670000000</v>
      </c>
      <c r="K40" s="53"/>
      <c r="L40" s="67">
        <v>670000000</v>
      </c>
      <c r="M40" s="53"/>
      <c r="N40" s="67">
        <v>670000000</v>
      </c>
      <c r="O40" s="68"/>
      <c r="P40" s="68"/>
      <c r="Q40" s="68"/>
      <c r="R40" s="68"/>
      <c r="S40" s="68"/>
      <c r="T40" s="68"/>
      <c r="U40" s="68"/>
    </row>
    <row r="41" spans="1:21" s="18" customFormat="1" ht="18" customHeight="1" thickTop="1" x14ac:dyDescent="0.5">
      <c r="J41" s="30"/>
    </row>
    <row r="42" spans="1:21" s="18" customFormat="1" ht="19.350000000000001" customHeight="1" x14ac:dyDescent="0.5">
      <c r="J42" s="30"/>
    </row>
    <row r="43" spans="1:21" s="14" customFormat="1" ht="19.350000000000001" customHeight="1" x14ac:dyDescent="0.5">
      <c r="A43" s="13"/>
      <c r="B43" s="13"/>
      <c r="C43" s="13"/>
      <c r="D43" s="13"/>
      <c r="J43" s="29"/>
    </row>
    <row r="44" spans="1:21" s="18" customFormat="1" ht="19.350000000000001" customHeight="1" x14ac:dyDescent="0.5">
      <c r="A44" s="13"/>
      <c r="B44" s="13"/>
      <c r="C44" s="13"/>
      <c r="D44" s="13"/>
      <c r="J44" s="30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dimension ref="A1:W78"/>
  <sheetViews>
    <sheetView view="pageBreakPreview" zoomScale="130" zoomScaleNormal="100" zoomScaleSheetLayoutView="130" workbookViewId="0">
      <selection activeCell="R26" sqref="R26"/>
    </sheetView>
  </sheetViews>
  <sheetFormatPr defaultColWidth="9.140625" defaultRowHeight="24" customHeight="1" x14ac:dyDescent="0.5"/>
  <cols>
    <col min="1" max="3" width="1.42578125" style="15" customWidth="1"/>
    <col min="4" max="4" width="26.5703125" style="15" customWidth="1"/>
    <col min="5" max="5" width="4.42578125" style="15" customWidth="1"/>
    <col min="6" max="6" width="2" style="15" customWidth="1"/>
    <col min="7" max="7" width="1.140625" style="15" customWidth="1"/>
    <col min="8" max="8" width="12.42578125" style="15" customWidth="1"/>
    <col min="9" max="9" width="0.7109375" style="15" customWidth="1"/>
    <col min="10" max="10" width="12.42578125" style="15" customWidth="1"/>
    <col min="11" max="11" width="0.7109375" style="15" customWidth="1"/>
    <col min="12" max="12" width="12.42578125" style="15" customWidth="1"/>
    <col min="13" max="13" width="0.7109375" style="15" customWidth="1"/>
    <col min="14" max="14" width="12.42578125" style="15" customWidth="1"/>
    <col min="15" max="15" width="0.7109375" style="15" customWidth="1"/>
    <col min="16" max="16" width="12.42578125" style="15" customWidth="1"/>
    <col min="17" max="17" width="0.7109375" style="15" customWidth="1"/>
    <col min="18" max="18" width="12.42578125" style="15" customWidth="1"/>
    <col min="19" max="19" width="0.5703125" style="15" customWidth="1"/>
    <col min="20" max="20" width="15.5703125" style="15" customWidth="1"/>
    <col min="21" max="21" width="0.7109375" style="15" customWidth="1"/>
    <col min="22" max="22" width="12.42578125" style="15" customWidth="1"/>
    <col min="23" max="23" width="11.140625" style="14" bestFit="1" customWidth="1"/>
    <col min="24" max="16384" width="9.140625" style="14"/>
  </cols>
  <sheetData>
    <row r="1" spans="1:23" ht="24" customHeight="1" x14ac:dyDescent="0.5">
      <c r="U1" s="54" t="s">
        <v>75</v>
      </c>
      <c r="V1" s="54"/>
    </row>
    <row r="2" spans="1:23" ht="24" customHeight="1" x14ac:dyDescent="0.5">
      <c r="U2" s="54" t="s">
        <v>76</v>
      </c>
      <c r="V2" s="54"/>
    </row>
    <row r="3" spans="1:23" s="60" customFormat="1" ht="24" customHeight="1" x14ac:dyDescent="0.5">
      <c r="A3" s="206" t="s">
        <v>80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3" s="106" customFormat="1" ht="24" customHeight="1" x14ac:dyDescent="0.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3" s="106" customFormat="1" ht="24" customHeight="1" x14ac:dyDescent="0.5">
      <c r="A5" s="200" t="s">
        <v>89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3" s="106" customFormat="1" ht="24" customHeight="1" x14ac:dyDescent="0.5">
      <c r="A6" s="200" t="s">
        <v>177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</row>
    <row r="7" spans="1:23" s="106" customFormat="1" ht="3.75" customHeight="1" x14ac:dyDescent="0.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1:23" s="146" customFormat="1" ht="12.6" customHeight="1" x14ac:dyDescent="0.5">
      <c r="A8" s="145"/>
      <c r="B8" s="145"/>
      <c r="C8" s="145"/>
      <c r="D8" s="145"/>
      <c r="E8" s="145"/>
      <c r="F8" s="145"/>
      <c r="G8" s="145"/>
      <c r="H8" s="204" t="s">
        <v>98</v>
      </c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</row>
    <row r="9" spans="1:23" s="117" customFormat="1" ht="12.6" customHeight="1" x14ac:dyDescent="0.5">
      <c r="A9" s="114"/>
      <c r="B9" s="114"/>
      <c r="C9" s="114"/>
      <c r="D9" s="114"/>
      <c r="E9" s="114"/>
      <c r="F9" s="115"/>
      <c r="G9" s="115"/>
      <c r="H9" s="205" t="s">
        <v>69</v>
      </c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</row>
    <row r="10" spans="1:23" s="117" customFormat="1" ht="12.6" customHeight="1" x14ac:dyDescent="0.5">
      <c r="A10" s="118"/>
      <c r="B10" s="118"/>
      <c r="C10" s="118"/>
      <c r="D10" s="118"/>
      <c r="G10" s="115"/>
      <c r="H10" s="115"/>
      <c r="I10" s="115"/>
      <c r="J10" s="115"/>
      <c r="K10" s="115"/>
      <c r="L10" s="115"/>
      <c r="M10" s="115"/>
      <c r="N10" s="115"/>
      <c r="O10" s="115"/>
      <c r="S10" s="115"/>
      <c r="T10" s="147" t="s">
        <v>140</v>
      </c>
      <c r="U10" s="114"/>
      <c r="V10" s="115"/>
    </row>
    <row r="11" spans="1:23" s="117" customFormat="1" ht="12.6" customHeight="1" x14ac:dyDescent="0.5">
      <c r="A11" s="118"/>
      <c r="B11" s="118"/>
      <c r="C11" s="118"/>
      <c r="D11" s="118"/>
      <c r="H11" s="148"/>
      <c r="I11" s="148"/>
      <c r="J11" s="148"/>
      <c r="K11" s="148"/>
      <c r="L11" s="148" t="s">
        <v>129</v>
      </c>
      <c r="M11" s="148"/>
      <c r="N11" s="148" t="s">
        <v>133</v>
      </c>
      <c r="O11" s="148"/>
      <c r="P11" s="204" t="s">
        <v>32</v>
      </c>
      <c r="Q11" s="204"/>
      <c r="R11" s="204"/>
      <c r="S11" s="148"/>
      <c r="T11" s="116" t="s">
        <v>65</v>
      </c>
      <c r="U11" s="148"/>
      <c r="V11" s="115"/>
    </row>
    <row r="12" spans="1:23" s="117" customFormat="1" ht="12.6" customHeight="1" x14ac:dyDescent="0.5">
      <c r="A12" s="118"/>
      <c r="B12" s="118"/>
      <c r="C12" s="118"/>
      <c r="D12" s="118"/>
      <c r="H12" s="148"/>
      <c r="I12" s="148"/>
      <c r="J12" s="148"/>
      <c r="K12" s="148"/>
      <c r="L12" s="148" t="s">
        <v>130</v>
      </c>
      <c r="M12" s="148"/>
      <c r="N12" s="148" t="s">
        <v>134</v>
      </c>
      <c r="O12" s="148"/>
      <c r="P12" s="148"/>
      <c r="Q12" s="148"/>
      <c r="R12" s="148"/>
      <c r="S12" s="148"/>
      <c r="T12" s="148" t="s">
        <v>137</v>
      </c>
      <c r="U12" s="148"/>
      <c r="V12" s="148"/>
    </row>
    <row r="13" spans="1:23" s="117" customFormat="1" ht="12.6" customHeight="1" x14ac:dyDescent="0.5">
      <c r="A13" s="118"/>
      <c r="B13" s="118"/>
      <c r="C13" s="118"/>
      <c r="D13" s="118"/>
      <c r="H13" s="148" t="s">
        <v>41</v>
      </c>
      <c r="I13" s="148"/>
      <c r="J13" s="148" t="s">
        <v>42</v>
      </c>
      <c r="K13" s="148"/>
      <c r="L13" s="148" t="s">
        <v>131</v>
      </c>
      <c r="M13" s="148"/>
      <c r="N13" s="148" t="s">
        <v>135</v>
      </c>
      <c r="O13" s="148"/>
      <c r="P13" s="148" t="s">
        <v>39</v>
      </c>
      <c r="Q13" s="148"/>
      <c r="R13" s="148"/>
      <c r="S13" s="148"/>
      <c r="T13" s="148" t="s">
        <v>138</v>
      </c>
      <c r="U13" s="148"/>
      <c r="V13" s="148" t="s">
        <v>71</v>
      </c>
    </row>
    <row r="14" spans="1:23" s="117" customFormat="1" ht="12.6" customHeight="1" x14ac:dyDescent="0.5">
      <c r="A14" s="114"/>
      <c r="B14" s="114"/>
      <c r="C14" s="114"/>
      <c r="D14" s="114"/>
      <c r="E14" s="203" t="s">
        <v>0</v>
      </c>
      <c r="F14" s="203"/>
      <c r="G14" s="115"/>
      <c r="H14" s="116" t="s">
        <v>7</v>
      </c>
      <c r="I14" s="115"/>
      <c r="J14" s="116" t="s">
        <v>43</v>
      </c>
      <c r="K14" s="115"/>
      <c r="L14" s="116" t="s">
        <v>132</v>
      </c>
      <c r="M14" s="115"/>
      <c r="N14" s="116" t="s">
        <v>136</v>
      </c>
      <c r="O14" s="115"/>
      <c r="P14" s="149" t="s">
        <v>40</v>
      </c>
      <c r="Q14" s="115"/>
      <c r="R14" s="116" t="s">
        <v>34</v>
      </c>
      <c r="S14" s="115"/>
      <c r="T14" s="116" t="s">
        <v>139</v>
      </c>
      <c r="U14" s="115"/>
      <c r="V14" s="116" t="s">
        <v>72</v>
      </c>
    </row>
    <row r="15" spans="1:23" s="117" customFormat="1" ht="12.6" customHeight="1" x14ac:dyDescent="0.5">
      <c r="A15" s="114" t="s">
        <v>201</v>
      </c>
      <c r="B15" s="114"/>
      <c r="C15" s="114"/>
      <c r="D15" s="114"/>
      <c r="E15" s="150"/>
      <c r="F15" s="115"/>
      <c r="G15" s="115"/>
      <c r="H15" s="113">
        <v>670000000</v>
      </c>
      <c r="I15" s="113"/>
      <c r="J15" s="113">
        <v>906205723</v>
      </c>
      <c r="K15" s="113"/>
      <c r="L15" s="143">
        <v>-5675713</v>
      </c>
      <c r="M15" s="113"/>
      <c r="N15" s="143">
        <v>-2750807</v>
      </c>
      <c r="O15" s="113"/>
      <c r="P15" s="113">
        <v>60519487</v>
      </c>
      <c r="Q15" s="113"/>
      <c r="R15" s="113">
        <v>557738183</v>
      </c>
      <c r="S15" s="113"/>
      <c r="T15" s="113">
        <v>105717</v>
      </c>
      <c r="U15" s="113"/>
      <c r="V15" s="123">
        <v>2186142590</v>
      </c>
      <c r="W15" s="125"/>
    </row>
    <row r="16" spans="1:23" s="117" customFormat="1" ht="12.6" customHeight="1" x14ac:dyDescent="0.5">
      <c r="B16" s="117" t="s">
        <v>195</v>
      </c>
      <c r="C16" s="114"/>
      <c r="E16" s="150"/>
      <c r="F16" s="115"/>
      <c r="G16" s="115"/>
      <c r="H16" s="113"/>
      <c r="I16" s="113"/>
      <c r="J16" s="113"/>
      <c r="K16" s="113"/>
      <c r="L16" s="143"/>
      <c r="M16" s="113"/>
      <c r="N16" s="143"/>
      <c r="O16" s="113"/>
      <c r="P16" s="113"/>
      <c r="Q16" s="113"/>
      <c r="R16" s="113"/>
      <c r="S16" s="113"/>
      <c r="T16" s="113"/>
      <c r="U16" s="113"/>
      <c r="V16" s="123"/>
      <c r="W16" s="125"/>
    </row>
    <row r="17" spans="1:23" s="117" customFormat="1" ht="12.6" customHeight="1" x14ac:dyDescent="0.5">
      <c r="B17" s="114"/>
      <c r="C17" s="114" t="s">
        <v>194</v>
      </c>
      <c r="D17" s="126"/>
      <c r="E17" s="150">
        <v>3.4</v>
      </c>
      <c r="F17" s="115"/>
      <c r="G17" s="115"/>
      <c r="H17" s="159">
        <v>0</v>
      </c>
      <c r="I17" s="113"/>
      <c r="J17" s="159">
        <v>0</v>
      </c>
      <c r="K17" s="113"/>
      <c r="L17" s="159">
        <v>0</v>
      </c>
      <c r="M17" s="113"/>
      <c r="N17" s="159">
        <v>0</v>
      </c>
      <c r="O17" s="113"/>
      <c r="P17" s="159">
        <v>0</v>
      </c>
      <c r="Q17" s="113"/>
      <c r="R17" s="162">
        <v>-9757280</v>
      </c>
      <c r="S17" s="113"/>
      <c r="T17" s="159">
        <v>0</v>
      </c>
      <c r="U17" s="113"/>
      <c r="V17" s="162">
        <v>-9757280</v>
      </c>
      <c r="W17" s="125"/>
    </row>
    <row r="18" spans="1:23" s="117" customFormat="1" ht="12.6" customHeight="1" x14ac:dyDescent="0.5">
      <c r="A18" s="114" t="s">
        <v>196</v>
      </c>
      <c r="B18" s="114"/>
      <c r="C18" s="114"/>
      <c r="D18" s="114"/>
      <c r="E18" s="150"/>
      <c r="F18" s="115"/>
      <c r="G18" s="115"/>
      <c r="H18" s="113">
        <f>SUM(H15:H17)</f>
        <v>670000000</v>
      </c>
      <c r="I18" s="113"/>
      <c r="J18" s="113">
        <f>SUM(J15:J17)</f>
        <v>906205723</v>
      </c>
      <c r="K18" s="113"/>
      <c r="L18" s="143">
        <f>SUM(L15:L17)</f>
        <v>-5675713</v>
      </c>
      <c r="M18" s="113"/>
      <c r="N18" s="143">
        <f>SUM(N15:N17)</f>
        <v>-2750807</v>
      </c>
      <c r="O18" s="113"/>
      <c r="P18" s="113">
        <f>SUM(P15:P17)</f>
        <v>60519487</v>
      </c>
      <c r="Q18" s="113"/>
      <c r="R18" s="113">
        <f>SUM(R15:R17)</f>
        <v>547980903</v>
      </c>
      <c r="S18" s="113"/>
      <c r="T18" s="113">
        <f>SUM(T15:T17)</f>
        <v>105717</v>
      </c>
      <c r="U18" s="113"/>
      <c r="V18" s="113">
        <f>SUM(V15:V17)</f>
        <v>2176385310</v>
      </c>
      <c r="W18" s="125">
        <f>+V18-งบฐานะการเงิน!J98</f>
        <v>0</v>
      </c>
    </row>
    <row r="19" spans="1:23" s="117" customFormat="1" ht="12.6" customHeight="1" x14ac:dyDescent="0.5">
      <c r="A19" s="114" t="s">
        <v>183</v>
      </c>
      <c r="B19" s="114"/>
      <c r="C19" s="114"/>
      <c r="D19" s="114"/>
      <c r="E19" s="119">
        <v>21</v>
      </c>
      <c r="F19" s="115"/>
      <c r="G19" s="115"/>
      <c r="H19" s="129">
        <v>0</v>
      </c>
      <c r="I19" s="113"/>
      <c r="J19" s="129">
        <v>0</v>
      </c>
      <c r="K19" s="113"/>
      <c r="L19" s="129">
        <v>0</v>
      </c>
      <c r="M19" s="113"/>
      <c r="N19" s="129">
        <v>0</v>
      </c>
      <c r="O19" s="113"/>
      <c r="P19" s="113">
        <v>6480513</v>
      </c>
      <c r="Q19" s="113"/>
      <c r="R19" s="143">
        <v>-6480513</v>
      </c>
      <c r="S19" s="113"/>
      <c r="T19" s="129">
        <v>0</v>
      </c>
      <c r="U19" s="113"/>
      <c r="V19" s="123">
        <v>0</v>
      </c>
      <c r="W19" s="125"/>
    </row>
    <row r="20" spans="1:23" s="117" customFormat="1" ht="12.6" customHeight="1" x14ac:dyDescent="0.5">
      <c r="A20" s="114" t="s">
        <v>184</v>
      </c>
      <c r="B20" s="114"/>
      <c r="C20" s="114"/>
      <c r="D20" s="114"/>
      <c r="E20" s="119">
        <v>22</v>
      </c>
      <c r="F20" s="115"/>
      <c r="G20" s="115"/>
      <c r="H20" s="129">
        <v>0</v>
      </c>
      <c r="I20" s="113"/>
      <c r="J20" s="129">
        <v>0</v>
      </c>
      <c r="K20" s="113"/>
      <c r="L20" s="129">
        <v>0</v>
      </c>
      <c r="M20" s="113"/>
      <c r="N20" s="129">
        <v>0</v>
      </c>
      <c r="O20" s="113"/>
      <c r="P20" s="129">
        <v>0</v>
      </c>
      <c r="Q20" s="113"/>
      <c r="R20" s="143">
        <v>-67000000</v>
      </c>
      <c r="S20" s="113"/>
      <c r="T20" s="129">
        <v>0</v>
      </c>
      <c r="U20" s="113"/>
      <c r="V20" s="143">
        <v>-67000000</v>
      </c>
      <c r="W20" s="125"/>
    </row>
    <row r="21" spans="1:23" s="117" customFormat="1" ht="12.6" customHeight="1" x14ac:dyDescent="0.5">
      <c r="A21" s="114" t="s">
        <v>87</v>
      </c>
      <c r="B21" s="114"/>
      <c r="C21" s="114"/>
      <c r="D21" s="114"/>
      <c r="E21" s="150"/>
      <c r="F21" s="115"/>
      <c r="G21" s="115"/>
      <c r="H21" s="129">
        <v>0</v>
      </c>
      <c r="I21" s="113"/>
      <c r="J21" s="129">
        <v>0</v>
      </c>
      <c r="K21" s="113"/>
      <c r="L21" s="129">
        <v>0</v>
      </c>
      <c r="M21" s="113"/>
      <c r="N21" s="129">
        <v>0</v>
      </c>
      <c r="O21" s="113"/>
      <c r="P21" s="129">
        <v>0</v>
      </c>
      <c r="Q21" s="113"/>
      <c r="R21" s="113">
        <v>31372037</v>
      </c>
      <c r="S21" s="113"/>
      <c r="T21" s="129">
        <v>0</v>
      </c>
      <c r="U21" s="113"/>
      <c r="V21" s="123">
        <v>31372037</v>
      </c>
      <c r="W21" s="125">
        <f>+V21-'งบกำไรขาดทุนเบ็ดเสร็จ 6 เดือน'!H30</f>
        <v>0</v>
      </c>
    </row>
    <row r="22" spans="1:23" s="117" customFormat="1" ht="12.6" customHeight="1" x14ac:dyDescent="0.5">
      <c r="A22" s="117" t="s">
        <v>86</v>
      </c>
      <c r="B22" s="114"/>
      <c r="C22" s="114"/>
      <c r="D22" s="114"/>
      <c r="E22" s="151"/>
      <c r="F22" s="114"/>
      <c r="G22" s="114"/>
      <c r="V22" s="123"/>
      <c r="W22" s="125"/>
    </row>
    <row r="23" spans="1:23" s="117" customFormat="1" ht="12.6" customHeight="1" x14ac:dyDescent="0.5">
      <c r="B23" s="126" t="s">
        <v>143</v>
      </c>
      <c r="C23" s="114"/>
      <c r="D23" s="114"/>
      <c r="E23" s="151"/>
      <c r="F23" s="114"/>
      <c r="G23" s="114"/>
      <c r="H23" s="129">
        <v>0</v>
      </c>
      <c r="I23" s="113"/>
      <c r="J23" s="129">
        <v>0</v>
      </c>
      <c r="K23" s="113"/>
      <c r="L23" s="129">
        <v>0</v>
      </c>
      <c r="M23" s="113"/>
      <c r="N23" s="129">
        <v>0</v>
      </c>
      <c r="O23" s="113"/>
      <c r="P23" s="129">
        <v>0</v>
      </c>
      <c r="Q23" s="124"/>
      <c r="R23" s="129">
        <v>0</v>
      </c>
      <c r="S23" s="121"/>
      <c r="T23" s="152">
        <v>286706</v>
      </c>
      <c r="U23" s="143"/>
      <c r="V23" s="152">
        <v>286706</v>
      </c>
      <c r="W23" s="125">
        <f>+V23-'งบกำไรขาดทุนเบ็ดเสร็จ 6 เดือน'!H35</f>
        <v>0</v>
      </c>
    </row>
    <row r="24" spans="1:23" s="117" customFormat="1" ht="12.6" customHeight="1" x14ac:dyDescent="0.5">
      <c r="A24" s="117" t="s">
        <v>142</v>
      </c>
      <c r="B24" s="114"/>
      <c r="C24" s="114"/>
      <c r="D24" s="114"/>
      <c r="E24" s="151"/>
      <c r="F24" s="114"/>
      <c r="G24" s="114"/>
      <c r="H24" s="138">
        <v>0</v>
      </c>
      <c r="I24" s="113"/>
      <c r="J24" s="138">
        <v>0</v>
      </c>
      <c r="K24" s="113"/>
      <c r="L24" s="138">
        <v>0</v>
      </c>
      <c r="M24" s="113"/>
      <c r="N24" s="138">
        <v>0</v>
      </c>
      <c r="O24" s="113"/>
      <c r="P24" s="138">
        <v>0</v>
      </c>
      <c r="Q24" s="113"/>
      <c r="R24" s="153">
        <v>31372037</v>
      </c>
      <c r="S24" s="129"/>
      <c r="T24" s="113">
        <v>286706</v>
      </c>
      <c r="U24" s="143"/>
      <c r="V24" s="113">
        <v>31658743</v>
      </c>
      <c r="W24" s="125">
        <f>+V24-'งบกำไรขาดทุนเบ็ดเสร็จ 6 เดือน'!H36</f>
        <v>0</v>
      </c>
    </row>
    <row r="25" spans="1:23" s="117" customFormat="1" ht="12.6" customHeight="1" thickBot="1" x14ac:dyDescent="0.55000000000000004">
      <c r="A25" s="114" t="s">
        <v>178</v>
      </c>
      <c r="B25" s="114"/>
      <c r="C25" s="114"/>
      <c r="D25" s="114"/>
      <c r="E25" s="154"/>
      <c r="F25" s="114"/>
      <c r="G25" s="114"/>
      <c r="H25" s="155">
        <v>670000000</v>
      </c>
      <c r="I25" s="113"/>
      <c r="J25" s="155">
        <v>906205723</v>
      </c>
      <c r="K25" s="113"/>
      <c r="L25" s="142">
        <v>-5675713</v>
      </c>
      <c r="M25" s="113"/>
      <c r="N25" s="142">
        <v>-2750807</v>
      </c>
      <c r="O25" s="113"/>
      <c r="P25" s="155">
        <v>67000000</v>
      </c>
      <c r="Q25" s="113"/>
      <c r="R25" s="155">
        <v>505872427</v>
      </c>
      <c r="S25" s="113"/>
      <c r="T25" s="155">
        <v>392423</v>
      </c>
      <c r="U25" s="129"/>
      <c r="V25" s="155">
        <v>2141044053</v>
      </c>
      <c r="W25" s="125">
        <f>V25-งบฐานะการเงิน!H98</f>
        <v>0</v>
      </c>
    </row>
    <row r="26" spans="1:23" s="117" customFormat="1" ht="12.6" customHeight="1" thickTop="1" x14ac:dyDescent="0.5">
      <c r="A26" s="114"/>
      <c r="B26" s="114"/>
      <c r="C26" s="114"/>
      <c r="D26" s="114"/>
      <c r="E26" s="154"/>
      <c r="F26" s="114"/>
      <c r="G26" s="114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21"/>
      <c r="U26" s="129"/>
      <c r="V26" s="123"/>
      <c r="W26" s="125"/>
    </row>
    <row r="27" spans="1:23" s="117" customFormat="1" ht="12.6" customHeight="1" x14ac:dyDescent="0.5">
      <c r="A27" s="114" t="s">
        <v>88</v>
      </c>
      <c r="B27" s="114"/>
      <c r="C27" s="114"/>
      <c r="D27" s="114"/>
      <c r="E27" s="150"/>
      <c r="F27" s="115"/>
      <c r="G27" s="115"/>
      <c r="H27" s="113">
        <v>670000000</v>
      </c>
      <c r="I27" s="113"/>
      <c r="J27" s="113">
        <v>906205723</v>
      </c>
      <c r="K27" s="113"/>
      <c r="L27" s="143">
        <v>-5675713</v>
      </c>
      <c r="M27" s="122"/>
      <c r="N27" s="143">
        <v>-2750807</v>
      </c>
      <c r="O27" s="113"/>
      <c r="P27" s="113">
        <v>58182373</v>
      </c>
      <c r="Q27" s="113"/>
      <c r="R27" s="113">
        <v>407696652</v>
      </c>
      <c r="S27" s="113"/>
      <c r="T27" s="113">
        <v>1094074</v>
      </c>
      <c r="U27" s="113"/>
      <c r="V27" s="123">
        <v>2034752302</v>
      </c>
    </row>
    <row r="28" spans="1:23" s="117" customFormat="1" ht="12.6" customHeight="1" x14ac:dyDescent="0.5">
      <c r="A28" s="114" t="s">
        <v>183</v>
      </c>
      <c r="B28" s="114"/>
      <c r="C28" s="114"/>
      <c r="D28" s="114"/>
      <c r="E28" s="150"/>
      <c r="F28" s="115"/>
      <c r="G28" s="115"/>
      <c r="H28" s="129">
        <v>0</v>
      </c>
      <c r="I28" s="113"/>
      <c r="J28" s="129">
        <v>0</v>
      </c>
      <c r="K28" s="113"/>
      <c r="L28" s="129">
        <v>0</v>
      </c>
      <c r="M28" s="113"/>
      <c r="N28" s="129">
        <v>0</v>
      </c>
      <c r="O28" s="113"/>
      <c r="P28" s="135">
        <v>662114</v>
      </c>
      <c r="Q28" s="113"/>
      <c r="R28" s="143">
        <v>-662114</v>
      </c>
      <c r="S28" s="113"/>
      <c r="T28" s="129">
        <v>0</v>
      </c>
      <c r="U28" s="113"/>
      <c r="V28" s="123">
        <v>0</v>
      </c>
    </row>
    <row r="29" spans="1:23" s="117" customFormat="1" ht="12.6" customHeight="1" x14ac:dyDescent="0.5">
      <c r="A29" s="114" t="s">
        <v>184</v>
      </c>
      <c r="B29" s="114"/>
      <c r="C29" s="114"/>
      <c r="D29" s="114"/>
      <c r="E29" s="150"/>
      <c r="F29" s="115"/>
      <c r="G29" s="115"/>
      <c r="H29" s="129">
        <v>0</v>
      </c>
      <c r="I29" s="113"/>
      <c r="J29" s="129">
        <v>0</v>
      </c>
      <c r="K29" s="113"/>
      <c r="L29" s="129">
        <v>0</v>
      </c>
      <c r="M29" s="113"/>
      <c r="N29" s="129">
        <v>0</v>
      </c>
      <c r="O29" s="113"/>
      <c r="P29" s="135">
        <v>0</v>
      </c>
      <c r="Q29" s="113"/>
      <c r="R29" s="143">
        <v>-54270000</v>
      </c>
      <c r="S29" s="113"/>
      <c r="T29" s="129">
        <v>0</v>
      </c>
      <c r="U29" s="113"/>
      <c r="V29" s="143">
        <v>-54270000</v>
      </c>
    </row>
    <row r="30" spans="1:23" s="117" customFormat="1" ht="12.6" customHeight="1" x14ac:dyDescent="0.5">
      <c r="A30" s="114" t="s">
        <v>87</v>
      </c>
      <c r="B30" s="114"/>
      <c r="C30" s="114"/>
      <c r="D30" s="114"/>
      <c r="E30" s="150"/>
      <c r="F30" s="115"/>
      <c r="G30" s="115"/>
      <c r="H30" s="129">
        <v>0</v>
      </c>
      <c r="I30" s="113"/>
      <c r="J30" s="129">
        <v>0</v>
      </c>
      <c r="K30" s="113"/>
      <c r="L30" s="129">
        <v>0</v>
      </c>
      <c r="M30" s="113"/>
      <c r="N30" s="129">
        <v>0</v>
      </c>
      <c r="O30" s="113"/>
      <c r="P30" s="129">
        <v>0</v>
      </c>
      <c r="Q30" s="113"/>
      <c r="R30" s="113">
        <v>126832287</v>
      </c>
      <c r="S30" s="113"/>
      <c r="T30" s="129">
        <v>0</v>
      </c>
      <c r="U30" s="113"/>
      <c r="V30" s="123">
        <v>126832287</v>
      </c>
    </row>
    <row r="31" spans="1:23" s="117" customFormat="1" ht="12.6" customHeight="1" x14ac:dyDescent="0.5">
      <c r="A31" s="117" t="s">
        <v>86</v>
      </c>
      <c r="B31" s="114"/>
      <c r="C31" s="114"/>
      <c r="D31" s="114"/>
      <c r="E31" s="151"/>
      <c r="F31" s="114"/>
      <c r="G31" s="114"/>
      <c r="H31" s="129"/>
      <c r="I31" s="113"/>
      <c r="J31" s="129"/>
      <c r="K31" s="113"/>
      <c r="L31" s="129"/>
      <c r="M31" s="113"/>
      <c r="N31" s="129"/>
      <c r="P31" s="129"/>
      <c r="R31" s="113"/>
      <c r="T31" s="129"/>
      <c r="V31" s="123"/>
    </row>
    <row r="32" spans="1:23" s="117" customFormat="1" ht="12.6" customHeight="1" x14ac:dyDescent="0.5">
      <c r="B32" s="126" t="s">
        <v>143</v>
      </c>
      <c r="C32" s="114"/>
      <c r="D32" s="114"/>
      <c r="E32" s="151"/>
      <c r="F32" s="114"/>
      <c r="G32" s="114"/>
      <c r="H32" s="129">
        <v>0</v>
      </c>
      <c r="I32" s="113"/>
      <c r="J32" s="129">
        <v>0</v>
      </c>
      <c r="K32" s="113"/>
      <c r="L32" s="129">
        <v>0</v>
      </c>
      <c r="M32" s="113"/>
      <c r="N32" s="129">
        <v>0</v>
      </c>
      <c r="O32" s="113"/>
      <c r="P32" s="129">
        <v>0</v>
      </c>
      <c r="Q32" s="124"/>
      <c r="R32" s="121">
        <v>0</v>
      </c>
      <c r="S32" s="121"/>
      <c r="T32" s="143">
        <v>-2696115</v>
      </c>
      <c r="U32" s="129"/>
      <c r="V32" s="143">
        <v>-2696115</v>
      </c>
    </row>
    <row r="33" spans="1:23" s="117" customFormat="1" ht="12.6" customHeight="1" x14ac:dyDescent="0.5">
      <c r="A33" s="117" t="s">
        <v>142</v>
      </c>
      <c r="B33" s="114"/>
      <c r="C33" s="114"/>
      <c r="D33" s="114"/>
      <c r="E33" s="151"/>
      <c r="F33" s="114"/>
      <c r="G33" s="114"/>
      <c r="H33" s="138">
        <v>0</v>
      </c>
      <c r="I33" s="113"/>
      <c r="J33" s="138">
        <v>0</v>
      </c>
      <c r="K33" s="113"/>
      <c r="L33" s="138">
        <v>0</v>
      </c>
      <c r="M33" s="113"/>
      <c r="N33" s="138">
        <v>0</v>
      </c>
      <c r="O33" s="113"/>
      <c r="P33" s="138">
        <v>0</v>
      </c>
      <c r="Q33" s="113"/>
      <c r="R33" s="139">
        <v>126832287</v>
      </c>
      <c r="S33" s="129"/>
      <c r="T33" s="144">
        <v>-2696115</v>
      </c>
      <c r="U33" s="129"/>
      <c r="V33" s="139">
        <v>124136172</v>
      </c>
    </row>
    <row r="34" spans="1:23" s="117" customFormat="1" ht="12.6" customHeight="1" thickBot="1" x14ac:dyDescent="0.55000000000000004">
      <c r="A34" s="114" t="s">
        <v>182</v>
      </c>
      <c r="B34" s="114"/>
      <c r="C34" s="114"/>
      <c r="D34" s="114"/>
      <c r="E34" s="154"/>
      <c r="F34" s="114"/>
      <c r="G34" s="114"/>
      <c r="H34" s="155">
        <v>670000000</v>
      </c>
      <c r="I34" s="113"/>
      <c r="J34" s="155">
        <v>906205723</v>
      </c>
      <c r="K34" s="113"/>
      <c r="L34" s="142">
        <v>-5675713</v>
      </c>
      <c r="M34" s="122"/>
      <c r="N34" s="142">
        <v>-2750807</v>
      </c>
      <c r="O34" s="113"/>
      <c r="P34" s="155">
        <v>58844487</v>
      </c>
      <c r="Q34" s="113"/>
      <c r="R34" s="155">
        <v>479596825</v>
      </c>
      <c r="S34" s="113"/>
      <c r="T34" s="142">
        <v>-1602041</v>
      </c>
      <c r="U34" s="129"/>
      <c r="V34" s="155">
        <v>2104618474</v>
      </c>
      <c r="W34" s="113"/>
    </row>
    <row r="35" spans="1:23" s="117" customFormat="1" ht="12.6" customHeight="1" thickTop="1" x14ac:dyDescent="0.5">
      <c r="A35" s="114"/>
      <c r="B35" s="114"/>
      <c r="C35" s="114"/>
      <c r="D35" s="114"/>
      <c r="E35" s="154"/>
      <c r="F35" s="114"/>
      <c r="G35" s="114"/>
      <c r="H35" s="156"/>
      <c r="I35" s="113"/>
      <c r="J35" s="156"/>
      <c r="K35" s="113"/>
      <c r="L35" s="156"/>
      <c r="M35" s="113"/>
      <c r="N35" s="156"/>
      <c r="O35" s="113"/>
      <c r="P35" s="156"/>
      <c r="Q35" s="113"/>
      <c r="R35" s="156"/>
      <c r="S35" s="113"/>
      <c r="T35" s="156"/>
      <c r="U35" s="113"/>
      <c r="V35" s="156"/>
    </row>
    <row r="36" spans="1:23" s="105" customFormat="1" ht="14.1" customHeight="1" x14ac:dyDescent="0.5">
      <c r="A36" s="104"/>
      <c r="B36" s="104"/>
      <c r="C36" s="104"/>
      <c r="D36" s="104"/>
      <c r="E36" s="104"/>
      <c r="F36" s="104"/>
      <c r="G36" s="104"/>
      <c r="H36" s="17">
        <f>H25-งบฐานะการเงิน!H89</f>
        <v>0</v>
      </c>
      <c r="I36" s="17"/>
      <c r="J36" s="17">
        <f>J25-งบฐานะการเงิน!H90</f>
        <v>0</v>
      </c>
      <c r="K36" s="17"/>
      <c r="L36" s="17">
        <f>L25-งบฐานะการเงิน!H91</f>
        <v>0</v>
      </c>
      <c r="M36" s="17"/>
      <c r="N36" s="17">
        <f>N25-งบฐานะการเงิน!H92</f>
        <v>0</v>
      </c>
      <c r="O36" s="17"/>
      <c r="P36" s="17">
        <f>P25-งบฐานะการเงิน!H94</f>
        <v>0</v>
      </c>
      <c r="Q36" s="17"/>
      <c r="R36" s="17">
        <f>'[1]Statements of Changes '!N24-งบฐานะการเงิน!H95</f>
        <v>0</v>
      </c>
      <c r="S36" s="17"/>
      <c r="T36" s="17">
        <f>T25-งบฐานะการเงิน!H97</f>
        <v>0</v>
      </c>
      <c r="U36" s="17"/>
      <c r="V36" s="17">
        <f>V25-งบฐานะการเงิน!H98</f>
        <v>0</v>
      </c>
    </row>
    <row r="37" spans="1:23" s="105" customFormat="1" ht="14.1" customHeight="1" x14ac:dyDescent="0.5">
      <c r="A37" s="104"/>
      <c r="B37" s="104"/>
      <c r="C37" s="104"/>
      <c r="D37" s="104"/>
      <c r="E37" s="104"/>
      <c r="F37" s="104"/>
      <c r="G37" s="10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3" s="105" customFormat="1" ht="14.1" customHeight="1" x14ac:dyDescent="0.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3" s="105" customFormat="1" ht="14.1" customHeight="1" x14ac:dyDescent="0.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3" s="105" customFormat="1" ht="14.1" customHeight="1" x14ac:dyDescent="0.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3" s="105" customFormat="1" ht="14.1" customHeight="1" x14ac:dyDescent="0.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3" s="105" customFormat="1" ht="14.1" customHeight="1" x14ac:dyDescent="0.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3" s="105" customFormat="1" ht="14.1" customHeight="1" x14ac:dyDescent="0.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3" s="105" customFormat="1" ht="14.1" customHeight="1" x14ac:dyDescent="0.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3" s="105" customFormat="1" ht="14.1" customHeight="1" x14ac:dyDescent="0.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3" s="105" customFormat="1" ht="14.1" customHeight="1" x14ac:dyDescent="0.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3" s="105" customFormat="1" ht="14.1" customHeight="1" x14ac:dyDescent="0.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3" s="105" customFormat="1" ht="14.1" customHeight="1" x14ac:dyDescent="0.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</row>
    <row r="49" spans="1:22" s="105" customFormat="1" ht="14.1" customHeight="1" x14ac:dyDescent="0.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</row>
    <row r="50" spans="1:22" s="105" customFormat="1" ht="14.1" customHeight="1" x14ac:dyDescent="0.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</row>
    <row r="51" spans="1:22" s="105" customFormat="1" ht="14.1" customHeight="1" x14ac:dyDescent="0.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s="105" customFormat="1" ht="14.1" customHeight="1" x14ac:dyDescent="0.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</row>
    <row r="53" spans="1:22" s="105" customFormat="1" ht="14.1" customHeight="1" x14ac:dyDescent="0.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s="105" customFormat="1" ht="14.1" customHeight="1" x14ac:dyDescent="0.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</row>
    <row r="55" spans="1:22" s="105" customFormat="1" ht="14.1" customHeight="1" x14ac:dyDescent="0.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</row>
    <row r="56" spans="1:22" s="105" customFormat="1" ht="14.1" customHeight="1" x14ac:dyDescent="0.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</row>
    <row r="78" spans="23:23" s="15" customFormat="1" ht="24" customHeight="1" x14ac:dyDescent="0.5">
      <c r="W78" s="14"/>
    </row>
  </sheetData>
  <mergeCells count="8">
    <mergeCell ref="E14:F14"/>
    <mergeCell ref="H8:V8"/>
    <mergeCell ref="H9:V9"/>
    <mergeCell ref="A3:V3"/>
    <mergeCell ref="A4:V4"/>
    <mergeCell ref="A5:V5"/>
    <mergeCell ref="A6:V6"/>
    <mergeCell ref="P11:R11"/>
  </mergeCells>
  <printOptions horizontalCentered="1"/>
  <pageMargins left="0.59055118110236227" right="0.59055118110236227" top="0.9055118110236221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dimension ref="A1:T83"/>
  <sheetViews>
    <sheetView view="pageBreakPreview" zoomScale="145" zoomScaleNormal="100" zoomScaleSheetLayoutView="145" workbookViewId="0">
      <selection activeCell="N14" sqref="N14"/>
    </sheetView>
  </sheetViews>
  <sheetFormatPr defaultColWidth="9.140625" defaultRowHeight="24" customHeight="1" x14ac:dyDescent="0.5"/>
  <cols>
    <col min="1" max="3" width="1.5703125" style="15" customWidth="1"/>
    <col min="4" max="4" width="29.28515625" style="15" customWidth="1"/>
    <col min="5" max="5" width="4.5703125" style="15" customWidth="1"/>
    <col min="6" max="6" width="3.140625" style="15" customWidth="1"/>
    <col min="7" max="7" width="1.140625" style="15" customWidth="1"/>
    <col min="8" max="8" width="14.85546875" style="15" customWidth="1"/>
    <col min="9" max="9" width="0.85546875" style="15" customWidth="1"/>
    <col min="10" max="10" width="1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4.42578125" style="15" customWidth="1"/>
    <col min="15" max="15" width="0.85546875" style="15" customWidth="1"/>
    <col min="16" max="16" width="15.7109375" style="15" customWidth="1"/>
    <col min="17" max="17" width="0.85546875" style="15" customWidth="1"/>
    <col min="18" max="18" width="15" style="15" customWidth="1"/>
    <col min="19" max="19" width="14.85546875" style="14" customWidth="1"/>
    <col min="20" max="16384" width="9.140625" style="14"/>
  </cols>
  <sheetData>
    <row r="1" spans="1:20" ht="21.95" customHeight="1" x14ac:dyDescent="0.5">
      <c r="Q1" s="54" t="s">
        <v>75</v>
      </c>
    </row>
    <row r="2" spans="1:20" ht="21.95" customHeight="1" x14ac:dyDescent="0.5">
      <c r="Q2" s="54" t="s">
        <v>76</v>
      </c>
    </row>
    <row r="3" spans="1:20" ht="21.95" customHeight="1" x14ac:dyDescent="0.5">
      <c r="A3" s="206" t="s">
        <v>51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20" s="106" customFormat="1" ht="21.95" customHeight="1" x14ac:dyDescent="0.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20" s="106" customFormat="1" ht="21.95" customHeight="1" x14ac:dyDescent="0.5">
      <c r="A5" s="200" t="s">
        <v>92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20" s="60" customFormat="1" ht="21.95" customHeight="1" x14ac:dyDescent="0.5">
      <c r="A6" s="200" t="s">
        <v>177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107"/>
      <c r="T6" s="107"/>
    </row>
    <row r="7" spans="1:20" ht="3" customHeight="1" x14ac:dyDescent="0.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9"/>
      <c r="T7" s="109"/>
    </row>
    <row r="8" spans="1:20" s="117" customFormat="1" ht="12.95" customHeight="1" x14ac:dyDescent="0.5">
      <c r="A8" s="114"/>
      <c r="B8" s="114"/>
      <c r="C8" s="114"/>
      <c r="D8" s="114"/>
      <c r="E8" s="114"/>
      <c r="F8" s="114"/>
      <c r="G8" s="115"/>
      <c r="H8" s="204" t="s">
        <v>98</v>
      </c>
      <c r="I8" s="204"/>
      <c r="J8" s="204"/>
      <c r="K8" s="204"/>
      <c r="L8" s="204"/>
      <c r="M8" s="204"/>
      <c r="N8" s="204"/>
      <c r="O8" s="204"/>
      <c r="P8" s="204"/>
      <c r="Q8" s="204"/>
      <c r="R8" s="204"/>
    </row>
    <row r="9" spans="1:20" s="117" customFormat="1" ht="12.95" customHeight="1" x14ac:dyDescent="0.5">
      <c r="A9" s="114"/>
      <c r="B9" s="114"/>
      <c r="C9" s="114"/>
      <c r="D9" s="114"/>
      <c r="E9" s="114"/>
      <c r="F9" s="114"/>
      <c r="G9" s="114"/>
      <c r="H9" s="205" t="s">
        <v>57</v>
      </c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20" s="117" customFormat="1" ht="12.95" customHeight="1" x14ac:dyDescent="0.5">
      <c r="A10" s="114"/>
      <c r="B10" s="114"/>
      <c r="C10" s="114"/>
      <c r="D10" s="114"/>
      <c r="E10" s="114"/>
      <c r="F10" s="114"/>
      <c r="G10" s="114"/>
      <c r="H10" s="115"/>
      <c r="I10" s="115"/>
      <c r="J10" s="115"/>
      <c r="K10" s="115"/>
      <c r="L10" s="115"/>
      <c r="M10" s="115"/>
      <c r="N10" s="115"/>
      <c r="O10" s="115"/>
      <c r="P10" s="115" t="s">
        <v>140</v>
      </c>
      <c r="Q10" s="115"/>
      <c r="R10" s="115"/>
    </row>
    <row r="11" spans="1:20" s="117" customFormat="1" ht="12.95" customHeight="1" x14ac:dyDescent="0.5">
      <c r="A11" s="118"/>
      <c r="B11" s="118"/>
      <c r="C11" s="118"/>
      <c r="D11" s="118"/>
      <c r="E11" s="115"/>
      <c r="F11" s="119"/>
      <c r="G11" s="118"/>
      <c r="H11" s="115"/>
      <c r="I11" s="115"/>
      <c r="J11" s="115"/>
      <c r="K11" s="115"/>
      <c r="L11" s="204" t="s">
        <v>45</v>
      </c>
      <c r="M11" s="204"/>
      <c r="N11" s="204"/>
      <c r="O11" s="115"/>
      <c r="P11" s="116" t="s">
        <v>65</v>
      </c>
      <c r="Q11" s="115"/>
      <c r="R11" s="115"/>
    </row>
    <row r="12" spans="1:20" s="117" customFormat="1" ht="12.95" customHeight="1" x14ac:dyDescent="0.5">
      <c r="A12" s="118"/>
      <c r="B12" s="118"/>
      <c r="C12" s="118"/>
      <c r="D12" s="118"/>
      <c r="G12" s="118"/>
      <c r="H12" s="115" t="s">
        <v>41</v>
      </c>
      <c r="I12" s="115"/>
      <c r="J12" s="115" t="s">
        <v>42</v>
      </c>
      <c r="K12" s="115"/>
      <c r="L12" s="115" t="s">
        <v>39</v>
      </c>
      <c r="M12" s="118"/>
      <c r="N12" s="115"/>
      <c r="O12" s="115"/>
      <c r="P12" s="115" t="s">
        <v>144</v>
      </c>
      <c r="Q12" s="115"/>
      <c r="R12" s="115" t="s">
        <v>71</v>
      </c>
    </row>
    <row r="13" spans="1:20" s="117" customFormat="1" ht="12.95" customHeight="1" x14ac:dyDescent="0.5">
      <c r="A13" s="114"/>
      <c r="B13" s="114"/>
      <c r="C13" s="114"/>
      <c r="D13" s="114"/>
      <c r="E13" s="203" t="s">
        <v>0</v>
      </c>
      <c r="F13" s="203"/>
      <c r="G13" s="115"/>
      <c r="H13" s="116" t="s">
        <v>7</v>
      </c>
      <c r="I13" s="115"/>
      <c r="J13" s="116" t="s">
        <v>43</v>
      </c>
      <c r="K13" s="115"/>
      <c r="L13" s="116" t="s">
        <v>40</v>
      </c>
      <c r="M13" s="115"/>
      <c r="N13" s="116" t="s">
        <v>34</v>
      </c>
      <c r="O13" s="115"/>
      <c r="P13" s="116" t="s">
        <v>139</v>
      </c>
      <c r="Q13" s="115"/>
      <c r="R13" s="116" t="s">
        <v>72</v>
      </c>
    </row>
    <row r="14" spans="1:20" s="117" customFormat="1" ht="12.95" customHeight="1" x14ac:dyDescent="0.5">
      <c r="A14" s="114" t="s">
        <v>201</v>
      </c>
      <c r="B14" s="114"/>
      <c r="C14" s="114"/>
      <c r="D14" s="114"/>
      <c r="E14" s="120"/>
      <c r="F14" s="120"/>
      <c r="G14" s="114"/>
      <c r="H14" s="113">
        <v>670000000</v>
      </c>
      <c r="I14" s="113"/>
      <c r="J14" s="113">
        <v>906205723</v>
      </c>
      <c r="K14" s="113"/>
      <c r="L14" s="113">
        <v>60519487</v>
      </c>
      <c r="M14" s="113"/>
      <c r="N14" s="121">
        <v>557738183</v>
      </c>
      <c r="O14" s="121"/>
      <c r="P14" s="121">
        <v>105717</v>
      </c>
      <c r="Q14" s="122"/>
      <c r="R14" s="123">
        <v>2194569110</v>
      </c>
      <c r="S14" s="124"/>
      <c r="T14" s="125"/>
    </row>
    <row r="15" spans="1:20" s="117" customFormat="1" ht="12.95" customHeight="1" x14ac:dyDescent="0.5">
      <c r="B15" s="117" t="s">
        <v>195</v>
      </c>
      <c r="C15" s="114"/>
      <c r="D15" s="114"/>
      <c r="E15" s="120"/>
      <c r="F15" s="120"/>
      <c r="G15" s="114"/>
      <c r="H15" s="113"/>
      <c r="I15" s="113"/>
      <c r="J15" s="113"/>
      <c r="K15" s="113"/>
      <c r="L15" s="113"/>
      <c r="M15" s="113"/>
      <c r="N15" s="121"/>
      <c r="O15" s="121"/>
      <c r="P15" s="121"/>
      <c r="Q15" s="122"/>
      <c r="R15" s="123"/>
      <c r="S15" s="124"/>
      <c r="T15" s="125"/>
    </row>
    <row r="16" spans="1:20" s="117" customFormat="1" ht="12.95" customHeight="1" x14ac:dyDescent="0.5">
      <c r="A16" s="114"/>
      <c r="B16" s="114"/>
      <c r="C16" s="114" t="s">
        <v>194</v>
      </c>
      <c r="D16" s="126"/>
      <c r="E16" s="127">
        <v>3.4</v>
      </c>
      <c r="F16" s="120"/>
      <c r="G16" s="114"/>
      <c r="H16" s="160">
        <v>0</v>
      </c>
      <c r="I16" s="161"/>
      <c r="J16" s="160">
        <v>0</v>
      </c>
      <c r="K16" s="161"/>
      <c r="L16" s="160">
        <v>0</v>
      </c>
      <c r="M16" s="113"/>
      <c r="N16" s="163">
        <v>-9757280</v>
      </c>
      <c r="O16" s="121"/>
      <c r="P16" s="158">
        <v>0</v>
      </c>
      <c r="Q16" s="122"/>
      <c r="R16" s="163">
        <v>-9757280</v>
      </c>
      <c r="S16" s="124"/>
      <c r="T16" s="125"/>
    </row>
    <row r="17" spans="1:20" s="117" customFormat="1" ht="12.95" customHeight="1" x14ac:dyDescent="0.5">
      <c r="A17" s="114" t="s">
        <v>196</v>
      </c>
      <c r="B17" s="114"/>
      <c r="C17" s="114"/>
      <c r="D17" s="114"/>
      <c r="E17" s="120"/>
      <c r="F17" s="120"/>
      <c r="G17" s="114"/>
      <c r="H17" s="113">
        <f>SUM(H14:H16)</f>
        <v>670000000</v>
      </c>
      <c r="I17" s="113"/>
      <c r="J17" s="113">
        <f>SUM(J14:J16)</f>
        <v>906205723</v>
      </c>
      <c r="K17" s="113"/>
      <c r="L17" s="113">
        <f>SUM(L14:L16)</f>
        <v>60519487</v>
      </c>
      <c r="M17" s="113"/>
      <c r="N17" s="121">
        <v>547980903</v>
      </c>
      <c r="O17" s="121"/>
      <c r="P17" s="113">
        <f>SUM(P14:P16)</f>
        <v>105717</v>
      </c>
      <c r="Q17" s="122"/>
      <c r="R17" s="123">
        <f>SUM(R14:R16)</f>
        <v>2184811830</v>
      </c>
      <c r="S17" s="124">
        <f>+R17-งบฐานะการเงิน!N98</f>
        <v>0</v>
      </c>
      <c r="T17" s="125"/>
    </row>
    <row r="18" spans="1:20" s="117" customFormat="1" ht="12.95" customHeight="1" x14ac:dyDescent="0.5">
      <c r="A18" s="114" t="s">
        <v>183</v>
      </c>
      <c r="B18" s="114"/>
      <c r="C18" s="114"/>
      <c r="D18" s="114"/>
      <c r="E18" s="128">
        <v>21</v>
      </c>
      <c r="F18" s="120"/>
      <c r="G18" s="114"/>
      <c r="H18" s="129">
        <v>0</v>
      </c>
      <c r="I18" s="113"/>
      <c r="J18" s="129">
        <v>0</v>
      </c>
      <c r="K18" s="113"/>
      <c r="L18" s="113">
        <v>6480513</v>
      </c>
      <c r="M18" s="113"/>
      <c r="N18" s="130">
        <v>-6480513</v>
      </c>
      <c r="O18" s="121"/>
      <c r="P18" s="121">
        <v>0</v>
      </c>
      <c r="Q18" s="122"/>
      <c r="R18" s="123">
        <v>0</v>
      </c>
      <c r="S18" s="124"/>
      <c r="T18" s="125"/>
    </row>
    <row r="19" spans="1:20" s="117" customFormat="1" ht="12.95" customHeight="1" x14ac:dyDescent="0.5">
      <c r="A19" s="114" t="s">
        <v>184</v>
      </c>
      <c r="B19" s="114"/>
      <c r="C19" s="114"/>
      <c r="D19" s="114"/>
      <c r="E19" s="128">
        <v>22</v>
      </c>
      <c r="F19" s="120"/>
      <c r="G19" s="114"/>
      <c r="H19" s="129">
        <v>0</v>
      </c>
      <c r="I19" s="113"/>
      <c r="J19" s="129">
        <v>0</v>
      </c>
      <c r="K19" s="113"/>
      <c r="L19" s="129">
        <v>0</v>
      </c>
      <c r="M19" s="113"/>
      <c r="N19" s="130">
        <v>-67000000</v>
      </c>
      <c r="O19" s="121"/>
      <c r="P19" s="121">
        <v>0</v>
      </c>
      <c r="Q19" s="122"/>
      <c r="R19" s="131">
        <v>-67000000</v>
      </c>
      <c r="S19" s="124"/>
      <c r="T19" s="125"/>
    </row>
    <row r="20" spans="1:20" s="117" customFormat="1" ht="12.95" customHeight="1" x14ac:dyDescent="0.5">
      <c r="A20" s="114" t="s">
        <v>87</v>
      </c>
      <c r="B20" s="114"/>
      <c r="C20" s="114"/>
      <c r="D20" s="114"/>
      <c r="E20" s="128"/>
      <c r="F20" s="120"/>
      <c r="G20" s="114"/>
      <c r="H20" s="129">
        <v>0</v>
      </c>
      <c r="I20" s="129"/>
      <c r="J20" s="129">
        <v>0</v>
      </c>
      <c r="K20" s="113"/>
      <c r="L20" s="129">
        <v>0</v>
      </c>
      <c r="M20" s="113"/>
      <c r="N20" s="130">
        <v>31372037</v>
      </c>
      <c r="O20" s="130"/>
      <c r="P20" s="129">
        <v>0</v>
      </c>
      <c r="Q20" s="122"/>
      <c r="R20" s="123">
        <v>31372037</v>
      </c>
      <c r="S20" s="124">
        <f>+R20-'งบกำไรขาดทุนเบ็ดเสร็จ 6 เดือน'!L30</f>
        <v>0</v>
      </c>
      <c r="T20" s="125"/>
    </row>
    <row r="21" spans="1:20" s="117" customFormat="1" ht="12.95" customHeight="1" x14ac:dyDescent="0.5">
      <c r="A21" s="114" t="s">
        <v>86</v>
      </c>
      <c r="B21" s="114"/>
      <c r="C21" s="114"/>
      <c r="D21" s="114"/>
      <c r="E21" s="128"/>
      <c r="F21" s="132"/>
      <c r="G21" s="114"/>
      <c r="H21" s="113"/>
      <c r="I21" s="113"/>
      <c r="J21" s="113"/>
      <c r="K21" s="113"/>
      <c r="L21" s="113"/>
      <c r="M21" s="113"/>
      <c r="N21" s="113"/>
      <c r="O21" s="113"/>
      <c r="P21" s="113"/>
      <c r="Q21" s="133"/>
      <c r="R21" s="123"/>
    </row>
    <row r="22" spans="1:20" s="117" customFormat="1" ht="12.95" customHeight="1" x14ac:dyDescent="0.5">
      <c r="A22" s="114"/>
      <c r="B22" s="114" t="s">
        <v>143</v>
      </c>
      <c r="C22" s="114"/>
      <c r="D22" s="114"/>
      <c r="E22" s="128"/>
      <c r="F22" s="134"/>
      <c r="G22" s="114"/>
      <c r="H22" s="129">
        <v>0</v>
      </c>
      <c r="I22" s="134"/>
      <c r="J22" s="129">
        <v>0</v>
      </c>
      <c r="K22" s="129"/>
      <c r="L22" s="129">
        <v>0</v>
      </c>
      <c r="N22" s="129">
        <v>0</v>
      </c>
      <c r="O22" s="135"/>
      <c r="P22" s="136">
        <v>286706</v>
      </c>
      <c r="Q22" s="133"/>
      <c r="R22" s="131">
        <v>286706</v>
      </c>
      <c r="S22" s="124">
        <f>+R22-'งบกำไรขาดทุนเบ็ดเสร็จ 6 เดือน'!L35</f>
        <v>0</v>
      </c>
      <c r="T22" s="137"/>
    </row>
    <row r="23" spans="1:20" s="117" customFormat="1" ht="12.95" customHeight="1" x14ac:dyDescent="0.5">
      <c r="A23" s="114" t="s">
        <v>142</v>
      </c>
      <c r="B23" s="114"/>
      <c r="C23" s="114"/>
      <c r="D23" s="114"/>
      <c r="E23" s="128"/>
      <c r="F23" s="134"/>
      <c r="G23" s="114"/>
      <c r="H23" s="138">
        <v>0</v>
      </c>
      <c r="I23" s="134"/>
      <c r="J23" s="138">
        <v>0</v>
      </c>
      <c r="K23" s="129"/>
      <c r="L23" s="138">
        <v>0</v>
      </c>
      <c r="M23" s="134"/>
      <c r="N23" s="139">
        <v>31372037</v>
      </c>
      <c r="O23" s="129"/>
      <c r="P23" s="130">
        <v>286706</v>
      </c>
      <c r="Q23" s="113"/>
      <c r="R23" s="139">
        <v>31658743</v>
      </c>
      <c r="S23" s="124">
        <f>+R23-'งบกำไรขาดทุนเบ็ดเสร็จ 6 เดือน'!L36</f>
        <v>0</v>
      </c>
      <c r="T23" s="140"/>
    </row>
    <row r="24" spans="1:20" s="117" customFormat="1" ht="12.95" customHeight="1" thickBot="1" x14ac:dyDescent="0.55000000000000004">
      <c r="A24" s="114" t="s">
        <v>178</v>
      </c>
      <c r="B24" s="114"/>
      <c r="C24" s="114"/>
      <c r="D24" s="114"/>
      <c r="E24" s="128"/>
      <c r="F24" s="134"/>
      <c r="G24" s="114"/>
      <c r="H24" s="141">
        <v>670000000</v>
      </c>
      <c r="I24" s="134"/>
      <c r="J24" s="141">
        <v>906205723</v>
      </c>
      <c r="K24" s="129"/>
      <c r="L24" s="141">
        <v>67000000</v>
      </c>
      <c r="M24" s="134"/>
      <c r="N24" s="141">
        <v>505872427</v>
      </c>
      <c r="O24" s="135"/>
      <c r="P24" s="142">
        <v>392423</v>
      </c>
      <c r="Q24" s="113"/>
      <c r="R24" s="141">
        <v>2149470573</v>
      </c>
      <c r="S24" s="124">
        <f>R24-งบฐานะการเงิน!L98</f>
        <v>0</v>
      </c>
      <c r="T24" s="137"/>
    </row>
    <row r="25" spans="1:20" s="117" customFormat="1" ht="12.95" customHeight="1" thickTop="1" x14ac:dyDescent="0.5">
      <c r="A25" s="114"/>
      <c r="B25" s="114"/>
      <c r="C25" s="114"/>
      <c r="D25" s="114"/>
      <c r="E25" s="128"/>
      <c r="F25" s="134"/>
      <c r="G25" s="114"/>
      <c r="H25" s="129"/>
      <c r="I25" s="134"/>
      <c r="J25" s="129"/>
      <c r="K25" s="129"/>
      <c r="L25" s="129"/>
      <c r="M25" s="134"/>
      <c r="N25" s="121"/>
      <c r="O25" s="121"/>
      <c r="P25" s="129"/>
      <c r="Q25" s="113"/>
      <c r="R25" s="123"/>
      <c r="S25" s="124"/>
      <c r="T25" s="137"/>
    </row>
    <row r="26" spans="1:20" s="117" customFormat="1" ht="12.95" customHeight="1" x14ac:dyDescent="0.5">
      <c r="A26" s="114" t="s">
        <v>88</v>
      </c>
      <c r="B26" s="114"/>
      <c r="C26" s="114"/>
      <c r="D26" s="114"/>
      <c r="E26" s="128"/>
      <c r="F26" s="120"/>
      <c r="G26" s="114"/>
      <c r="H26" s="113">
        <v>670000000</v>
      </c>
      <c r="I26" s="113"/>
      <c r="J26" s="113">
        <v>906205723</v>
      </c>
      <c r="K26" s="113"/>
      <c r="L26" s="113">
        <v>58182373</v>
      </c>
      <c r="M26" s="113"/>
      <c r="N26" s="121">
        <v>407696652</v>
      </c>
      <c r="O26" s="121"/>
      <c r="P26" s="121">
        <v>1094074</v>
      </c>
      <c r="Q26" s="122"/>
      <c r="R26" s="123">
        <v>2043178822</v>
      </c>
      <c r="S26" s="113"/>
      <c r="T26" s="125"/>
    </row>
    <row r="27" spans="1:20" s="117" customFormat="1" ht="12.95" customHeight="1" x14ac:dyDescent="0.5">
      <c r="A27" s="114" t="s">
        <v>183</v>
      </c>
      <c r="B27" s="114"/>
      <c r="C27" s="114"/>
      <c r="D27" s="114"/>
      <c r="E27" s="128"/>
      <c r="F27" s="120"/>
      <c r="G27" s="114"/>
      <c r="H27" s="129">
        <v>0</v>
      </c>
      <c r="I27" s="113"/>
      <c r="J27" s="129">
        <v>0</v>
      </c>
      <c r="K27" s="113"/>
      <c r="L27" s="113">
        <v>662114</v>
      </c>
      <c r="M27" s="113"/>
      <c r="N27" s="143">
        <v>-662114</v>
      </c>
      <c r="O27" s="121"/>
      <c r="P27" s="129">
        <v>0</v>
      </c>
      <c r="Q27" s="122"/>
      <c r="R27" s="123">
        <v>0</v>
      </c>
      <c r="S27" s="113"/>
      <c r="T27" s="125"/>
    </row>
    <row r="28" spans="1:20" s="117" customFormat="1" ht="12.95" customHeight="1" x14ac:dyDescent="0.5">
      <c r="A28" s="114" t="s">
        <v>184</v>
      </c>
      <c r="B28" s="114"/>
      <c r="C28" s="114"/>
      <c r="D28" s="114"/>
      <c r="E28" s="128"/>
      <c r="F28" s="120"/>
      <c r="G28" s="114"/>
      <c r="H28" s="129">
        <v>0</v>
      </c>
      <c r="I28" s="113"/>
      <c r="J28" s="129">
        <v>0</v>
      </c>
      <c r="K28" s="113"/>
      <c r="L28" s="129">
        <v>0</v>
      </c>
      <c r="M28" s="113"/>
      <c r="N28" s="143">
        <v>-54270000</v>
      </c>
      <c r="O28" s="121"/>
      <c r="P28" s="129">
        <v>0</v>
      </c>
      <c r="Q28" s="122"/>
      <c r="R28" s="143">
        <v>-54270000</v>
      </c>
      <c r="S28" s="113"/>
      <c r="T28" s="125"/>
    </row>
    <row r="29" spans="1:20" s="117" customFormat="1" ht="12.95" customHeight="1" x14ac:dyDescent="0.5">
      <c r="A29" s="114" t="s">
        <v>87</v>
      </c>
      <c r="B29" s="114"/>
      <c r="C29" s="114"/>
      <c r="D29" s="114"/>
      <c r="E29" s="128"/>
      <c r="F29" s="120"/>
      <c r="G29" s="114"/>
      <c r="H29" s="129">
        <v>0</v>
      </c>
      <c r="I29" s="129"/>
      <c r="J29" s="129">
        <v>0</v>
      </c>
      <c r="K29" s="113"/>
      <c r="L29" s="129">
        <v>0</v>
      </c>
      <c r="M29" s="113"/>
      <c r="N29" s="130">
        <v>126832287</v>
      </c>
      <c r="O29" s="130"/>
      <c r="P29" s="129">
        <v>0</v>
      </c>
      <c r="Q29" s="122"/>
      <c r="R29" s="131">
        <v>126832287</v>
      </c>
      <c r="S29" s="113"/>
      <c r="T29" s="125"/>
    </row>
    <row r="30" spans="1:20" s="117" customFormat="1" ht="12.95" customHeight="1" x14ac:dyDescent="0.5">
      <c r="A30" s="114" t="s">
        <v>86</v>
      </c>
      <c r="B30" s="114"/>
      <c r="C30" s="114"/>
      <c r="D30" s="114"/>
      <c r="E30" s="128"/>
      <c r="F30" s="132"/>
      <c r="G30" s="114"/>
      <c r="H30" s="113"/>
      <c r="I30" s="113"/>
      <c r="J30" s="113"/>
      <c r="K30" s="113"/>
      <c r="L30" s="113"/>
      <c r="M30" s="113"/>
      <c r="N30" s="113"/>
      <c r="O30" s="113"/>
      <c r="P30" s="113"/>
      <c r="Q30" s="133"/>
      <c r="R30" s="123"/>
    </row>
    <row r="31" spans="1:20" s="117" customFormat="1" ht="12.95" customHeight="1" x14ac:dyDescent="0.5">
      <c r="A31" s="114"/>
      <c r="B31" s="114" t="s">
        <v>143</v>
      </c>
      <c r="C31" s="114"/>
      <c r="D31" s="114"/>
      <c r="E31" s="128"/>
      <c r="F31" s="134"/>
      <c r="G31" s="114"/>
      <c r="H31" s="129">
        <v>0</v>
      </c>
      <c r="I31" s="134"/>
      <c r="J31" s="129">
        <v>0</v>
      </c>
      <c r="K31" s="129"/>
      <c r="L31" s="129">
        <v>0</v>
      </c>
      <c r="M31" s="134"/>
      <c r="N31" s="129">
        <v>0</v>
      </c>
      <c r="O31" s="122"/>
      <c r="P31" s="136">
        <v>-2696115</v>
      </c>
      <c r="Q31" s="131"/>
      <c r="R31" s="131">
        <v>-2696115</v>
      </c>
      <c r="S31" s="124"/>
      <c r="T31" s="137"/>
    </row>
    <row r="32" spans="1:20" s="117" customFormat="1" ht="12.95" customHeight="1" x14ac:dyDescent="0.5">
      <c r="A32" s="114" t="s">
        <v>142</v>
      </c>
      <c r="B32" s="114"/>
      <c r="C32" s="114"/>
      <c r="D32" s="114"/>
      <c r="E32" s="128"/>
      <c r="F32" s="134"/>
      <c r="G32" s="114"/>
      <c r="H32" s="138">
        <v>0</v>
      </c>
      <c r="I32" s="134"/>
      <c r="J32" s="138">
        <v>0</v>
      </c>
      <c r="K32" s="129"/>
      <c r="L32" s="138">
        <v>0</v>
      </c>
      <c r="M32" s="134"/>
      <c r="N32" s="144">
        <v>126832287</v>
      </c>
      <c r="O32" s="129"/>
      <c r="P32" s="130">
        <v>-2696115</v>
      </c>
      <c r="Q32" s="113"/>
      <c r="R32" s="139">
        <v>124136172</v>
      </c>
      <c r="S32" s="124"/>
      <c r="T32" s="137"/>
    </row>
    <row r="33" spans="1:20" s="117" customFormat="1" ht="12.95" customHeight="1" thickBot="1" x14ac:dyDescent="0.55000000000000004">
      <c r="A33" s="114" t="s">
        <v>182</v>
      </c>
      <c r="B33" s="114"/>
      <c r="C33" s="114"/>
      <c r="D33" s="114"/>
      <c r="E33" s="134"/>
      <c r="F33" s="134"/>
      <c r="G33" s="114"/>
      <c r="H33" s="141">
        <v>670000000</v>
      </c>
      <c r="I33" s="134"/>
      <c r="J33" s="141">
        <v>906205723</v>
      </c>
      <c r="K33" s="129"/>
      <c r="L33" s="141">
        <v>58844487</v>
      </c>
      <c r="M33" s="134"/>
      <c r="N33" s="141">
        <v>479596825</v>
      </c>
      <c r="O33" s="135"/>
      <c r="P33" s="142">
        <v>-1602041</v>
      </c>
      <c r="Q33" s="113"/>
      <c r="R33" s="141">
        <v>2113044994</v>
      </c>
      <c r="S33" s="124"/>
      <c r="T33" s="137"/>
    </row>
    <row r="34" spans="1:20" s="13" customFormat="1" ht="10.5" customHeight="1" thickTop="1" x14ac:dyDescent="0.5">
      <c r="A34" s="19"/>
      <c r="B34" s="19"/>
      <c r="C34" s="19"/>
      <c r="D34" s="19"/>
      <c r="E34" s="26"/>
      <c r="F34" s="26"/>
      <c r="G34" s="19"/>
      <c r="H34" s="25"/>
      <c r="I34" s="26"/>
      <c r="J34" s="25"/>
      <c r="K34" s="25"/>
      <c r="L34" s="25"/>
      <c r="M34" s="26"/>
      <c r="N34" s="24"/>
      <c r="O34" s="24"/>
      <c r="P34" s="24"/>
      <c r="Q34" s="20"/>
      <c r="R34" s="21"/>
      <c r="S34" s="22"/>
      <c r="T34" s="110"/>
    </row>
    <row r="35" spans="1:20" ht="17.100000000000001" customHeight="1" x14ac:dyDescent="0.5">
      <c r="E35" s="27"/>
      <c r="F35" s="27"/>
      <c r="H35" s="22">
        <f>H24-งบฐานะการเงิน!L89</f>
        <v>0</v>
      </c>
      <c r="I35" s="22"/>
      <c r="J35" s="22">
        <f>J24-งบฐานะการเงิน!L90</f>
        <v>0</v>
      </c>
      <c r="K35" s="22"/>
      <c r="L35" s="22">
        <f>L24-งบฐานะการเงิน!L94</f>
        <v>0</v>
      </c>
      <c r="M35" s="22"/>
      <c r="N35" s="22">
        <f>N24-งบฐานะการเงิน!L95</f>
        <v>0</v>
      </c>
      <c r="O35" s="22"/>
      <c r="P35" s="22">
        <f>P24-งบฐานะการเงิน!L97</f>
        <v>0</v>
      </c>
      <c r="Q35" s="22"/>
      <c r="R35" s="22">
        <f>R24-งบฐานะการเงิน!L98</f>
        <v>0</v>
      </c>
    </row>
    <row r="36" spans="1:20" ht="17.100000000000001" customHeight="1" x14ac:dyDescent="0.5">
      <c r="N36" s="101"/>
      <c r="O36" s="101"/>
      <c r="P36" s="101"/>
      <c r="Q36" s="111"/>
      <c r="R36" s="112"/>
    </row>
    <row r="37" spans="1:20" ht="24" customHeight="1" x14ac:dyDescent="0.5">
      <c r="Q37" s="113"/>
    </row>
    <row r="38" spans="1:20" ht="24" customHeight="1" x14ac:dyDescent="0.5">
      <c r="Q38" s="113"/>
    </row>
    <row r="83" spans="17:17" ht="24" customHeight="1" x14ac:dyDescent="0.5">
      <c r="Q83" s="15">
        <v>1145324</v>
      </c>
    </row>
  </sheetData>
  <mergeCells count="8">
    <mergeCell ref="L11:N11"/>
    <mergeCell ref="E13:F13"/>
    <mergeCell ref="A3:R3"/>
    <mergeCell ref="A4:R4"/>
    <mergeCell ref="A5:R5"/>
    <mergeCell ref="A6:R6"/>
    <mergeCell ref="H8:R8"/>
    <mergeCell ref="H9:R9"/>
  </mergeCells>
  <pageMargins left="0.98425196850393704" right="0.78740157480314965" top="0.9055118110236221" bottom="0.59055118110236227" header="0.51181102362204722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dimension ref="A1:S98"/>
  <sheetViews>
    <sheetView view="pageBreakPreview" zoomScale="115" zoomScaleNormal="106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19" customWidth="1"/>
    <col min="2" max="3" width="1.42578125" style="23" customWidth="1"/>
    <col min="4" max="4" width="1.42578125" style="19" customWidth="1"/>
    <col min="5" max="5" width="46.85546875" style="16" customWidth="1"/>
    <col min="6" max="6" width="11.5703125" style="16" customWidth="1"/>
    <col min="7" max="7" width="0.85546875" style="16" customWidth="1"/>
    <col min="8" max="8" width="11.5703125" style="16" customWidth="1"/>
    <col min="9" max="9" width="0.85546875" style="16" customWidth="1"/>
    <col min="10" max="10" width="11.5703125" style="16" customWidth="1"/>
    <col min="11" max="11" width="0.85546875" style="16" customWidth="1"/>
    <col min="12" max="12" width="11.5703125" style="16" customWidth="1"/>
    <col min="13" max="15" width="9.140625" style="16" hidden="1" customWidth="1"/>
    <col min="16" max="16" width="9.140625" style="16"/>
    <col min="17" max="17" width="13.140625" style="16" customWidth="1"/>
    <col min="18" max="18" width="9.140625" style="16"/>
    <col min="19" max="19" width="12.42578125" style="16" customWidth="1"/>
    <col min="20" max="16384" width="9.140625" style="16"/>
  </cols>
  <sheetData>
    <row r="1" spans="1:15" ht="21.95" customHeight="1" x14ac:dyDescent="0.5">
      <c r="L1" s="54" t="s">
        <v>75</v>
      </c>
    </row>
    <row r="2" spans="1:15" ht="21.95" customHeight="1" x14ac:dyDescent="0.5">
      <c r="L2" s="54" t="s">
        <v>76</v>
      </c>
    </row>
    <row r="3" spans="1:15" s="55" customFormat="1" ht="21.95" customHeight="1" x14ac:dyDescent="0.5">
      <c r="A3" s="206" t="s">
        <v>95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5" s="55" customFormat="1" ht="21.95" customHeight="1" x14ac:dyDescent="0.5">
      <c r="A4" s="200" t="s">
        <v>96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s="55" customFormat="1" ht="21.95" customHeight="1" x14ac:dyDescent="0.5">
      <c r="A5" s="200" t="s">
        <v>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5" s="55" customFormat="1" ht="21.95" customHeight="1" x14ac:dyDescent="0.5">
      <c r="A6" s="200" t="s">
        <v>177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</row>
    <row r="7" spans="1:15" s="15" customFormat="1" ht="20.100000000000001" customHeight="1" x14ac:dyDescent="0.5">
      <c r="B7" s="164"/>
      <c r="C7" s="164"/>
      <c r="F7" s="208" t="s">
        <v>98</v>
      </c>
      <c r="G7" s="208"/>
      <c r="H7" s="208"/>
      <c r="I7" s="208"/>
      <c r="J7" s="208"/>
      <c r="K7" s="208"/>
      <c r="L7" s="208"/>
    </row>
    <row r="8" spans="1:15" s="15" customFormat="1" ht="20.100000000000001" customHeight="1" x14ac:dyDescent="0.5">
      <c r="B8" s="164"/>
      <c r="C8" s="164"/>
      <c r="F8" s="192" t="s">
        <v>69</v>
      </c>
      <c r="G8" s="192"/>
      <c r="H8" s="192"/>
      <c r="I8" s="31"/>
      <c r="J8" s="192" t="s">
        <v>50</v>
      </c>
      <c r="K8" s="192"/>
      <c r="L8" s="192"/>
    </row>
    <row r="9" spans="1:15" s="164" customFormat="1" ht="20.100000000000001" customHeight="1" x14ac:dyDescent="0.5">
      <c r="F9" s="165">
        <v>2568</v>
      </c>
      <c r="G9" s="166"/>
      <c r="H9" s="165">
        <v>2567</v>
      </c>
      <c r="I9" s="166"/>
      <c r="J9" s="165">
        <v>2568</v>
      </c>
      <c r="K9" s="166"/>
      <c r="L9" s="165">
        <v>2567</v>
      </c>
    </row>
    <row r="10" spans="1:15" s="15" customFormat="1" ht="20.100000000000001" customHeight="1" x14ac:dyDescent="0.5">
      <c r="A10" s="15" t="s">
        <v>9</v>
      </c>
      <c r="B10" s="164"/>
      <c r="C10" s="164"/>
      <c r="F10" s="186"/>
      <c r="G10" s="187"/>
      <c r="H10" s="186"/>
      <c r="I10" s="187"/>
      <c r="J10" s="186"/>
      <c r="K10" s="187"/>
      <c r="L10" s="186"/>
    </row>
    <row r="11" spans="1:15" s="15" customFormat="1" ht="20.100000000000001" customHeight="1" x14ac:dyDescent="0.5">
      <c r="B11" s="170" t="s">
        <v>81</v>
      </c>
      <c r="C11" s="170"/>
      <c r="F11" s="168">
        <v>31372037</v>
      </c>
      <c r="G11" s="168"/>
      <c r="H11" s="96">
        <v>126832287</v>
      </c>
      <c r="I11" s="168"/>
      <c r="J11" s="168">
        <v>31372037</v>
      </c>
      <c r="K11" s="168"/>
      <c r="L11" s="96">
        <v>126832287</v>
      </c>
    </row>
    <row r="12" spans="1:15" s="15" customFormat="1" ht="20.100000000000001" customHeight="1" x14ac:dyDescent="0.5">
      <c r="B12" s="170" t="s">
        <v>62</v>
      </c>
      <c r="C12" s="170"/>
      <c r="F12" s="168"/>
      <c r="G12" s="168"/>
      <c r="H12" s="168"/>
      <c r="I12" s="168"/>
      <c r="J12" s="168"/>
      <c r="K12" s="168"/>
      <c r="L12" s="168"/>
    </row>
    <row r="13" spans="1:15" s="15" customFormat="1" ht="20.100000000000001" customHeight="1" x14ac:dyDescent="0.5">
      <c r="B13" s="164"/>
      <c r="C13" s="15" t="s">
        <v>60</v>
      </c>
      <c r="F13" s="168"/>
      <c r="G13" s="168"/>
      <c r="H13" s="168"/>
      <c r="I13" s="168"/>
      <c r="J13" s="168"/>
      <c r="K13" s="168"/>
      <c r="L13" s="168"/>
    </row>
    <row r="14" spans="1:15" s="15" customFormat="1" ht="20.100000000000001" customHeight="1" x14ac:dyDescent="0.5">
      <c r="B14" s="164"/>
      <c r="C14" s="164"/>
      <c r="D14" s="15" t="s">
        <v>171</v>
      </c>
      <c r="F14" s="168">
        <v>2239970</v>
      </c>
      <c r="G14" s="168"/>
      <c r="H14" s="181">
        <v>-493635</v>
      </c>
      <c r="I14" s="168"/>
      <c r="J14" s="168">
        <v>-157354</v>
      </c>
      <c r="K14" s="168"/>
      <c r="L14" s="181">
        <v>-14908</v>
      </c>
    </row>
    <row r="15" spans="1:15" s="15" customFormat="1" ht="20.100000000000001" customHeight="1" x14ac:dyDescent="0.5">
      <c r="B15" s="164"/>
      <c r="C15" s="164"/>
      <c r="D15" s="15" t="s">
        <v>172</v>
      </c>
      <c r="F15" s="168">
        <v>-2364785</v>
      </c>
      <c r="G15" s="180"/>
      <c r="H15" s="96">
        <v>4399228</v>
      </c>
      <c r="I15" s="180"/>
      <c r="J15" s="168">
        <v>468822</v>
      </c>
      <c r="K15" s="180"/>
      <c r="L15" s="96">
        <v>1817252</v>
      </c>
    </row>
    <row r="16" spans="1:15" s="15" customFormat="1" ht="20.100000000000001" customHeight="1" x14ac:dyDescent="0.5">
      <c r="B16" s="164"/>
      <c r="C16" s="164"/>
      <c r="D16" s="15" t="s">
        <v>166</v>
      </c>
      <c r="F16" s="168">
        <v>-1994169</v>
      </c>
      <c r="G16" s="180"/>
      <c r="H16" s="183">
        <v>0</v>
      </c>
      <c r="I16" s="180"/>
      <c r="J16" s="168">
        <v>-1994169</v>
      </c>
      <c r="K16" s="180"/>
      <c r="L16" s="96">
        <v>0</v>
      </c>
    </row>
    <row r="17" spans="2:19" s="15" customFormat="1" ht="20.100000000000001" customHeight="1" x14ac:dyDescent="0.5">
      <c r="B17" s="164"/>
      <c r="C17" s="164"/>
      <c r="D17" s="15" t="s">
        <v>203</v>
      </c>
      <c r="F17" s="168">
        <v>4211329</v>
      </c>
      <c r="G17" s="180"/>
      <c r="H17" s="183">
        <v>0</v>
      </c>
      <c r="I17" s="180"/>
      <c r="J17" s="168">
        <v>3096619</v>
      </c>
      <c r="K17" s="180"/>
      <c r="L17" s="183">
        <v>0</v>
      </c>
    </row>
    <row r="18" spans="2:19" s="15" customFormat="1" ht="20.100000000000001" customHeight="1" x14ac:dyDescent="0.5">
      <c r="B18" s="164"/>
      <c r="C18" s="164"/>
      <c r="D18" s="15" t="s">
        <v>145</v>
      </c>
      <c r="F18" s="168">
        <v>84061013</v>
      </c>
      <c r="G18" s="180"/>
      <c r="H18" s="168">
        <v>46392511</v>
      </c>
      <c r="I18" s="180"/>
      <c r="J18" s="168">
        <v>44878089</v>
      </c>
      <c r="K18" s="180"/>
      <c r="L18" s="168">
        <f>[2]CF!$H$15+[2]CF!$H$16</f>
        <v>18759237</v>
      </c>
    </row>
    <row r="19" spans="2:19" s="15" customFormat="1" ht="20.100000000000001" customHeight="1" x14ac:dyDescent="0.5">
      <c r="B19" s="164"/>
      <c r="C19" s="164"/>
      <c r="D19" s="15" t="s">
        <v>188</v>
      </c>
      <c r="F19" s="168">
        <v>-82310</v>
      </c>
      <c r="G19" s="180"/>
      <c r="H19" s="183">
        <v>0</v>
      </c>
      <c r="I19" s="180"/>
      <c r="J19" s="168">
        <v>-82310</v>
      </c>
      <c r="K19" s="180"/>
      <c r="L19" s="96">
        <v>0</v>
      </c>
    </row>
    <row r="20" spans="2:19" s="15" customFormat="1" ht="20.100000000000001" customHeight="1" x14ac:dyDescent="0.5">
      <c r="B20" s="164"/>
      <c r="C20" s="164"/>
      <c r="D20" s="15" t="s">
        <v>146</v>
      </c>
      <c r="F20" s="168">
        <v>322973</v>
      </c>
      <c r="G20" s="180"/>
      <c r="H20" s="96">
        <v>765508</v>
      </c>
      <c r="I20" s="180"/>
      <c r="J20" s="96">
        <v>0</v>
      </c>
      <c r="K20" s="180"/>
      <c r="L20" s="96">
        <v>0</v>
      </c>
    </row>
    <row r="21" spans="2:19" s="15" customFormat="1" ht="20.100000000000001" customHeight="1" x14ac:dyDescent="0.5">
      <c r="B21" s="164"/>
      <c r="C21" s="164"/>
      <c r="D21" s="15" t="s">
        <v>202</v>
      </c>
      <c r="F21" s="168">
        <v>-667494</v>
      </c>
      <c r="G21" s="180"/>
      <c r="H21" s="96">
        <v>0</v>
      </c>
      <c r="I21" s="180"/>
      <c r="J21" s="168">
        <v>-405841</v>
      </c>
      <c r="K21" s="180"/>
      <c r="L21" s="96">
        <v>0</v>
      </c>
    </row>
    <row r="22" spans="2:19" s="15" customFormat="1" ht="20.100000000000001" customHeight="1" x14ac:dyDescent="0.5">
      <c r="B22" s="164"/>
      <c r="C22" s="164"/>
      <c r="D22" s="15" t="s">
        <v>147</v>
      </c>
      <c r="F22" s="168">
        <v>896072</v>
      </c>
      <c r="G22" s="180"/>
      <c r="H22" s="96">
        <v>746000</v>
      </c>
      <c r="I22" s="180"/>
      <c r="J22" s="168">
        <v>374886</v>
      </c>
      <c r="K22" s="180"/>
      <c r="L22" s="96">
        <v>431135</v>
      </c>
    </row>
    <row r="23" spans="2:19" s="15" customFormat="1" ht="20.100000000000001" customHeight="1" x14ac:dyDescent="0.5">
      <c r="B23" s="164"/>
      <c r="C23" s="164"/>
      <c r="D23" s="15" t="s">
        <v>148</v>
      </c>
      <c r="F23" s="168"/>
      <c r="G23" s="180"/>
      <c r="H23" s="181"/>
      <c r="I23" s="180"/>
      <c r="J23" s="188"/>
      <c r="K23" s="180"/>
      <c r="L23" s="181"/>
    </row>
    <row r="24" spans="2:19" s="15" customFormat="1" ht="20.100000000000001" customHeight="1" x14ac:dyDescent="0.5">
      <c r="B24" s="164"/>
      <c r="C24" s="164"/>
      <c r="E24" s="15" t="s">
        <v>113</v>
      </c>
      <c r="F24" s="168">
        <v>-725409</v>
      </c>
      <c r="G24" s="180"/>
      <c r="H24" s="181">
        <v>-725409</v>
      </c>
      <c r="I24" s="180"/>
      <c r="J24" s="168">
        <v>-22251</v>
      </c>
      <c r="K24" s="180"/>
      <c r="L24" s="181">
        <v>-22250</v>
      </c>
    </row>
    <row r="25" spans="2:19" s="15" customFormat="1" ht="20.100000000000001" customHeight="1" x14ac:dyDescent="0.5">
      <c r="B25" s="164"/>
      <c r="C25" s="164"/>
      <c r="D25" s="15" t="s">
        <v>173</v>
      </c>
      <c r="F25" s="168">
        <v>1434605</v>
      </c>
      <c r="G25" s="180"/>
      <c r="H25" s="96">
        <v>840626</v>
      </c>
      <c r="I25" s="180"/>
      <c r="J25" s="168">
        <v>946575</v>
      </c>
      <c r="K25" s="180"/>
      <c r="L25" s="96">
        <v>708853</v>
      </c>
    </row>
    <row r="26" spans="2:19" s="15" customFormat="1" ht="20.100000000000001" customHeight="1" x14ac:dyDescent="0.5">
      <c r="B26" s="164"/>
      <c r="C26" s="164"/>
      <c r="D26" s="15" t="s">
        <v>46</v>
      </c>
      <c r="F26" s="168">
        <v>-283765</v>
      </c>
      <c r="G26" s="180"/>
      <c r="H26" s="181">
        <v>-863042</v>
      </c>
      <c r="I26" s="180"/>
      <c r="J26" s="168">
        <v>-1961899</v>
      </c>
      <c r="K26" s="180"/>
      <c r="L26" s="181">
        <v>-2018407</v>
      </c>
      <c r="S26" s="15" t="s">
        <v>48</v>
      </c>
    </row>
    <row r="27" spans="2:19" s="15" customFormat="1" ht="20.100000000000001" customHeight="1" x14ac:dyDescent="0.5">
      <c r="B27" s="164"/>
      <c r="C27" s="164"/>
      <c r="D27" s="15" t="s">
        <v>149</v>
      </c>
      <c r="F27" s="96">
        <v>0</v>
      </c>
      <c r="G27" s="101"/>
      <c r="H27" s="96">
        <v>0</v>
      </c>
      <c r="I27" s="168"/>
      <c r="J27" s="168">
        <v>-30861520</v>
      </c>
      <c r="K27" s="168"/>
      <c r="L27" s="181">
        <v>-63387434</v>
      </c>
    </row>
    <row r="28" spans="2:19" s="15" customFormat="1" ht="20.100000000000001" customHeight="1" x14ac:dyDescent="0.5">
      <c r="B28" s="164"/>
      <c r="C28" s="164"/>
      <c r="D28" s="15" t="s">
        <v>68</v>
      </c>
      <c r="F28" s="168">
        <v>12775124</v>
      </c>
      <c r="G28" s="168"/>
      <c r="H28" s="96">
        <v>12727501</v>
      </c>
      <c r="I28" s="168"/>
      <c r="J28" s="168">
        <v>6647634</v>
      </c>
      <c r="K28" s="168"/>
      <c r="L28" s="96">
        <v>4798132</v>
      </c>
    </row>
    <row r="29" spans="2:19" s="15" customFormat="1" ht="20.100000000000001" customHeight="1" x14ac:dyDescent="0.5">
      <c r="B29" s="164"/>
      <c r="C29" s="164"/>
      <c r="D29" s="15" t="s">
        <v>191</v>
      </c>
      <c r="F29" s="176">
        <v>1406624</v>
      </c>
      <c r="G29" s="168"/>
      <c r="H29" s="177">
        <v>7887245</v>
      </c>
      <c r="I29" s="168"/>
      <c r="J29" s="176">
        <v>-29438</v>
      </c>
      <c r="K29" s="168"/>
      <c r="L29" s="177">
        <v>5857326</v>
      </c>
    </row>
    <row r="30" spans="2:19" s="15" customFormat="1" ht="20.100000000000001" customHeight="1" x14ac:dyDescent="0.5">
      <c r="B30" s="170" t="s">
        <v>59</v>
      </c>
      <c r="C30" s="164"/>
      <c r="F30" s="168"/>
      <c r="G30" s="168"/>
      <c r="H30" s="168"/>
      <c r="I30" s="168"/>
      <c r="J30" s="168"/>
      <c r="K30" s="168"/>
      <c r="L30" s="168"/>
    </row>
    <row r="31" spans="2:19" s="15" customFormat="1" ht="20.100000000000001" customHeight="1" x14ac:dyDescent="0.5">
      <c r="B31" s="164"/>
      <c r="C31" s="15" t="s">
        <v>58</v>
      </c>
      <c r="F31" s="167">
        <f>SUM(F11:F29)</f>
        <v>132601815</v>
      </c>
      <c r="G31" s="168"/>
      <c r="H31" s="167">
        <f>SUM(H11:H29)</f>
        <v>198508820</v>
      </c>
      <c r="I31" s="168"/>
      <c r="J31" s="167">
        <f>SUM(J11:J29)</f>
        <v>52269880</v>
      </c>
      <c r="K31" s="168"/>
      <c r="L31" s="167">
        <f>SUM(L11:L29)</f>
        <v>93761223</v>
      </c>
    </row>
    <row r="32" spans="2:19" s="15" customFormat="1" ht="20.100000000000001" customHeight="1" x14ac:dyDescent="0.5">
      <c r="B32" s="170" t="s">
        <v>47</v>
      </c>
      <c r="C32" s="164"/>
      <c r="F32" s="168"/>
      <c r="G32" s="168"/>
      <c r="H32" s="168"/>
      <c r="I32" s="168"/>
      <c r="J32" s="168"/>
      <c r="K32" s="168"/>
      <c r="L32" s="168"/>
    </row>
    <row r="33" spans="1:15" s="15" customFormat="1" ht="20.100000000000001" customHeight="1" x14ac:dyDescent="0.5">
      <c r="B33" s="164"/>
      <c r="C33" s="164"/>
      <c r="D33" s="15" t="s">
        <v>84</v>
      </c>
      <c r="F33" s="168">
        <v>44305402</v>
      </c>
      <c r="G33" s="168"/>
      <c r="H33" s="168">
        <v>-42526343</v>
      </c>
      <c r="I33" s="168"/>
      <c r="J33" s="168">
        <v>7274649</v>
      </c>
      <c r="K33" s="168"/>
      <c r="L33" s="168">
        <v>-15570752</v>
      </c>
    </row>
    <row r="34" spans="1:15" s="15" customFormat="1" ht="20.100000000000001" customHeight="1" x14ac:dyDescent="0.5">
      <c r="B34" s="164"/>
      <c r="C34" s="164"/>
      <c r="D34" s="15" t="s">
        <v>63</v>
      </c>
      <c r="F34" s="168">
        <v>-86766259</v>
      </c>
      <c r="G34" s="168"/>
      <c r="H34" s="168">
        <v>-151711725</v>
      </c>
      <c r="I34" s="168"/>
      <c r="J34" s="168">
        <v>-95946045</v>
      </c>
      <c r="K34" s="168"/>
      <c r="L34" s="168">
        <v>-74246665</v>
      </c>
    </row>
    <row r="35" spans="1:15" s="15" customFormat="1" ht="20.100000000000001" customHeight="1" x14ac:dyDescent="0.5">
      <c r="B35" s="164"/>
      <c r="C35" s="164"/>
      <c r="D35" s="15" t="s">
        <v>101</v>
      </c>
      <c r="F35" s="168">
        <v>6740371</v>
      </c>
      <c r="G35" s="168"/>
      <c r="H35" s="168">
        <v>-1445315</v>
      </c>
      <c r="I35" s="168"/>
      <c r="J35" s="168">
        <v>-1001696</v>
      </c>
      <c r="K35" s="168"/>
      <c r="L35" s="168">
        <v>-934470</v>
      </c>
    </row>
    <row r="36" spans="1:15" s="15" customFormat="1" ht="20.100000000000001" customHeight="1" x14ac:dyDescent="0.5">
      <c r="B36" s="164"/>
      <c r="C36" s="164"/>
      <c r="D36" s="184" t="s">
        <v>10</v>
      </c>
      <c r="F36" s="168">
        <v>280800</v>
      </c>
      <c r="G36" s="168"/>
      <c r="H36" s="168">
        <v>-280800</v>
      </c>
      <c r="I36" s="168"/>
      <c r="J36" s="168">
        <v>280800</v>
      </c>
      <c r="K36" s="168"/>
      <c r="L36" s="168">
        <v>-280800</v>
      </c>
    </row>
    <row r="37" spans="1:15" ht="20.100000000000001" customHeight="1" x14ac:dyDescent="0.5">
      <c r="B37" s="56"/>
      <c r="E37" s="19"/>
      <c r="F37" s="57"/>
      <c r="G37" s="57"/>
      <c r="H37" s="57"/>
      <c r="I37" s="57"/>
      <c r="J37" s="57"/>
      <c r="K37" s="57"/>
      <c r="L37" s="57"/>
    </row>
    <row r="38" spans="1:15" ht="15.75" customHeight="1" x14ac:dyDescent="0.5">
      <c r="B38" s="56"/>
      <c r="E38" s="19"/>
      <c r="F38" s="57"/>
      <c r="G38" s="57"/>
      <c r="H38" s="57"/>
      <c r="I38" s="57"/>
      <c r="J38" s="57"/>
      <c r="K38" s="57"/>
      <c r="L38" s="57"/>
    </row>
    <row r="39" spans="1:15" ht="21.95" customHeight="1" x14ac:dyDescent="0.5">
      <c r="L39" s="54" t="s">
        <v>75</v>
      </c>
    </row>
    <row r="40" spans="1:15" ht="21.95" customHeight="1" x14ac:dyDescent="0.5">
      <c r="L40" s="54" t="s">
        <v>76</v>
      </c>
    </row>
    <row r="41" spans="1:15" s="55" customFormat="1" ht="21.95" customHeight="1" x14ac:dyDescent="0.5">
      <c r="A41" s="206" t="s">
        <v>185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1:15" s="55" customFormat="1" ht="21.95" customHeight="1" x14ac:dyDescent="0.5">
      <c r="A42" s="200" t="s">
        <v>96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</row>
    <row r="43" spans="1:15" s="55" customFormat="1" ht="21.95" customHeight="1" x14ac:dyDescent="0.5">
      <c r="A43" s="200" t="s">
        <v>11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</row>
    <row r="44" spans="1:15" s="55" customFormat="1" ht="21.95" customHeight="1" x14ac:dyDescent="0.5">
      <c r="A44" s="200" t="s">
        <v>177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</row>
    <row r="45" spans="1:15" s="15" customFormat="1" ht="18.600000000000001" customHeight="1" x14ac:dyDescent="0.5">
      <c r="B45" s="164"/>
      <c r="C45" s="164"/>
      <c r="F45" s="208" t="s">
        <v>98</v>
      </c>
      <c r="G45" s="208"/>
      <c r="H45" s="208"/>
      <c r="I45" s="208"/>
      <c r="J45" s="208"/>
      <c r="K45" s="208"/>
      <c r="L45" s="208"/>
    </row>
    <row r="46" spans="1:15" s="15" customFormat="1" ht="18.600000000000001" customHeight="1" x14ac:dyDescent="0.5">
      <c r="B46" s="164"/>
      <c r="C46" s="164"/>
      <c r="F46" s="192" t="s">
        <v>69</v>
      </c>
      <c r="G46" s="192"/>
      <c r="H46" s="192"/>
      <c r="I46" s="31"/>
      <c r="J46" s="192" t="s">
        <v>50</v>
      </c>
      <c r="K46" s="192"/>
      <c r="L46" s="192"/>
    </row>
    <row r="47" spans="1:15" s="164" customFormat="1" ht="18.600000000000001" customHeight="1" x14ac:dyDescent="0.5">
      <c r="F47" s="165">
        <v>2568</v>
      </c>
      <c r="G47" s="166"/>
      <c r="H47" s="165">
        <v>2567</v>
      </c>
      <c r="I47" s="166"/>
      <c r="J47" s="165">
        <v>2568</v>
      </c>
      <c r="K47" s="166"/>
      <c r="L47" s="165">
        <v>2567</v>
      </c>
    </row>
    <row r="48" spans="1:15" s="15" customFormat="1" ht="18.600000000000001" customHeight="1" x14ac:dyDescent="0.5">
      <c r="B48" s="170" t="s">
        <v>12</v>
      </c>
      <c r="C48" s="164"/>
      <c r="F48" s="168"/>
      <c r="G48" s="168"/>
      <c r="H48" s="168"/>
      <c r="I48" s="168"/>
      <c r="J48" s="168"/>
      <c r="K48" s="168"/>
      <c r="L48" s="168"/>
    </row>
    <row r="49" spans="1:16" s="15" customFormat="1" ht="18.600000000000001" customHeight="1" x14ac:dyDescent="0.5">
      <c r="B49" s="164"/>
      <c r="C49" s="164"/>
      <c r="D49" s="15" t="s">
        <v>85</v>
      </c>
      <c r="F49" s="168">
        <v>3954351</v>
      </c>
      <c r="G49" s="168"/>
      <c r="H49" s="168">
        <v>24666356</v>
      </c>
      <c r="I49" s="168"/>
      <c r="J49" s="168">
        <v>6317651</v>
      </c>
      <c r="K49" s="168"/>
      <c r="L49" s="168">
        <v>13397694</v>
      </c>
    </row>
    <row r="50" spans="1:16" s="15" customFormat="1" ht="18.600000000000001" customHeight="1" x14ac:dyDescent="0.5">
      <c r="B50" s="164"/>
      <c r="C50" s="164"/>
      <c r="D50" s="15" t="s">
        <v>108</v>
      </c>
      <c r="F50" s="176">
        <v>12156</v>
      </c>
      <c r="G50" s="168"/>
      <c r="H50" s="176">
        <v>522511</v>
      </c>
      <c r="I50" s="168"/>
      <c r="J50" s="176">
        <v>4464</v>
      </c>
      <c r="K50" s="168"/>
      <c r="L50" s="177">
        <v>191334</v>
      </c>
    </row>
    <row r="51" spans="1:16" s="15" customFormat="1" ht="18.600000000000001" customHeight="1" x14ac:dyDescent="0.5">
      <c r="B51" s="170" t="s">
        <v>150</v>
      </c>
      <c r="C51" s="164"/>
      <c r="F51" s="168">
        <f>SUM(F31:F50)-F47</f>
        <v>101128636</v>
      </c>
      <c r="G51" s="168"/>
      <c r="H51" s="168">
        <v>27733504</v>
      </c>
      <c r="I51" s="168"/>
      <c r="J51" s="168">
        <f>SUM(J31:J50)-J47</f>
        <v>-30800297</v>
      </c>
      <c r="K51" s="168"/>
      <c r="L51" s="168">
        <f>SUM(L31:L50)-L47</f>
        <v>16317564</v>
      </c>
      <c r="P51" s="15">
        <v>94289034</v>
      </c>
    </row>
    <row r="52" spans="1:16" s="15" customFormat="1" ht="18.600000000000001" customHeight="1" x14ac:dyDescent="0.5">
      <c r="B52" s="170" t="s">
        <v>55</v>
      </c>
      <c r="C52" s="164"/>
      <c r="F52" s="167">
        <v>-5658857</v>
      </c>
      <c r="G52" s="168"/>
      <c r="H52" s="167">
        <v>-2474199</v>
      </c>
      <c r="I52" s="168"/>
      <c r="J52" s="167">
        <v>-3591105</v>
      </c>
      <c r="K52" s="168"/>
      <c r="L52" s="167">
        <v>-1581431</v>
      </c>
    </row>
    <row r="53" spans="1:16" s="15" customFormat="1" ht="18.600000000000001" customHeight="1" x14ac:dyDescent="0.5">
      <c r="B53" s="170" t="s">
        <v>151</v>
      </c>
      <c r="C53" s="164"/>
      <c r="F53" s="178">
        <v>-271230</v>
      </c>
      <c r="G53" s="168"/>
      <c r="H53" s="178">
        <v>-131100</v>
      </c>
      <c r="I53" s="168"/>
      <c r="J53" s="178">
        <v>-271230</v>
      </c>
      <c r="K53" s="168"/>
      <c r="L53" s="179">
        <v>-131100</v>
      </c>
    </row>
    <row r="54" spans="1:16" s="15" customFormat="1" ht="18.600000000000001" customHeight="1" x14ac:dyDescent="0.5">
      <c r="B54" s="164"/>
      <c r="C54" s="164"/>
      <c r="E54" s="15" t="s">
        <v>152</v>
      </c>
      <c r="F54" s="176">
        <f>SUM(F51,F52:F53)</f>
        <v>95198549</v>
      </c>
      <c r="G54" s="168"/>
      <c r="H54" s="176">
        <f>SUM(H51,H52:H53)</f>
        <v>25128205</v>
      </c>
      <c r="I54" s="168"/>
      <c r="J54" s="176">
        <f>SUM(J51,J52:J53)</f>
        <v>-34662632</v>
      </c>
      <c r="K54" s="168"/>
      <c r="L54" s="176">
        <f>SUM(L51,L52:L53)</f>
        <v>14605033</v>
      </c>
    </row>
    <row r="55" spans="1:16" s="15" customFormat="1" ht="18.600000000000001" customHeight="1" x14ac:dyDescent="0.5">
      <c r="A55" s="15" t="s">
        <v>13</v>
      </c>
      <c r="B55" s="164"/>
      <c r="C55" s="164"/>
      <c r="F55" s="168"/>
      <c r="G55" s="168"/>
      <c r="H55" s="168"/>
      <c r="I55" s="168"/>
      <c r="J55" s="168"/>
      <c r="K55" s="168"/>
      <c r="L55" s="180"/>
    </row>
    <row r="56" spans="1:16" s="15" customFormat="1" ht="18.600000000000001" customHeight="1" x14ac:dyDescent="0.5">
      <c r="B56" s="164"/>
      <c r="C56" s="164"/>
      <c r="D56" s="15" t="s">
        <v>153</v>
      </c>
      <c r="F56" s="101">
        <v>0</v>
      </c>
      <c r="G56" s="168"/>
      <c r="H56" s="168">
        <v>-6167</v>
      </c>
      <c r="I56" s="168"/>
      <c r="J56" s="101">
        <v>0</v>
      </c>
      <c r="K56" s="168"/>
      <c r="L56" s="168">
        <v>-6167</v>
      </c>
    </row>
    <row r="57" spans="1:16" s="15" customFormat="1" ht="18.600000000000001" customHeight="1" x14ac:dyDescent="0.5">
      <c r="B57" s="164"/>
      <c r="C57" s="164"/>
      <c r="D57" s="15" t="s">
        <v>154</v>
      </c>
      <c r="F57" s="168">
        <v>-108284777</v>
      </c>
      <c r="G57" s="168"/>
      <c r="H57" s="168">
        <v>-335350162</v>
      </c>
      <c r="I57" s="168"/>
      <c r="J57" s="168">
        <v>-54767513</v>
      </c>
      <c r="K57" s="168"/>
      <c r="L57" s="168">
        <v>-178906564</v>
      </c>
    </row>
    <row r="58" spans="1:16" s="15" customFormat="1" ht="18.600000000000001" customHeight="1" x14ac:dyDescent="0.5">
      <c r="B58" s="164"/>
      <c r="C58" s="164"/>
      <c r="D58" s="15" t="s">
        <v>155</v>
      </c>
      <c r="F58" s="168">
        <v>-7654</v>
      </c>
      <c r="G58" s="168"/>
      <c r="H58" s="168">
        <v>-461402</v>
      </c>
      <c r="I58" s="168"/>
      <c r="J58" s="168">
        <v>-7654</v>
      </c>
      <c r="K58" s="168"/>
      <c r="L58" s="168">
        <v>-225756</v>
      </c>
    </row>
    <row r="59" spans="1:16" s="15" customFormat="1" ht="18.600000000000001" customHeight="1" x14ac:dyDescent="0.5">
      <c r="B59" s="164"/>
      <c r="C59" s="164"/>
      <c r="D59" s="15" t="s">
        <v>156</v>
      </c>
      <c r="F59" s="101">
        <v>0</v>
      </c>
      <c r="G59" s="101"/>
      <c r="H59" s="101">
        <v>0</v>
      </c>
      <c r="I59" s="168"/>
      <c r="J59" s="168">
        <v>-46000000</v>
      </c>
      <c r="K59" s="168"/>
      <c r="L59" s="181">
        <v>-30000000</v>
      </c>
    </row>
    <row r="60" spans="1:16" s="15" customFormat="1" ht="18.600000000000001" customHeight="1" x14ac:dyDescent="0.5">
      <c r="B60" s="164"/>
      <c r="C60" s="164"/>
      <c r="D60" s="15" t="s">
        <v>157</v>
      </c>
      <c r="F60" s="101">
        <v>0</v>
      </c>
      <c r="G60" s="101"/>
      <c r="H60" s="101">
        <v>0</v>
      </c>
      <c r="I60" s="168"/>
      <c r="J60" s="101">
        <v>0</v>
      </c>
      <c r="K60" s="168"/>
      <c r="L60" s="168">
        <v>53399947</v>
      </c>
    </row>
    <row r="61" spans="1:16" s="15" customFormat="1" ht="18.600000000000001" customHeight="1" x14ac:dyDescent="0.5">
      <c r="B61" s="164"/>
      <c r="C61" s="164"/>
      <c r="D61" s="15" t="s">
        <v>158</v>
      </c>
      <c r="F61" s="168">
        <v>283765</v>
      </c>
      <c r="G61" s="168"/>
      <c r="H61" s="168">
        <v>863042</v>
      </c>
      <c r="I61" s="168"/>
      <c r="J61" s="168">
        <v>1875378</v>
      </c>
      <c r="K61" s="168"/>
      <c r="L61" s="168">
        <v>1935876</v>
      </c>
    </row>
    <row r="62" spans="1:16" s="15" customFormat="1" ht="18.600000000000001" customHeight="1" x14ac:dyDescent="0.5">
      <c r="B62" s="164"/>
      <c r="C62" s="164"/>
      <c r="E62" s="15" t="s">
        <v>161</v>
      </c>
      <c r="F62" s="182">
        <f>SUM(F56:F61)</f>
        <v>-108008666</v>
      </c>
      <c r="G62" s="168"/>
      <c r="H62" s="182">
        <f>SUM(H56:H61)</f>
        <v>-334954689</v>
      </c>
      <c r="I62" s="168"/>
      <c r="J62" s="182">
        <f>SUM(J56:J61)</f>
        <v>-98899789</v>
      </c>
      <c r="K62" s="168"/>
      <c r="L62" s="182">
        <f>SUM(L56:O61)</f>
        <v>-153802664</v>
      </c>
    </row>
    <row r="63" spans="1:16" s="15" customFormat="1" ht="18.600000000000001" customHeight="1" x14ac:dyDescent="0.5">
      <c r="A63" s="15" t="s">
        <v>14</v>
      </c>
      <c r="B63" s="164"/>
      <c r="C63" s="164"/>
      <c r="F63" s="167"/>
      <c r="G63" s="168"/>
      <c r="H63" s="167"/>
      <c r="I63" s="168"/>
      <c r="J63" s="167"/>
      <c r="K63" s="168"/>
      <c r="L63" s="167"/>
    </row>
    <row r="64" spans="1:16" s="15" customFormat="1" ht="18.600000000000001" customHeight="1" x14ac:dyDescent="0.5">
      <c r="B64" s="164"/>
      <c r="C64" s="164"/>
      <c r="D64" s="15" t="s">
        <v>159</v>
      </c>
      <c r="F64" s="96">
        <v>0</v>
      </c>
      <c r="G64" s="168"/>
      <c r="H64" s="96">
        <v>160000000</v>
      </c>
      <c r="I64" s="168"/>
      <c r="J64" s="96">
        <v>70000000</v>
      </c>
      <c r="K64" s="168"/>
      <c r="L64" s="96">
        <v>120000000</v>
      </c>
    </row>
    <row r="65" spans="1:17" s="15" customFormat="1" ht="18.600000000000001" customHeight="1" x14ac:dyDescent="0.5">
      <c r="B65" s="164"/>
      <c r="C65" s="164"/>
      <c r="D65" s="15" t="s">
        <v>205</v>
      </c>
      <c r="F65" s="96">
        <v>0</v>
      </c>
      <c r="G65" s="168"/>
      <c r="H65" s="96">
        <v>18000000</v>
      </c>
      <c r="I65" s="168"/>
      <c r="J65" s="96">
        <v>0</v>
      </c>
      <c r="K65" s="101"/>
      <c r="L65" s="96">
        <v>0</v>
      </c>
    </row>
    <row r="66" spans="1:17" s="15" customFormat="1" ht="18.600000000000001" customHeight="1" x14ac:dyDescent="0.5">
      <c r="B66" s="164"/>
      <c r="C66" s="164"/>
      <c r="D66" s="15" t="s">
        <v>206</v>
      </c>
      <c r="F66" s="181">
        <v>-32393358</v>
      </c>
      <c r="G66" s="168"/>
      <c r="H66" s="181">
        <v>-25893265</v>
      </c>
      <c r="I66" s="168"/>
      <c r="J66" s="183">
        <v>0</v>
      </c>
      <c r="K66" s="101"/>
      <c r="L66" s="183">
        <v>0</v>
      </c>
    </row>
    <row r="67" spans="1:17" s="15" customFormat="1" ht="18.600000000000001" customHeight="1" x14ac:dyDescent="0.5">
      <c r="B67" s="164"/>
      <c r="C67" s="164"/>
      <c r="D67" s="15" t="s">
        <v>207</v>
      </c>
      <c r="F67" s="181">
        <v>-215425</v>
      </c>
      <c r="G67" s="168"/>
      <c r="H67" s="181">
        <v>-1061368</v>
      </c>
      <c r="I67" s="168"/>
      <c r="J67" s="181">
        <v>-215425</v>
      </c>
      <c r="K67" s="168"/>
      <c r="L67" s="181">
        <v>-1061368</v>
      </c>
    </row>
    <row r="68" spans="1:17" s="15" customFormat="1" ht="18.600000000000001" customHeight="1" x14ac:dyDescent="0.5">
      <c r="B68" s="164"/>
      <c r="C68" s="164"/>
      <c r="D68" s="15" t="s">
        <v>208</v>
      </c>
      <c r="F68" s="96">
        <v>0</v>
      </c>
      <c r="G68" s="96"/>
      <c r="H68" s="96">
        <v>0</v>
      </c>
      <c r="I68" s="168"/>
      <c r="J68" s="168">
        <v>40000000</v>
      </c>
      <c r="K68" s="168"/>
      <c r="L68" s="96">
        <v>0</v>
      </c>
    </row>
    <row r="69" spans="1:17" s="15" customFormat="1" ht="18.600000000000001" customHeight="1" x14ac:dyDescent="0.5">
      <c r="B69" s="164"/>
      <c r="C69" s="164"/>
      <c r="D69" s="15" t="s">
        <v>209</v>
      </c>
      <c r="F69" s="96">
        <v>0</v>
      </c>
      <c r="G69" s="96"/>
      <c r="H69" s="96">
        <v>0</v>
      </c>
      <c r="I69" s="168"/>
      <c r="J69" s="181">
        <v>-40000000</v>
      </c>
      <c r="K69" s="168"/>
      <c r="L69" s="96">
        <v>0</v>
      </c>
    </row>
    <row r="70" spans="1:17" s="15" customFormat="1" ht="18.600000000000001" customHeight="1" x14ac:dyDescent="0.5">
      <c r="B70" s="164"/>
      <c r="C70" s="164"/>
      <c r="D70" s="15" t="s">
        <v>164</v>
      </c>
      <c r="F70" s="181">
        <v>-436984</v>
      </c>
      <c r="G70" s="168"/>
      <c r="H70" s="181">
        <v>-70590</v>
      </c>
      <c r="I70" s="168"/>
      <c r="J70" s="181">
        <v>-436984</v>
      </c>
      <c r="K70" s="168"/>
      <c r="L70" s="181">
        <v>-70590</v>
      </c>
    </row>
    <row r="71" spans="1:17" s="15" customFormat="1" ht="18" customHeight="1" x14ac:dyDescent="0.5">
      <c r="B71" s="164"/>
      <c r="C71" s="164"/>
      <c r="D71" s="184" t="s">
        <v>160</v>
      </c>
      <c r="E71" s="97"/>
      <c r="F71" s="181">
        <v>-12613526</v>
      </c>
      <c r="G71" s="168"/>
      <c r="H71" s="181">
        <v>-12468264</v>
      </c>
      <c r="I71" s="168"/>
      <c r="J71" s="181">
        <v>-6452815</v>
      </c>
      <c r="K71" s="168"/>
      <c r="L71" s="181">
        <v>-4564154</v>
      </c>
    </row>
    <row r="72" spans="1:17" s="15" customFormat="1" ht="18.600000000000001" customHeight="1" x14ac:dyDescent="0.5">
      <c r="B72" s="164"/>
      <c r="C72" s="164"/>
      <c r="D72" s="184" t="s">
        <v>179</v>
      </c>
      <c r="F72" s="181">
        <v>-67000000</v>
      </c>
      <c r="G72" s="168"/>
      <c r="H72" s="181">
        <v>-54270000</v>
      </c>
      <c r="I72" s="168"/>
      <c r="J72" s="181">
        <v>-67000000</v>
      </c>
      <c r="K72" s="168"/>
      <c r="L72" s="181">
        <v>-54270000</v>
      </c>
    </row>
    <row r="73" spans="1:17" s="15" customFormat="1" ht="18.600000000000001" customHeight="1" x14ac:dyDescent="0.5">
      <c r="B73" s="164"/>
      <c r="C73" s="164"/>
      <c r="E73" s="15" t="s">
        <v>38</v>
      </c>
      <c r="F73" s="182">
        <f>SUM(F64:F72)</f>
        <v>-112659293</v>
      </c>
      <c r="G73" s="168"/>
      <c r="H73" s="182">
        <f>SUM(H64:H72)</f>
        <v>84236513</v>
      </c>
      <c r="I73" s="168"/>
      <c r="J73" s="182">
        <f>SUM(J64:J72)</f>
        <v>-4105224</v>
      </c>
      <c r="K73" s="168"/>
      <c r="L73" s="182">
        <f>SUM(L64:L72)</f>
        <v>60033888</v>
      </c>
    </row>
    <row r="74" spans="1:17" s="15" customFormat="1" ht="18.600000000000001" customHeight="1" x14ac:dyDescent="0.5">
      <c r="A74" s="15" t="s">
        <v>15</v>
      </c>
      <c r="B74" s="164"/>
      <c r="C74" s="164"/>
      <c r="F74" s="167">
        <v>-125469410</v>
      </c>
      <c r="G74" s="168"/>
      <c r="H74" s="167">
        <f>H73+H62+H54</f>
        <v>-225589971</v>
      </c>
      <c r="I74" s="168"/>
      <c r="J74" s="167">
        <v>-137667645</v>
      </c>
      <c r="K74" s="168"/>
      <c r="L74" s="167">
        <v>-79163743</v>
      </c>
    </row>
    <row r="75" spans="1:17" s="15" customFormat="1" ht="18.600000000000001" customHeight="1" x14ac:dyDescent="0.5">
      <c r="A75" s="15" t="s">
        <v>82</v>
      </c>
      <c r="B75" s="164"/>
      <c r="C75" s="164"/>
      <c r="F75" s="178">
        <v>467765650</v>
      </c>
      <c r="G75" s="168"/>
      <c r="H75" s="96">
        <v>590475736</v>
      </c>
      <c r="I75" s="168"/>
      <c r="J75" s="178">
        <v>226856894</v>
      </c>
      <c r="K75" s="168"/>
      <c r="L75" s="96">
        <v>314413907</v>
      </c>
    </row>
    <row r="76" spans="1:17" s="15" customFormat="1" ht="18.600000000000001" customHeight="1" thickBot="1" x14ac:dyDescent="0.55000000000000004">
      <c r="A76" s="15" t="s">
        <v>83</v>
      </c>
      <c r="B76" s="164"/>
      <c r="C76" s="164"/>
      <c r="F76" s="185">
        <f>SUM(F74:F75)</f>
        <v>342296240</v>
      </c>
      <c r="G76" s="168"/>
      <c r="H76" s="185">
        <f>SUM(H74:H75)</f>
        <v>364885765</v>
      </c>
      <c r="I76" s="168"/>
      <c r="J76" s="185">
        <v>89189249</v>
      </c>
      <c r="K76" s="168"/>
      <c r="L76" s="185">
        <f>SUM(L74:L75)</f>
        <v>235250164</v>
      </c>
      <c r="P76" s="101">
        <f>+J76-งบฐานะการเงิน!L15</f>
        <v>0</v>
      </c>
      <c r="Q76" s="101">
        <f>F76-งบฐานะการเงิน!H15</f>
        <v>0</v>
      </c>
    </row>
    <row r="77" spans="1:17" ht="18.600000000000001" customHeight="1" thickTop="1" x14ac:dyDescent="0.5">
      <c r="E77" s="19"/>
      <c r="F77" s="90"/>
      <c r="G77" s="57"/>
      <c r="H77" s="90"/>
      <c r="I77" s="57"/>
      <c r="J77" s="90"/>
      <c r="K77" s="57"/>
      <c r="L77" s="90"/>
      <c r="P77" s="4"/>
      <c r="Q77" s="4"/>
    </row>
    <row r="78" spans="1:17" ht="18.600000000000001" customHeight="1" x14ac:dyDescent="0.5">
      <c r="E78" s="19"/>
      <c r="F78" s="90"/>
      <c r="G78" s="57"/>
      <c r="H78" s="90"/>
      <c r="I78" s="57"/>
      <c r="J78" s="90"/>
      <c r="K78" s="57"/>
      <c r="L78" s="90"/>
      <c r="P78" s="4"/>
      <c r="Q78" s="4"/>
    </row>
    <row r="79" spans="1:17" ht="24" customHeight="1" x14ac:dyDescent="0.5">
      <c r="L79" s="54" t="s">
        <v>75</v>
      </c>
    </row>
    <row r="80" spans="1:17" ht="24" customHeight="1" x14ac:dyDescent="0.5">
      <c r="L80" s="54" t="s">
        <v>76</v>
      </c>
    </row>
    <row r="81" spans="1:15" s="55" customFormat="1" ht="24" customHeight="1" x14ac:dyDescent="0.5">
      <c r="A81" s="206" t="s">
        <v>192</v>
      </c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</row>
    <row r="82" spans="1:15" s="55" customFormat="1" ht="24" customHeight="1" x14ac:dyDescent="0.5">
      <c r="A82" s="200" t="s">
        <v>96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</row>
    <row r="83" spans="1:15" s="55" customFormat="1" ht="24" customHeight="1" x14ac:dyDescent="0.5">
      <c r="A83" s="200" t="s">
        <v>11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</row>
    <row r="84" spans="1:15" s="55" customFormat="1" ht="24" customHeight="1" x14ac:dyDescent="0.5">
      <c r="A84" s="200" t="s">
        <v>177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</row>
    <row r="85" spans="1:15" s="15" customFormat="1" ht="21" customHeight="1" x14ac:dyDescent="0.5">
      <c r="B85" s="164"/>
      <c r="C85" s="164"/>
      <c r="F85" s="208" t="s">
        <v>98</v>
      </c>
      <c r="G85" s="208"/>
      <c r="H85" s="208"/>
      <c r="I85" s="208"/>
      <c r="J85" s="208"/>
      <c r="K85" s="208"/>
      <c r="L85" s="208"/>
    </row>
    <row r="86" spans="1:15" s="15" customFormat="1" ht="21" customHeight="1" x14ac:dyDescent="0.5">
      <c r="B86" s="164"/>
      <c r="C86" s="164"/>
      <c r="F86" s="192" t="s">
        <v>69</v>
      </c>
      <c r="G86" s="192"/>
      <c r="H86" s="192"/>
      <c r="I86" s="31"/>
      <c r="J86" s="192" t="s">
        <v>50</v>
      </c>
      <c r="K86" s="192"/>
      <c r="L86" s="192"/>
    </row>
    <row r="87" spans="1:15" s="164" customFormat="1" ht="21" customHeight="1" x14ac:dyDescent="0.5">
      <c r="F87" s="165">
        <v>2568</v>
      </c>
      <c r="G87" s="166"/>
      <c r="H87" s="165">
        <v>2567</v>
      </c>
      <c r="I87" s="166"/>
      <c r="J87" s="165">
        <v>2568</v>
      </c>
      <c r="K87" s="166"/>
      <c r="L87" s="165">
        <v>2567</v>
      </c>
    </row>
    <row r="88" spans="1:15" s="15" customFormat="1" ht="21" customHeight="1" x14ac:dyDescent="0.5">
      <c r="A88" s="15" t="s">
        <v>16</v>
      </c>
      <c r="B88" s="164"/>
      <c r="C88" s="164"/>
      <c r="F88" s="167"/>
      <c r="G88" s="168"/>
      <c r="H88" s="167"/>
      <c r="I88" s="168"/>
      <c r="J88" s="167"/>
      <c r="K88" s="168"/>
      <c r="L88" s="168"/>
    </row>
    <row r="89" spans="1:15" s="15" customFormat="1" ht="21" customHeight="1" thickBot="1" x14ac:dyDescent="0.55000000000000004">
      <c r="A89" s="169"/>
      <c r="B89" s="170" t="s">
        <v>204</v>
      </c>
      <c r="C89" s="164"/>
      <c r="F89" s="171">
        <v>6880455</v>
      </c>
      <c r="G89" s="168"/>
      <c r="H89" s="171">
        <v>28024610</v>
      </c>
      <c r="I89" s="168"/>
      <c r="J89" s="171">
        <v>574435</v>
      </c>
      <c r="K89" s="168"/>
      <c r="L89" s="171">
        <v>30488817</v>
      </c>
    </row>
    <row r="90" spans="1:15" s="164" customFormat="1" ht="20.25" thickTop="1" thickBot="1" x14ac:dyDescent="0.55000000000000004">
      <c r="A90" s="97"/>
      <c r="B90" s="97" t="s">
        <v>186</v>
      </c>
      <c r="C90" s="97"/>
      <c r="D90" s="97"/>
      <c r="E90" s="97"/>
      <c r="F90" s="172">
        <v>0</v>
      </c>
      <c r="G90" s="168"/>
      <c r="H90" s="173">
        <v>2614124</v>
      </c>
      <c r="I90" s="168"/>
      <c r="J90" s="172">
        <v>0</v>
      </c>
      <c r="K90" s="168"/>
      <c r="L90" s="173">
        <v>2614124</v>
      </c>
      <c r="M90" s="97"/>
      <c r="N90" s="97"/>
      <c r="O90" s="97"/>
    </row>
    <row r="91" spans="1:15" s="15" customFormat="1" ht="19.350000000000001" customHeight="1" thickTop="1" x14ac:dyDescent="0.5">
      <c r="A91" s="97"/>
      <c r="B91" s="97"/>
      <c r="C91" s="97"/>
      <c r="D91" s="97"/>
      <c r="E91" s="97"/>
      <c r="F91" s="174"/>
      <c r="G91" s="168"/>
      <c r="H91" s="175"/>
      <c r="I91" s="168"/>
      <c r="J91" s="168"/>
      <c r="K91" s="168"/>
      <c r="L91" s="175"/>
      <c r="M91" s="97"/>
      <c r="N91" s="97"/>
      <c r="O91" s="97"/>
    </row>
    <row r="92" spans="1:15" ht="19.350000000000001" customHeight="1" x14ac:dyDescent="0.5">
      <c r="A92" s="58"/>
      <c r="B92" s="58"/>
      <c r="C92" s="58"/>
      <c r="D92" s="58"/>
      <c r="E92" s="58"/>
      <c r="F92" s="59"/>
      <c r="G92" s="59"/>
      <c r="H92" s="59"/>
      <c r="I92" s="59"/>
      <c r="J92" s="88"/>
      <c r="K92" s="59"/>
      <c r="L92" s="59"/>
      <c r="M92" s="58"/>
      <c r="N92" s="58"/>
      <c r="O92" s="58"/>
    </row>
    <row r="93" spans="1:15" ht="19.350000000000001" customHeight="1" x14ac:dyDescent="0.5">
      <c r="A93" s="58"/>
      <c r="B93" s="58"/>
      <c r="C93" s="58"/>
      <c r="D93" s="58"/>
      <c r="E93" s="58"/>
      <c r="F93" s="59"/>
      <c r="G93" s="59"/>
      <c r="H93" s="59"/>
      <c r="I93" s="59"/>
      <c r="J93" s="59"/>
      <c r="K93" s="59"/>
      <c r="L93" s="59"/>
      <c r="M93" s="58"/>
      <c r="N93" s="58"/>
      <c r="O93" s="58"/>
    </row>
    <row r="94" spans="1:15" ht="19.350000000000001" customHeight="1" x14ac:dyDescent="0.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</row>
    <row r="95" spans="1:15" ht="19.350000000000001" customHeight="1" x14ac:dyDescent="0.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</row>
    <row r="96" spans="1:15" ht="24" customHeight="1" x14ac:dyDescent="0.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</row>
    <row r="97" spans="1:15" ht="24" customHeight="1" x14ac:dyDescent="0.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</row>
    <row r="98" spans="1:15" ht="24" customHeight="1" x14ac:dyDescent="0.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</row>
  </sheetData>
  <mergeCells count="21">
    <mergeCell ref="F86:H86"/>
    <mergeCell ref="J86:L86"/>
    <mergeCell ref="A81:L81"/>
    <mergeCell ref="A82:O82"/>
    <mergeCell ref="A83:L83"/>
    <mergeCell ref="A84:L84"/>
    <mergeCell ref="F85:L85"/>
    <mergeCell ref="F46:H46"/>
    <mergeCell ref="J46:L46"/>
    <mergeCell ref="A3:L3"/>
    <mergeCell ref="A4:O4"/>
    <mergeCell ref="A5:L5"/>
    <mergeCell ref="A6:L6"/>
    <mergeCell ref="F7:L7"/>
    <mergeCell ref="F8:H8"/>
    <mergeCell ref="J8:L8"/>
    <mergeCell ref="A41:L41"/>
    <mergeCell ref="A42:O42"/>
    <mergeCell ref="A43:L43"/>
    <mergeCell ref="A44:L44"/>
    <mergeCell ref="F45:L45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F54 H54 J54 L5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2025-08-14T10:46:13Z</cp:lastPrinted>
  <dcterms:created xsi:type="dcterms:W3CDTF">2006-05-04T02:44:01Z</dcterms:created>
  <dcterms:modified xsi:type="dcterms:W3CDTF">2025-08-14T10:51:23Z</dcterms:modified>
</cp:coreProperties>
</file>