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Z:\(13) QUARTER 2 (25-68)\RPTH (1658477)\"/>
    </mc:Choice>
  </mc:AlternateContent>
  <xr:revisionPtr revIDLastSave="0" documentId="13_ncr:1_{6FD234C0-1C4D-40CA-AD6A-343F1165B61C}" xr6:coauthVersionLast="47" xr6:coauthVersionMax="47" xr10:uidLastSave="{00000000-0000-0000-0000-000000000000}"/>
  <bookViews>
    <workbookView xWindow="-108" yWindow="-108" windowWidth="23256" windowHeight="12456" tabRatio="584" activeTab="7" xr2:uid="{00000000-000D-0000-FFFF-FFFF00000000}"/>
  </bookViews>
  <sheets>
    <sheet name="BS" sheetId="1" r:id="rId1"/>
    <sheet name="LI" sheetId="2" r:id="rId2"/>
    <sheet name="PL (3M)" sheetId="3" r:id="rId3"/>
    <sheet name="PL (6M)" sheetId="15" r:id="rId4"/>
    <sheet name="CH (Conso)" sheetId="7" r:id="rId5"/>
    <sheet name="CH (Separate)" sheetId="8" r:id="rId6"/>
    <sheet name="CF1" sheetId="12" r:id="rId7"/>
    <sheet name="CF2" sheetId="13" r:id="rId8"/>
  </sheets>
  <definedNames>
    <definedName name="_?">#REF!</definedName>
    <definedName name="_??????">#REF!</definedName>
    <definedName name="__?">#REF!</definedName>
    <definedName name="__??????">#REF!</definedName>
    <definedName name="___?">#REF!</definedName>
    <definedName name="___??????">#REF!</definedName>
    <definedName name="____?">#REF!</definedName>
    <definedName name="____??????">#REF!</definedName>
    <definedName name="_____?">#REF!</definedName>
    <definedName name="_____??????">#REF!</definedName>
    <definedName name="______?">#REF!</definedName>
    <definedName name="______??????">#REF!</definedName>
    <definedName name="_______?">#REF!</definedName>
    <definedName name="_______??????">#REF!</definedName>
    <definedName name="________?">#REF!</definedName>
    <definedName name="________??????">#REF!</definedName>
    <definedName name="__________?">#REF!</definedName>
    <definedName name="__________??????">#REF!</definedName>
    <definedName name="___________?">#REF!</definedName>
    <definedName name="___________??????">#REF!</definedName>
    <definedName name="____________?">#REF!</definedName>
    <definedName name="____________??????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WS2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WS2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WS2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WS2">#REF!</definedName>
    <definedName name="_______________________DAT1">#REF!</definedName>
    <definedName name="_______________________DAT10">#REF!</definedName>
    <definedName name="_______________________DAT2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WS2">#REF!</definedName>
    <definedName name="______________________DAT1">#REF!</definedName>
    <definedName name="______________________DAT10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_rbl1">#REF!</definedName>
    <definedName name="______________________RBL2">#REF!</definedName>
    <definedName name="______________________WS2">#REF!</definedName>
    <definedName name="_____________________DAT1">#REF!</definedName>
    <definedName name="_____________________DAT10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RO1">#REF!</definedName>
    <definedName name="_____________________rbl1">#REF!</definedName>
    <definedName name="_____________________RBL2">#REF!</definedName>
    <definedName name="_____________________WS2">#REF!</definedName>
    <definedName name="____________________DAT1">#REF!</definedName>
    <definedName name="____________________DAT10">#REF!</definedName>
    <definedName name="____________________DAT12">#REF!</definedName>
    <definedName name="____________________DAT13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_rbl1">#REF!</definedName>
    <definedName name="____________________RBL2">#REF!</definedName>
    <definedName name="____________________WS2">#REF!</definedName>
    <definedName name="___________________DAT1">#REF!</definedName>
    <definedName name="___________________DAT10">#REF!</definedName>
    <definedName name="___________________DAT12">#REF!</definedName>
    <definedName name="___________________DAT13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_rbl1">#REF!</definedName>
    <definedName name="___________________RBL2">#REF!</definedName>
    <definedName name="___________________WS2">#REF!</definedName>
    <definedName name="__________________DAT1">#REF!</definedName>
    <definedName name="__________________DAT10">#REF!</definedName>
    <definedName name="__________________DAT12">#REF!</definedName>
    <definedName name="__________________DAT13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_rbl1">#REF!</definedName>
    <definedName name="__________________RBL2">#REF!</definedName>
    <definedName name="__________________WS2">#REF!</definedName>
    <definedName name="_________________DAT1">#REF!</definedName>
    <definedName name="_________________DAT10">#REF!</definedName>
    <definedName name="_________________DAT12">#REF!</definedName>
    <definedName name="_________________DAT13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_rbl1">#REF!</definedName>
    <definedName name="_________________RBL2">#REF!</definedName>
    <definedName name="_________________WS2">#REF!</definedName>
    <definedName name="________________DAT1">#REF!</definedName>
    <definedName name="________________DAT10">#REF!</definedName>
    <definedName name="________________DAT12">#REF!</definedName>
    <definedName name="________________DAT13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_rbl1">#REF!</definedName>
    <definedName name="________________RBL2">#REF!</definedName>
    <definedName name="________________WS2">#REF!</definedName>
    <definedName name="_______________DAT1">#REF!</definedName>
    <definedName name="_______________DAT10">#REF!</definedName>
    <definedName name="_______________DAT12">#REF!</definedName>
    <definedName name="_______________DAT13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_rbl1">#REF!</definedName>
    <definedName name="_______________RBL2">#REF!</definedName>
    <definedName name="_______________WS2">#REF!</definedName>
    <definedName name="______________DAT1">#REF!</definedName>
    <definedName name="______________DAT10">#REF!</definedName>
    <definedName name="______________DAT12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_rbl1">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S2">#REF!</definedName>
    <definedName name="_____________DAT1">#REF!</definedName>
    <definedName name="_____________DAT10">#REF!</definedName>
    <definedName name="_____________DAT12">#REF!</definedName>
    <definedName name="_____________DAT13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_rbl1">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S2">#REF!</definedName>
    <definedName name="____________DAT1">#REF!</definedName>
    <definedName name="____________DAT10">#REF!</definedName>
    <definedName name="____________DAT12">#REF!</definedName>
    <definedName name="____________DAT13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_rbl1">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S2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_rbl1">#REF!</definedName>
    <definedName name="___________RBL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S2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rbl1">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S2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#REF!</definedName>
    <definedName name="_________RBL2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S2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S2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_rbl1">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S2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_rbl1">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S2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_rbl1">#REF!</definedName>
    <definedName name="_____RBL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S2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g1">#REF!</definedName>
    <definedName name="____h1">#REF!</definedName>
    <definedName name="____k1">#REF!</definedName>
    <definedName name="____lit1">#REF!</definedName>
    <definedName name="____lit2">#REF!</definedName>
    <definedName name="____PRO1">#REF!</definedName>
    <definedName name="____rbl1">#REF!</definedName>
    <definedName name="____RBL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s1">#REF!</definedName>
    <definedName name="____Us2">#REF!</definedName>
    <definedName name="____WP2007">#REF!</definedName>
    <definedName name="____WS2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g1">#REF!</definedName>
    <definedName name="___h1">#REF!</definedName>
    <definedName name="___k1">#REF!</definedName>
    <definedName name="___PL1">#REF!</definedName>
    <definedName name="___PRO1">#REF!</definedName>
    <definedName name="___rbl1">#REF!</definedName>
    <definedName name="___RBL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P2007">#REF!</definedName>
    <definedName name="___WS2">#REF!</definedName>
    <definedName name="__123Graph_A">#REF!</definedName>
    <definedName name="__123Graph_D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1">#REF!</definedName>
    <definedName name="__f1">#REF!</definedName>
    <definedName name="__g1">#REF!</definedName>
    <definedName name="__h1">#REF!</definedName>
    <definedName name="__JCC2934">#REF!</definedName>
    <definedName name="__JCD7460">#REF!</definedName>
    <definedName name="__JCE5834">#REF!</definedName>
    <definedName name="__JCK4712">#REF!</definedName>
    <definedName name="__JCW6924">#REF!</definedName>
    <definedName name="__JDC3818">#REF!</definedName>
    <definedName name="__JDF3422">#REF!</definedName>
    <definedName name="__JDF4294">#REF!</definedName>
    <definedName name="__JDP2875">#REF!</definedName>
    <definedName name="__JDR9740">#REF!</definedName>
    <definedName name="__JDS601">#REF!</definedName>
    <definedName name="__JDV3439">#REF!</definedName>
    <definedName name="__k1">#REF!</definedName>
    <definedName name="__PL1">#REF!</definedName>
    <definedName name="__PRO1">#REF!</definedName>
    <definedName name="__rbl1">#REF!</definedName>
    <definedName name="__RBL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S2">#REF!</definedName>
    <definedName name="_1_?">#REF!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2_??????">#REF!</definedName>
    <definedName name="_20">#REF!</definedName>
    <definedName name="_4.0___M_E_COST_BREAKDOWN">#REF!</definedName>
    <definedName name="_a_23">#REF!</definedName>
    <definedName name="_a_23_1">#REF!</definedName>
    <definedName name="_a_25">#REF!</definedName>
    <definedName name="_a_9">#REF!</definedName>
    <definedName name="_a1">#REF!</definedName>
    <definedName name="_A99122">#REF!</definedName>
    <definedName name="_D11148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e1">#REF!</definedName>
    <definedName name="_f1">#REF!</definedName>
    <definedName name="_Fill">#REF!</definedName>
    <definedName name="_g1">#REF!</definedName>
    <definedName name="_h1">#REF!</definedName>
    <definedName name="_IRR2">#REF!</definedName>
    <definedName name="_k1">#REF!</definedName>
    <definedName name="_Key1">#REF!</definedName>
    <definedName name="_Key2">#REF!</definedName>
    <definedName name="_OBJ2005">#REF!</definedName>
    <definedName name="_PL1">#REF!</definedName>
    <definedName name="_PL2">#REF!</definedName>
    <definedName name="_PRO1">#REF!</definedName>
    <definedName name="_rbl1">#REF!</definedName>
    <definedName name="_RBL2">#REF!</definedName>
    <definedName name="_Sort">#REF!</definedName>
    <definedName name="_Table1_Out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>#REF!</definedName>
    <definedName name="_W38">#REF!</definedName>
    <definedName name="_w39">#REF!</definedName>
    <definedName name="_WS2">#REF!</definedName>
    <definedName name="a">#REF!</definedName>
    <definedName name="a.45">#REF!</definedName>
    <definedName name="A.C.I.B.Carpet_Int.">#REF!</definedName>
    <definedName name="A_Top_Paint">#REF!</definedName>
    <definedName name="aa">#REF!</definedName>
    <definedName name="AA_aa_aa">#REF!</definedName>
    <definedName name="aaa">#REF!</definedName>
    <definedName name="aaaa">#REF!</definedName>
    <definedName name="aaaaa">#REF!</definedName>
    <definedName name="aaq">#REF!</definedName>
    <definedName name="abc">#REF!</definedName>
    <definedName name="ac_line1.0_">#REF!</definedName>
    <definedName name="ACT__THAILAND__CO._LTD.">#REF!</definedName>
    <definedName name="aDcQ">#REF!</definedName>
    <definedName name="Adfasds">#REF!</definedName>
    <definedName name="AdjNetGross">#REF!</definedName>
    <definedName name="ADM">#REF!</definedName>
    <definedName name="adQDq">#REF!</definedName>
    <definedName name="ads">#REF!</definedName>
    <definedName name="Advance_Paint___Chemical">#REF!</definedName>
    <definedName name="AGING">#REF!</definedName>
    <definedName name="aim">#REF!</definedName>
    <definedName name="ALLIED_PRODUCTS_THAILAND__LTD.">#REF!</definedName>
    <definedName name="Alpha_Envirotech_Eng.">#REF!</definedName>
    <definedName name="ann">#REF!</definedName>
    <definedName name="ap">#REF!</definedName>
    <definedName name="APD">#REF!</definedName>
    <definedName name="aptest">#REF!</definedName>
    <definedName name="ARA_Threshold">#REF!</definedName>
    <definedName name="Areadata">#REF!</definedName>
    <definedName name="AreaFill">#REF!</definedName>
    <definedName name="arenaclean">#REF!</definedName>
    <definedName name="ArenaPaid">#REF!</definedName>
    <definedName name="arenaprep">#REF!</definedName>
    <definedName name="ArenaPrice">#REF!</definedName>
    <definedName name="arenarpr">#REF!</definedName>
    <definedName name="ARM">#REF!</definedName>
    <definedName name="ARP_Threshold">#REF!</definedName>
    <definedName name="Arr">#REF!</definedName>
    <definedName name="as">#REF!</definedName>
    <definedName name="asd">#REF!</definedName>
    <definedName name="ASFWA">#REF!</definedName>
    <definedName name="ASHKALIT_CHEMIPROD_LTD.">#REF!</definedName>
    <definedName name="asw">#REF!</definedName>
    <definedName name="ATAC_CHEMICAL_CO._LTD.">#REF!</definedName>
    <definedName name="Attendance">#REF!</definedName>
    <definedName name="aw_10_1">#REF!</definedName>
    <definedName name="aw_10_72">#REF!</definedName>
    <definedName name="aw_11">#REF!</definedName>
    <definedName name="aw_13">#REF!</definedName>
    <definedName name="aw_13_1">#REF!</definedName>
    <definedName name="aw_13_72">#REF!</definedName>
    <definedName name="aw_15">#REF!</definedName>
    <definedName name="aw_15_1">#REF!</definedName>
    <definedName name="aw_16">#REF!</definedName>
    <definedName name="aw_16_1">#REF!</definedName>
    <definedName name="aw_16_72">#REF!</definedName>
    <definedName name="aw_17">#REF!</definedName>
    <definedName name="aw_17_1">#REF!</definedName>
    <definedName name="aw_18">#REF!</definedName>
    <definedName name="aw_18_1">#REF!</definedName>
    <definedName name="aw_19">#REF!</definedName>
    <definedName name="aw_19_72">#REF!</definedName>
    <definedName name="aw_20">#REF!</definedName>
    <definedName name="aw_20_1">#REF!</definedName>
    <definedName name="aw_21">#REF!</definedName>
    <definedName name="aw_22">#REF!</definedName>
    <definedName name="aw_22_72">#REF!</definedName>
    <definedName name="aw_25">#REF!</definedName>
    <definedName name="aw_25_1">#REF!</definedName>
    <definedName name="aw_25_72">#REF!</definedName>
    <definedName name="aw_26_1">#REF!</definedName>
    <definedName name="aw_27">#REF!</definedName>
    <definedName name="aw_28">#REF!</definedName>
    <definedName name="aw_28_72">#REF!</definedName>
    <definedName name="aw_29">#REF!</definedName>
    <definedName name="aw_29_1">#REF!</definedName>
    <definedName name="aw_3">#REF!</definedName>
    <definedName name="aw_3_1">#REF!</definedName>
    <definedName name="aw_30_1">#REF!</definedName>
    <definedName name="aw_31">#REF!</definedName>
    <definedName name="aw_31_1">#REF!</definedName>
    <definedName name="aw_33_1">#REF!</definedName>
    <definedName name="aw_34_1">#REF!</definedName>
    <definedName name="aw_35_1">#REF!</definedName>
    <definedName name="aw_37_1">#REF!</definedName>
    <definedName name="aw_72">#REF!</definedName>
    <definedName name="aw_8">#REF!</definedName>
    <definedName name="aw_8_1">#REF!</definedName>
    <definedName name="aw_9">#REF!</definedName>
    <definedName name="aw_9_1">#REF!</definedName>
    <definedName name="aw_9_72">#REF!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MCO_LIMITED">#REF!</definedName>
    <definedName name="Bangkok_China_Paint_MFG.">#REF!</definedName>
    <definedName name="base">#REF!</definedName>
    <definedName name="bb">#REF!</definedName>
    <definedName name="BBB">#REF!</definedName>
    <definedName name="bbbbb">#REF!</definedName>
    <definedName name="bbhy">#REF!</definedName>
    <definedName name="BBS_1">#REF!</definedName>
    <definedName name="BBS_2">#REF!</definedName>
    <definedName name="BCExport">#REF!</definedName>
    <definedName name="BEGIN">#REF!</definedName>
    <definedName name="BENJAKIT_GROUP__THAILAND__CO._LTD.">#REF!</definedName>
    <definedName name="bgr">#REF!</definedName>
    <definedName name="BGY">#REF!</definedName>
    <definedName name="BGYH">#REF!</definedName>
    <definedName name="bhrhesh">#REF!</definedName>
    <definedName name="bid_bs">#REF!</definedName>
    <definedName name="bid_pl">#REF!</definedName>
    <definedName name="BIGC">#REF!</definedName>
    <definedName name="BLACK">#REF!</definedName>
    <definedName name="BLUE_LABEL_LIMITED">#REF!</definedName>
    <definedName name="BONUS1">#REF!</definedName>
    <definedName name="book">#REF!</definedName>
    <definedName name="boxfee">#REF!</definedName>
    <definedName name="BS">#REF!</definedName>
    <definedName name="BS_1">#REF!</definedName>
    <definedName name="BS_2">#REF!</definedName>
    <definedName name="BST">#REF!</definedName>
    <definedName name="BSTC">#REF!</definedName>
    <definedName name="BUILDING_COAT_CO._LTD.">#REF!</definedName>
    <definedName name="BuiltIn_Print_Area">#REF!</definedName>
    <definedName name="bvfc">#REF!</definedName>
    <definedName name="calc">#REF!</definedName>
    <definedName name="cap">#REF!</definedName>
    <definedName name="CapitalRequired">#REF!</definedName>
    <definedName name="Carpet_Maker">#REF!</definedName>
    <definedName name="cash740">#REF!</definedName>
    <definedName name="CC">#REF!</definedName>
    <definedName name="ccc">#REF!</definedName>
    <definedName name="cccc">#REF!</definedName>
    <definedName name="ccos">#REF!</definedName>
    <definedName name="CDE">#REF!</definedName>
    <definedName name="cdfr">#REF!</definedName>
    <definedName name="cdxf">#REF!</definedName>
    <definedName name="CE">#REF!</definedName>
    <definedName name="cefgewg">#REF!</definedName>
    <definedName name="CELL_PRO_INTERNATIONAL_CO._LTD.">#REF!</definedName>
    <definedName name="CF">#REF!</definedName>
    <definedName name="CFS">#REF!</definedName>
    <definedName name="cfv">#REF!</definedName>
    <definedName name="CFVT">#REF!</definedName>
    <definedName name="Chemist">#REF!</definedName>
    <definedName name="CHING_MEI_PAPER_CO._LTD.">#REF!</definedName>
    <definedName name="CHUAN_INDUSTRIES_PTE_LTD">#REF!</definedName>
    <definedName name="chutikarn">#REF!</definedName>
    <definedName name="CircoPaid">#REF!</definedName>
    <definedName name="CircoPrice">#REF!</definedName>
    <definedName name="CIVIC_CHEMICAL_LTD._PART.">#REF!</definedName>
    <definedName name="Clariant">#REF!</definedName>
    <definedName name="CLEANOSOL">#REF!</definedName>
    <definedName name="CLEANOSOL_TRAFFIC__THAILAND__CO._LTD.">#REF!</definedName>
    <definedName name="CO">#REF!</definedName>
    <definedName name="cobs1">#REF!</definedName>
    <definedName name="cobs2">#REF!</definedName>
    <definedName name="Code">#REF!</definedName>
    <definedName name="comm">#REF!</definedName>
    <definedName name="comm.">#REF!</definedName>
    <definedName name="compare">#REF!</definedName>
    <definedName name="Comps">#REF!</definedName>
    <definedName name="con">#REF!</definedName>
    <definedName name="Contributions">#REF!</definedName>
    <definedName name="copl1">#REF!</definedName>
    <definedName name="Cormix_Int.">#REF!</definedName>
    <definedName name="COST">#REF!</definedName>
    <definedName name="cost_lab">#REF!</definedName>
    <definedName name="cost_mat">#REF!</definedName>
    <definedName name="cost3">#REF!</definedName>
    <definedName name="costa">#REF!</definedName>
    <definedName name="cr">#REF!</definedName>
    <definedName name="CRANERENT">#REF!</definedName>
    <definedName name="CREATE">#REF!</definedName>
    <definedName name="CREATE_COLOR_LTD._PART.">#REF!</definedName>
    <definedName name="Credo_Int.">#REF!</definedName>
    <definedName name="CRExport">#REF!</definedName>
    <definedName name="csw">#REF!</definedName>
    <definedName name="cur">#REF!</definedName>
    <definedName name="Currency">#REF!</definedName>
    <definedName name="d">#REF!</definedName>
    <definedName name="D.D._Carpet_Industry">#REF!</definedName>
    <definedName name="D.G.I_PAINT">#REF!</definedName>
    <definedName name="D.O.P_Paint">#REF!</definedName>
    <definedName name="DATA_01">#REF!</definedName>
    <definedName name="DATA_02">#REF!</definedName>
    <definedName name="DATA_03">#REF!</definedName>
    <definedName name="data1">#REF!</definedName>
    <definedName name="DATA10">#REF!</definedName>
    <definedName name="DATA11">#REF!</definedName>
    <definedName name="DATA12">#REF!</definedName>
    <definedName name="DATA125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e">#REF!</definedName>
    <definedName name="dd">#REF!</definedName>
    <definedName name="ddd">#REF!</definedName>
    <definedName name="ddfvafevca">#REF!</definedName>
    <definedName name="DER">#REF!</definedName>
    <definedName name="Detail">#REF!</definedName>
    <definedName name="df">#REF!</definedName>
    <definedName name="dfga">#REF!</definedName>
    <definedName name="dfhcdhs">#REF!</definedName>
    <definedName name="dfherh4">#REF!</definedName>
    <definedName name="DFJI">#REF!</definedName>
    <definedName name="dg">#REF!</definedName>
    <definedName name="dgs">#REF!</definedName>
    <definedName name="dgswq">#REF!</definedName>
    <definedName name="Divident">#REF!</definedName>
    <definedName name="dkfi">#REF!</definedName>
    <definedName name="domistic">#REF!</definedName>
    <definedName name="dr">#REF!</definedName>
    <definedName name="DRAGA_PAINT_CO._LTD.">#REF!</definedName>
    <definedName name="drf">#REF!</definedName>
    <definedName name="drop">#REF!</definedName>
    <definedName name="dryes">#REF!</definedName>
    <definedName name="ds">#REF!</definedName>
    <definedName name="DS_Readyplanet_financial_statements_FY2021_EN__Agreed_and_Accepted_Version_with_signature_2.pdf_page.1_117547694" localSheetId="0" hidden="1">BS!$I$28</definedName>
    <definedName name="DS_Readyplanet_financial_statements_FY2021_EN__Agreed_and_Accepted_Version_with_signature_2.pdf_page.1_128649748" localSheetId="0" hidden="1">BS!$I$16</definedName>
    <definedName name="DS_Readyplanet_financial_statements_FY2021_EN__Agreed_and_Accepted_Version_with_signature_2.pdf_page.1_138891146" localSheetId="0" hidden="1">BS!$N$14</definedName>
    <definedName name="DS_Readyplanet_financial_statements_FY2021_EN__Agreed_and_Accepted_Version_with_signature_2.pdf_page.1_170315705" localSheetId="0" hidden="1">BS!$I$21</definedName>
    <definedName name="DS_Readyplanet_financial_statements_FY2021_EN__Agreed_and_Accepted_Version_with_signature_2.pdf_page.1_183747696" localSheetId="0" hidden="1">BS!$J$24</definedName>
    <definedName name="DS_Readyplanet_financial_statements_FY2021_EN__Agreed_and_Accepted_Version_with_signature_2.pdf_page.1_231922183" localSheetId="0" hidden="1">BS!$I$27</definedName>
    <definedName name="DS_Readyplanet_financial_statements_FY2021_EN__Agreed_and_Accepted_Version_with_signature_2.pdf_page.1_247804076" localSheetId="0" hidden="1">BS!$K$21</definedName>
    <definedName name="DS_Readyplanet_financial_statements_FY2021_EN__Agreed_and_Accepted_Version_with_signature_2.pdf_page.1_249779010" localSheetId="0" hidden="1">BS!$J$26</definedName>
    <definedName name="DS_Readyplanet_financial_statements_FY2021_EN__Agreed_and_Accepted_Version_with_signature_2.pdf_page.1_252674126" localSheetId="0" hidden="1">BS!$I$15</definedName>
    <definedName name="DS_Readyplanet_financial_statements_FY2021_EN__Agreed_and_Accepted_Version_with_signature_2.pdf_page.1_276355307" localSheetId="0" hidden="1">BS!$O$25</definedName>
    <definedName name="DS_Readyplanet_financial_statements_FY2021_EN__Agreed_and_Accepted_Version_with_signature_2.pdf_page.1_285518104" localSheetId="0" hidden="1">BS!$J$29</definedName>
    <definedName name="DS_Readyplanet_financial_statements_FY2021_EN__Agreed_and_Accepted_Version_with_signature_2.pdf_page.1_291865132" localSheetId="0" hidden="1">BS!$G$24</definedName>
    <definedName name="DS_Readyplanet_financial_statements_FY2021_EN__Agreed_and_Accepted_Version_with_signature_2.pdf_page.1_309822729" localSheetId="0" hidden="1">BS!$I$25</definedName>
    <definedName name="DS_Readyplanet_financial_statements_FY2021_EN__Agreed_and_Accepted_Version_with_signature_2.pdf_page.1_361244818" localSheetId="0" hidden="1">BS!$M$16</definedName>
    <definedName name="DS_Readyplanet_financial_statements_FY2021_EN__Agreed_and_Accepted_Version_with_signature_2.pdf_page.1_361846469" localSheetId="0" hidden="1">BS!$G$27</definedName>
    <definedName name="DS_Readyplanet_financial_statements_FY2021_EN__Agreed_and_Accepted_Version_with_signature_2.pdf_page.1_392849707" localSheetId="0" hidden="1">BS!#REF!</definedName>
    <definedName name="DS_Readyplanet_financial_statements_FY2021_EN__Agreed_and_Accepted_Version_with_signature_2.pdf_page.1_412151746" localSheetId="0" hidden="1">BS!$I$14</definedName>
    <definedName name="DS_Readyplanet_financial_statements_FY2021_EN__Agreed_and_Accepted_Version_with_signature_2.pdf_page.1_430958726" localSheetId="0" hidden="1">BS!#REF!</definedName>
    <definedName name="DS_Readyplanet_financial_statements_FY2021_EN__Agreed_and_Accepted_Version_with_signature_2.pdf_page.1_465472030" localSheetId="0" hidden="1">BS!$G$28</definedName>
    <definedName name="DS_Readyplanet_financial_statements_FY2021_EN__Agreed_and_Accepted_Version_with_signature_2.pdf_page.1_520322793" localSheetId="0" hidden="1">BS!#REF!</definedName>
    <definedName name="DS_Readyplanet_financial_statements_FY2021_EN__Agreed_and_Accepted_Version_with_signature_2.pdf_page.1_535177898" localSheetId="0" hidden="1">BS!$J$28</definedName>
    <definedName name="DS_Readyplanet_financial_statements_FY2021_EN__Agreed_and_Accepted_Version_with_signature_2.pdf_page.1_545374777" localSheetId="0" hidden="1">BS!$M$15</definedName>
    <definedName name="DS_Readyplanet_financial_statements_FY2021_EN__Agreed_and_Accepted_Version_with_signature_2.pdf_page.1_580694666" localSheetId="0" hidden="1">BS!$M$14</definedName>
    <definedName name="DS_Readyplanet_financial_statements_FY2021_EN__Agreed_and_Accepted_Version_with_signature_2.pdf_page.1_59070523" localSheetId="0" hidden="1">BS!$G$21</definedName>
    <definedName name="DS_Readyplanet_financial_statements_FY2021_EN__Agreed_and_Accepted_Version_with_signature_2.pdf_page.1_620096825" localSheetId="0" hidden="1">BS!#REF!</definedName>
    <definedName name="DS_Readyplanet_financial_statements_FY2021_EN__Agreed_and_Accepted_Version_with_signature_2.pdf_page.1_634886441" localSheetId="0" hidden="1">BS!$I$17</definedName>
    <definedName name="DS_Readyplanet_financial_statements_FY2021_EN__Agreed_and_Accepted_Version_with_signature_2.pdf_page.1_63769572" localSheetId="0" hidden="1">BS!$N$21</definedName>
    <definedName name="DS_Readyplanet_financial_statements_FY2021_EN__Agreed_and_Accepted_Version_with_signature_2.pdf_page.1_653361241" localSheetId="0" hidden="1">BS!$O$24</definedName>
    <definedName name="DS_Readyplanet_financial_statements_FY2021_EN__Agreed_and_Accepted_Version_with_signature_2.pdf_page.1_653604194" localSheetId="0" hidden="1">BS!#REF!</definedName>
    <definedName name="DS_Readyplanet_financial_statements_FY2021_EN__Agreed_and_Accepted_Version_with_signature_2.pdf_page.1_657125894" localSheetId="0" hidden="1">BS!$G$25</definedName>
    <definedName name="DS_Readyplanet_financial_statements_FY2021_EN__Agreed_and_Accepted_Version_with_signature_2.pdf_page.1_66207265" localSheetId="0" hidden="1">BS!$L$21</definedName>
    <definedName name="DS_Readyplanet_financial_statements_FY2021_EN__Agreed_and_Accepted_Version_with_signature_2.pdf_page.1_665225160" localSheetId="0" hidden="1">BS!$G$23</definedName>
    <definedName name="DS_Readyplanet_financial_statements_FY2021_EN__Agreed_and_Accepted_Version_with_signature_2.pdf_page.1_671449911" localSheetId="0" hidden="1">BS!$I$29</definedName>
    <definedName name="DS_Readyplanet_financial_statements_FY2021_EN__Agreed_and_Accepted_Version_with_signature_2.pdf_page.1_680601202" localSheetId="0" hidden="1">BS!#REF!</definedName>
    <definedName name="DS_Readyplanet_financial_statements_FY2021_EN__Agreed_and_Accepted_Version_with_signature_2.pdf_page.1_696008320" localSheetId="0" hidden="1">BS!$J$27</definedName>
    <definedName name="DS_Readyplanet_financial_statements_FY2021_EN__Agreed_and_Accepted_Version_with_signature_2.pdf_page.1_708045666" localSheetId="0" hidden="1">BS!$J$23</definedName>
    <definedName name="DS_Readyplanet_financial_statements_FY2021_EN__Agreed_and_Accepted_Version_with_signature_2.pdf_page.1_728053693" localSheetId="0" hidden="1">BS!$J$25</definedName>
    <definedName name="DS_Readyplanet_financial_statements_FY2021_EN__Agreed_and_Accepted_Version_with_signature_2.pdf_page.1_750696873" localSheetId="0" hidden="1">BS!$M$21</definedName>
    <definedName name="DS_Readyplanet_financial_statements_FY2021_EN__Agreed_and_Accepted_Version_with_signature_2.pdf_page.1_830298289" localSheetId="0" hidden="1">BS!$I$23</definedName>
    <definedName name="DS_Readyplanet_financial_statements_FY2021_EN__Agreed_and_Accepted_Version_with_signature_2.pdf_page.1_845514491" localSheetId="0" hidden="1">BS!$I$26</definedName>
    <definedName name="DS_Readyplanet_financial_statements_FY2021_EN__Agreed_and_Accepted_Version_with_signature_2.pdf_page.1_870588589" localSheetId="0" hidden="1">BS!$H$28</definedName>
    <definedName name="DS_Readyplanet_financial_statements_FY2021_EN__Agreed_and_Accepted_Version_with_signature_2.pdf_page.1_874511644" localSheetId="0" hidden="1">BS!$J$21</definedName>
    <definedName name="DS_Readyplanet_financial_statements_FY2021_EN__Agreed_and_Accepted_Version_with_signature_2.pdf_page.1_884692523" localSheetId="0" hidden="1">BS!$M$17</definedName>
    <definedName name="DS_Readyplanet_financial_statements_FY2021_EN__Agreed_and_Accepted_Version_with_signature_2.pdf_page.1_892992670" localSheetId="0" hidden="1">BS!$I$24</definedName>
    <definedName name="DS_Readyplanet_financial_statements_FY2021_EN__Agreed_and_Accepted_Version_with_signature_2.pdf_page.1_89880353" localSheetId="0" hidden="1">BS!#REF!</definedName>
    <definedName name="DS_Readyplanet_financial_statements_FY2021_EN__Agreed_and_Accepted_Version_with_signature_2.pdf_page.1_961730237" localSheetId="0" hidden="1">BS!$G$26</definedName>
    <definedName name="DS_Readyplanet_financial_statements_FY2021_EN__Agreed_and_Accepted_Version_with_signature_2.pdf_page.2_128150116" localSheetId="1" hidden="1">LI!$I$19</definedName>
    <definedName name="DS_Readyplanet_financial_statements_FY2021_EN__Agreed_and_Accepted_Version_with_signature_2.pdf_page.2_136803101" localSheetId="1" hidden="1">LI!$M$23</definedName>
    <definedName name="DS_Readyplanet_financial_statements_FY2021_EN__Agreed_and_Accepted_Version_with_signature_2.pdf_page.2_137468825" localSheetId="1" hidden="1">LI!#REF!</definedName>
    <definedName name="DS_Readyplanet_financial_statements_FY2021_EN__Agreed_and_Accepted_Version_with_signature_2.pdf_page.2_218848198" localSheetId="1" hidden="1">LI!#REF!</definedName>
    <definedName name="DS_Readyplanet_financial_statements_FY2021_EN__Agreed_and_Accepted_Version_with_signature_2.pdf_page.2_243615464" localSheetId="1" hidden="1">LI!$I$44</definedName>
    <definedName name="DS_Readyplanet_financial_statements_FY2021_EN__Agreed_and_Accepted_Version_with_signature_2.pdf_page.2_279674843" localSheetId="1" hidden="1">LI!$I$26</definedName>
    <definedName name="DS_Readyplanet_financial_statements_FY2021_EN__Agreed_and_Accepted_Version_with_signature_2.pdf_page.2_295804060" localSheetId="1" hidden="1">LI!$I$27</definedName>
    <definedName name="DS_Readyplanet_financial_statements_FY2021_EN__Agreed_and_Accepted_Version_with_signature_2.pdf_page.2_3170042" localSheetId="1" hidden="1">LI!$I$40</definedName>
    <definedName name="DS_Readyplanet_financial_statements_FY2021_EN__Agreed_and_Accepted_Version_with_signature_2.pdf_page.2_341633412" localSheetId="1" hidden="1">LI!$M$24</definedName>
    <definedName name="DS_Readyplanet_financial_statements_FY2021_EN__Agreed_and_Accepted_Version_with_signature_2.pdf_page.2_353081223" localSheetId="1" hidden="1">LI!$I$16</definedName>
    <definedName name="DS_Readyplanet_financial_statements_FY2021_EN__Agreed_and_Accepted_Version_with_signature_2.pdf_page.2_441728996" localSheetId="1" hidden="1">LI!$M$17</definedName>
    <definedName name="DS_Readyplanet_financial_statements_FY2021_EN__Agreed_and_Accepted_Version_with_signature_2.pdf_page.2_481225309" localSheetId="1" hidden="1">LI!$M$43</definedName>
    <definedName name="DS_Readyplanet_financial_statements_FY2021_EN__Agreed_and_Accepted_Version_with_signature_2.pdf_page.2_487702216" localSheetId="1" hidden="1">LI!#REF!</definedName>
    <definedName name="DS_Readyplanet_financial_statements_FY2021_EN__Agreed_and_Accepted_Version_with_signature_2.pdf_page.2_523892625" localSheetId="1" hidden="1">LI!#REF!</definedName>
    <definedName name="DS_Readyplanet_financial_statements_FY2021_EN__Agreed_and_Accepted_Version_with_signature_2.pdf_page.2_534931903" localSheetId="1" hidden="1">LI!$I$15</definedName>
    <definedName name="DS_Readyplanet_financial_statements_FY2021_EN__Agreed_and_Accepted_Version_with_signature_2.pdf_page.2_53778122" localSheetId="1" hidden="1">LI!$M$44</definedName>
    <definedName name="DS_Readyplanet_financial_statements_FY2021_EN__Agreed_and_Accepted_Version_with_signature_2.pdf_page.2_587448965" localSheetId="1" hidden="1">LI!#REF!</definedName>
    <definedName name="DS_Readyplanet_financial_statements_FY2021_EN__Agreed_and_Accepted_Version_with_signature_2.pdf_page.2_6347029" localSheetId="1" hidden="1">LI!$M$19</definedName>
    <definedName name="DS_Readyplanet_financial_statements_FY2021_EN__Agreed_and_Accepted_Version_with_signature_2.pdf_page.2_645188594" localSheetId="1" hidden="1">LI!$I$43</definedName>
    <definedName name="DS_Readyplanet_financial_statements_FY2021_EN__Agreed_and_Accepted_Version_with_signature_2.pdf_page.2_673419116" localSheetId="1" hidden="1">LI!$I$23</definedName>
    <definedName name="DS_Readyplanet_financial_statements_FY2021_EN__Agreed_and_Accepted_Version_with_signature_2.pdf_page.2_674786187" localSheetId="1" hidden="1">LI!$I$24</definedName>
    <definedName name="DS_Readyplanet_financial_statements_FY2021_EN__Agreed_and_Accepted_Version_with_signature_2.pdf_page.2_696886860" localSheetId="1" hidden="1">LI!$I$14</definedName>
    <definedName name="DS_Readyplanet_financial_statements_FY2021_EN__Agreed_and_Accepted_Version_with_signature_2.pdf_page.2_708110471" localSheetId="1" hidden="1">LI!$I$25</definedName>
    <definedName name="DS_Readyplanet_financial_statements_FY2021_EN__Agreed_and_Accepted_Version_with_signature_2.pdf_page.2_812110788" localSheetId="1" hidden="1">LI!$M$27</definedName>
    <definedName name="DS_Readyplanet_financial_statements_FY2021_EN__Agreed_and_Accepted_Version_with_signature_2.pdf_page.2_836784615" localSheetId="1" hidden="1">LI!$I$17</definedName>
    <definedName name="DS_Readyplanet_financial_statements_FY2021_EN__Agreed_and_Accepted_Version_with_signature_2.pdf_page.2_881616746" localSheetId="1" hidden="1">LI!$M$15</definedName>
    <definedName name="DS_Readyplanet_financial_statements_FY2021_EN__Agreed_and_Accepted_Version_with_signature_2.pdf_page.2_915717359" localSheetId="1" hidden="1">LI!$M$14</definedName>
    <definedName name="DS_Readyplanet_financial_statements_FY2021_EN__Agreed_and_Accepted_Version_with_signature_2.pdf_page.2_930887742" localSheetId="1" hidden="1">LI!$M$26</definedName>
    <definedName name="DS_Readyplanet_financial_statements_FY2021_EN__Agreed_and_Accepted_Version_with_signature_2.pdf_page.2_93253704" localSheetId="1" hidden="1">LI!$M$16</definedName>
    <definedName name="DS_Readyplanet_financial_statements_FY2021_EN__Agreed_and_Accepted_Version_with_signature_2.pdf_page.2_977760547" localSheetId="1" hidden="1">LI!$I$18</definedName>
    <definedName name="dsfka">#REF!</definedName>
    <definedName name="dswqwa">#REF!</definedName>
    <definedName name="dub">#REF!</definedName>
    <definedName name="Duracrete">#REF!</definedName>
    <definedName name="DURASEAL_SUPPLY_CO._LTD.">#REF!</definedName>
    <definedName name="dwqf">#REF!</definedName>
    <definedName name="DYNEA__THAILAND__CO._LTD.">#REF!</definedName>
    <definedName name="E">#REF!</definedName>
    <definedName name="EAC_CHEMICALS_SINGAPORE_PTE_LTD.">#REF!</definedName>
    <definedName name="Eastern_Marketing">#REF!</definedName>
    <definedName name="EBS">#REF!</definedName>
    <definedName name="ECT">#REF!</definedName>
    <definedName name="ed">#REF!</definedName>
    <definedName name="EDCR">#REF!</definedName>
    <definedName name="edfgvef">#REF!</definedName>
    <definedName name="EDRF">#REF!</definedName>
    <definedName name="ee">#REF!</definedName>
    <definedName name="eec">#REF!</definedName>
    <definedName name="eeeeeeeeeeeeeeeeeeee">#REF!</definedName>
    <definedName name="efl">#REF!</definedName>
    <definedName name="EJ_CHEMICALS">#REF!</definedName>
    <definedName name="ELEMENT__Sanitary_System">#REF!</definedName>
    <definedName name="End">#REF!</definedName>
    <definedName name="End_Bal">#REF!</definedName>
    <definedName name="Enhanced_No_Charge_List_Excel">#REF!</definedName>
    <definedName name="EOC_Polymer_Inv">#REF!</definedName>
    <definedName name="EOCB">#REF!</definedName>
    <definedName name="equit1">#REF!</definedName>
    <definedName name="equit2">#REF!</definedName>
    <definedName name="ergeg">#REF!</definedName>
    <definedName name="ert">#REF!</definedName>
    <definedName name="ERV">#REF!</definedName>
    <definedName name="ETERNAL_SAKATA_INX_CO._LTD.">#REF!</definedName>
    <definedName name="event">#REF!</definedName>
    <definedName name="EVERRED_CO._LTD.">#REF!</definedName>
    <definedName name="EW">#REF!</definedName>
    <definedName name="Excel_BuiltIn__FilterDatabase_2">#REF!</definedName>
    <definedName name="Excel_BuiltIn_Print_Area_1">#REF!</definedName>
    <definedName name="Excel_BuiltIn_Print_Area_1_1">#REF!</definedName>
    <definedName name="Excel_BuiltIn_Print_Area_11">#REF!</definedName>
    <definedName name="Excel_BuiltIn_Print_Area_12">#REF!</definedName>
    <definedName name="Excel_BuiltIn_Print_Area_12_10">#REF!</definedName>
    <definedName name="Excel_BuiltIn_Print_Area_12_11">#REF!</definedName>
    <definedName name="Excel_BuiltIn_Print_Area_12_12">#REF!</definedName>
    <definedName name="Excel_BuiltIn_Print_Area_12_16">#REF!</definedName>
    <definedName name="Excel_BuiltIn_Print_Area_12_18">#REF!</definedName>
    <definedName name="Excel_BuiltIn_Print_Area_12_29">#REF!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6">#REF!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9">#REF!</definedName>
    <definedName name="Excel_BuiltIn_Print_Area_19_72">#REF!</definedName>
    <definedName name="Excel_BuiltIn_Print_Area_2">#REF!</definedName>
    <definedName name="Excel_BuiltIn_Print_Area_20">#REF!</definedName>
    <definedName name="Excel_BuiltIn_Print_Area_20_72">#REF!</definedName>
    <definedName name="Excel_BuiltIn_Print_Area_21">#REF!</definedName>
    <definedName name="Excel_BuiltIn_Print_Area_21_72">#REF!</definedName>
    <definedName name="Excel_BuiltIn_Print_Area_3">#REF!</definedName>
    <definedName name="Excel_BuiltIn_Print_Area_36">#REF!</definedName>
    <definedName name="Excel_BuiltIn_Print_Area_4">#REF!</definedName>
    <definedName name="Excel_BuiltIn_Print_Area_4_1">#REF!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9">#REF!</definedName>
    <definedName name="Excel_BuiltIn_Print_Area_5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8">#REF!</definedName>
    <definedName name="Excel_BuiltIn_Print_Titles_1_1">#REF!</definedName>
    <definedName name="Excel_BuiltIn_Print_Titles_11">#REF!</definedName>
    <definedName name="Excel_BuiltIn_Print_Titles_16">#REF!</definedName>
    <definedName name="Excel_BuiltIn_Print_Titles_2">#REF!</definedName>
    <definedName name="Excel_BuiltIn_Print_Titles_20">#REF!</definedName>
    <definedName name="Excel_BuiltIn_Print_Titles_21">#REF!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4">#REF!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3">#REF!</definedName>
    <definedName name="Excel_BuiltIn_Print_Titles_36">#REF!</definedName>
    <definedName name="Excel_BuiltIn_Print_Titles_4">#REF!</definedName>
    <definedName name="Excel_BuiltIn_Print_Titles_4_10">#REF!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6">#REF!</definedName>
    <definedName name="Excel_BuiltIn_Print_Titles_7">#REF!</definedName>
    <definedName name="Excel_BuiltIn_Print_Titles_7_1">#REF!</definedName>
    <definedName name="Excel_BuiltIn_Print_Titles_8">#REF!</definedName>
    <definedName name="exi">#REF!</definedName>
    <definedName name="exl">#REF!</definedName>
    <definedName name="Export">#REF!</definedName>
    <definedName name="EXTRUDER">#REF!</definedName>
    <definedName name="FA..">#REF!</definedName>
    <definedName name="FACTOR">#REF!</definedName>
    <definedName name="fbnj">#REF!</definedName>
    <definedName name="fdff">#REF!</definedName>
    <definedName name="fdkf">#REF!</definedName>
    <definedName name="fecv">#REF!</definedName>
    <definedName name="FEFEWF">#REF!</definedName>
    <definedName name="feld">#REF!</definedName>
    <definedName name="FELT___ROGS_SDN._BHD.">#REF!</definedName>
    <definedName name="Feltol">#REF!</definedName>
    <definedName name="FELTOL_MANUFACTURING_CO._LTD.">#REF!</definedName>
    <definedName name="ff">#REF!</definedName>
    <definedName name="ffd">#REF!</definedName>
    <definedName name="fff">#REF!</definedName>
    <definedName name="ffff">#REF!</definedName>
    <definedName name="fg">#REF!</definedName>
    <definedName name="fgf">#REF!</definedName>
    <definedName name="fgff">#REF!</definedName>
    <definedName name="FGJF">#REF!</definedName>
    <definedName name="FHW">#REF!</definedName>
    <definedName name="fix">#REF!</definedName>
    <definedName name="fld">#REF!</definedName>
    <definedName name="flof">#REF!</definedName>
    <definedName name="Follow">#REF!</definedName>
    <definedName name="FORKLIFT">#REF!</definedName>
    <definedName name="Formula">#REF!</definedName>
    <definedName name="Forward_Sheet1_List">#REF!</definedName>
    <definedName name="FR_2008to15">#REF!</definedName>
    <definedName name="From">#REF!</definedName>
    <definedName name="front">#REF!</definedName>
    <definedName name="frr">#REF!</definedName>
    <definedName name="frt">#REF!</definedName>
    <definedName name="FS">#REF!</definedName>
    <definedName name="fsf">#REF!</definedName>
    <definedName name="FTGR">#REF!</definedName>
    <definedName name="Full_Print">#REF!</definedName>
    <definedName name="FUND1">#REF!</definedName>
    <definedName name="FUND2">#REF!</definedName>
    <definedName name="fund2a">#REF!</definedName>
    <definedName name="FURNITURE10">#REF!</definedName>
    <definedName name="FURNITURE10_72">#REF!</definedName>
    <definedName name="FURNITURE12">#REF!</definedName>
    <definedName name="fvb">#REF!</definedName>
    <definedName name="fvjrj">#REF!</definedName>
    <definedName name="FW">#REF!</definedName>
    <definedName name="G">#REF!</definedName>
    <definedName name="Gain_Loss">#REF!</definedName>
    <definedName name="GALLOT_CHEMICAL_LTD._PART.">#REF!</definedName>
    <definedName name="GD00CHART">#REF!</definedName>
    <definedName name="gfg">#REF!</definedName>
    <definedName name="gfhh">#REF!</definedName>
    <definedName name="GG">#REF!</definedName>
    <definedName name="ggfg">#REF!</definedName>
    <definedName name="gh">#REF!</definedName>
    <definedName name="ghf">#REF!</definedName>
    <definedName name="ghfh">#REF!</definedName>
    <definedName name="ghkytgj">#REF!</definedName>
    <definedName name="gift">#REF!</definedName>
    <definedName name="go">#REF!</definedName>
    <definedName name="Gr">#REF!</definedName>
    <definedName name="GRAND_ASIA_PACIFIC_COPORATION_CO._LTD.">#REF!</definedName>
    <definedName name="GRAND_ASIA_PACIFIC_CORPORATION_CO._LTD.">#REF!</definedName>
    <definedName name="GRANDLITE">#REF!</definedName>
    <definedName name="grd">#REF!</definedName>
    <definedName name="gri">#REF!</definedName>
    <definedName name="groupsales">#REF!</definedName>
    <definedName name="grr">#REF!</definedName>
    <definedName name="Grrrrr">#REF!</definedName>
    <definedName name="gtb">#REF!</definedName>
    <definedName name="gtbb">#REF!</definedName>
    <definedName name="GW">#REF!</definedName>
    <definedName name="H">#REF!</definedName>
    <definedName name="H.B.FULLER__THAILAND_CO._LTD.">#REF!</definedName>
    <definedName name="Habitat_Industries__Thailand">#REF!</definedName>
    <definedName name="Hachem_Paint">#REF!</definedName>
    <definedName name="HAE_YOUNG_TRADING_CO._LTD.">#REF!</definedName>
    <definedName name="HAMMERSMITH_LTD.">#REF!</definedName>
    <definedName name="HARTFORD">#REF!</definedName>
    <definedName name="hday">#REF!</definedName>
    <definedName name="HE">#REF!</definedName>
    <definedName name="Header_Row">#REF!</definedName>
    <definedName name="Heading">#REF!</definedName>
    <definedName name="heatair">#REF!</definedName>
    <definedName name="HELP">#REF!</definedName>
    <definedName name="hggg">#REF!</definedName>
    <definedName name="HHH">#REF!</definedName>
    <definedName name="hhhh">#REF!</definedName>
    <definedName name="hitech">#REF!</definedName>
    <definedName name="hjk">#REF!</definedName>
    <definedName name="hkuh">#REF!</definedName>
    <definedName name="HOSPITALITY_CO._LTD.">#REF!</definedName>
    <definedName name="hotel">#REF!</definedName>
    <definedName name="hp2_10">#REF!</definedName>
    <definedName name="hp2_10_1">#REF!</definedName>
    <definedName name="hp2_10_72">#REF!</definedName>
    <definedName name="hp2_11">#REF!</definedName>
    <definedName name="hp2_13">#REF!</definedName>
    <definedName name="hp2_13_1">#REF!</definedName>
    <definedName name="hp2_13_72">#REF!</definedName>
    <definedName name="hp2_15">#REF!</definedName>
    <definedName name="hp2_15_1">#REF!</definedName>
    <definedName name="hp2_16">#REF!</definedName>
    <definedName name="hp2_16_1">#REF!</definedName>
    <definedName name="hp2_16_72">#REF!</definedName>
    <definedName name="hp2_17">#REF!</definedName>
    <definedName name="hp2_17_1">#REF!</definedName>
    <definedName name="hp2_18">#REF!</definedName>
    <definedName name="hp2_18_1">#REF!</definedName>
    <definedName name="hp2_19">#REF!</definedName>
    <definedName name="hp2_19_72">#REF!</definedName>
    <definedName name="hp2_20">#REF!</definedName>
    <definedName name="hp2_20_1">#REF!</definedName>
    <definedName name="hp2_21">#REF!</definedName>
    <definedName name="hp2_22">#REF!</definedName>
    <definedName name="hp2_22_72">#REF!</definedName>
    <definedName name="hp2_25">#REF!</definedName>
    <definedName name="hp2_25_1">#REF!</definedName>
    <definedName name="hp2_25_72">#REF!</definedName>
    <definedName name="hp2_26_1">#REF!</definedName>
    <definedName name="hp2_27">#REF!</definedName>
    <definedName name="hp2_28">#REF!</definedName>
    <definedName name="hp2_28_72">#REF!</definedName>
    <definedName name="hp2_29">#REF!</definedName>
    <definedName name="hp2_29_1">#REF!</definedName>
    <definedName name="hp2_3">#REF!</definedName>
    <definedName name="hp2_3_1">#REF!</definedName>
    <definedName name="hp2_30_1">#REF!</definedName>
    <definedName name="hp2_31">#REF!</definedName>
    <definedName name="hp2_31_1">#REF!</definedName>
    <definedName name="hp2_33_1">#REF!</definedName>
    <definedName name="hp2_34_1">#REF!</definedName>
    <definedName name="hp2_35_1">#REF!</definedName>
    <definedName name="hp2_37_1">#REF!</definedName>
    <definedName name="hp2_72">#REF!</definedName>
    <definedName name="hp2_8">#REF!</definedName>
    <definedName name="hp2_8_1">#REF!</definedName>
    <definedName name="hp2_9">#REF!</definedName>
    <definedName name="hp2_9_1">#REF!</definedName>
    <definedName name="hp2_9_72">#REF!</definedName>
    <definedName name="hpp_72">#REF!</definedName>
    <definedName name="HRH">#REF!</definedName>
    <definedName name="HRHRH">#REF!</definedName>
    <definedName name="hsgf">#REF!</definedName>
    <definedName name="HTH">#REF!</definedName>
    <definedName name="HTTRH">#REF!</definedName>
    <definedName name="huy">#REF!</definedName>
    <definedName name="hyu">#REF!</definedName>
    <definedName name="ice">#REF!</definedName>
    <definedName name="ie">#REF!</definedName>
    <definedName name="IHIGO">#REF!</definedName>
    <definedName name="ii">#REF!</definedName>
    <definedName name="iiii">#REF!</definedName>
    <definedName name="IJUI">#REF!</definedName>
    <definedName name="IKO">#REF!</definedName>
    <definedName name="INFINITE_CHEMICAL_LTD.__PART.">#REF!</definedName>
    <definedName name="INSUR">#REF!</definedName>
    <definedName name="Inter_Aerosol_Products">#REF!</definedName>
    <definedName name="Inter_Ink">#REF!</definedName>
    <definedName name="INTER_KRAI_CO._LTD.">#REF!</definedName>
    <definedName name="INTERCONTINENTAL_COMMODITIES">#REF!</definedName>
    <definedName name="Interest_Rate">#REF!</definedName>
    <definedName name="InterestRate">#REF!</definedName>
    <definedName name="IntroPrintArea">#REF!</definedName>
    <definedName name="Inv.No.">#REF!</definedName>
    <definedName name="InvestmentRequired">#REF!</definedName>
    <definedName name="io">#REF!</definedName>
    <definedName name="ioio">#REF!</definedName>
    <definedName name="iop">#REF!</definedName>
    <definedName name="IRR">#REF!</definedName>
    <definedName name="iu">#REF!</definedName>
    <definedName name="iujm">#REF!</definedName>
    <definedName name="j">#REF!</definedName>
    <definedName name="J.B.P.INTERNATIONAL_PAINT_CO._LTD.">#REF!</definedName>
    <definedName name="james">#REF!</definedName>
    <definedName name="JAX_PAINTS__THAILAND__CO._LTD.">#REF!</definedName>
    <definedName name="JEW">#REF!</definedName>
    <definedName name="jhku">#REF!</definedName>
    <definedName name="jiji">#REF!</definedName>
    <definedName name="jj">#REF!</definedName>
    <definedName name="jjj">#REF!</definedName>
    <definedName name="jom">#REF!</definedName>
    <definedName name="jui">#REF!</definedName>
    <definedName name="Jul_00">#REF!</definedName>
    <definedName name="jum">#REF!</definedName>
    <definedName name="JUPITER_INK___CHEMICAL_CO._LTD.">#REF!</definedName>
    <definedName name="jyh">#REF!</definedName>
    <definedName name="k">#REF!</definedName>
    <definedName name="K.R.Color_Mixed">#REF!</definedName>
    <definedName name="K_BOND_INDUSTRY_CO._LTD.">#REF!</definedName>
    <definedName name="kamonwan">#REF!</definedName>
    <definedName name="kfiiw">#REF!</definedName>
    <definedName name="KI">#REF!</definedName>
    <definedName name="kifk">#REF!</definedName>
    <definedName name="kio">#REF!</definedName>
    <definedName name="kiu">#REF!</definedName>
    <definedName name="kjkh">#REF!</definedName>
    <definedName name="kk">#REF!</definedName>
    <definedName name="kkk">#REF!</definedName>
    <definedName name="kkkk">#REF!</definedName>
    <definedName name="kko">#REF!</definedName>
    <definedName name="KLI">#REF!</definedName>
    <definedName name="kliy">#REF!</definedName>
    <definedName name="klnk">#REF!</definedName>
    <definedName name="ko">#REF!</definedName>
    <definedName name="KOGU_CHEMICAL">#REF!</definedName>
    <definedName name="KOLK">#REF!</definedName>
    <definedName name="Korale_Carpet_Industry">#REF!</definedName>
    <definedName name="KOSMIK_POLYMER_CO._LTD.">#REF!</definedName>
    <definedName name="KOUNT">#REF!</definedName>
    <definedName name="kwoj">#REF!</definedName>
    <definedName name="L">#REF!</definedName>
    <definedName name="L.1">#REF!</definedName>
    <definedName name="L.1.">#REF!</definedName>
    <definedName name="L.I.S._INTERNATIONAL_CO._LTD.">#REF!</definedName>
    <definedName name="L_0">#REF!</definedName>
    <definedName name="L_UNIT">#REF!</definedName>
    <definedName name="LEASE">#REF!</definedName>
    <definedName name="LENA__THAILAND">#REF!</definedName>
    <definedName name="lghjk">#REF!</definedName>
    <definedName name="LHJLJHL">#REF!</definedName>
    <definedName name="Liang_Chemical">#REF!</definedName>
    <definedName name="link">#REF!</definedName>
    <definedName name="link53">#REF!</definedName>
    <definedName name="lio">#REF!</definedName>
    <definedName name="ll">#REF!</definedName>
    <definedName name="lll">#REF!</definedName>
    <definedName name="llll">#REF!</definedName>
    <definedName name="Loan_Amount">#REF!</definedName>
    <definedName name="Loan_Start">#REF!</definedName>
    <definedName name="Loan_Years">#REF!</definedName>
    <definedName name="local">#REF!</definedName>
    <definedName name="localnetgross">#REF!</definedName>
    <definedName name="loi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p">#REF!</definedName>
    <definedName name="LOTCLEAN">#REF!</definedName>
    <definedName name="LOTEXP">#REF!</definedName>
    <definedName name="lp">#REF!</definedName>
    <definedName name="lpo">#REF!</definedName>
    <definedName name="lylocal">#REF!</definedName>
    <definedName name="lypromo">#REF!</definedName>
    <definedName name="m">#REF!</definedName>
    <definedName name="M_UNIT">#REF!</definedName>
    <definedName name="Mandalay">#REF!</definedName>
    <definedName name="maneerat">#REF!</definedName>
    <definedName name="maneeratr">#REF!</definedName>
    <definedName name="MAR">#REF!</definedName>
    <definedName name="Marh">#REF!</definedName>
    <definedName name="MBT__Malaysia">#REF!</definedName>
    <definedName name="meals">#REF!</definedName>
    <definedName name="Meinhardt__Thailand__Ltd.">#REF!</definedName>
    <definedName name="MENU">#REF!</definedName>
    <definedName name="MH">#REF!</definedName>
    <definedName name="mhu">#REF!</definedName>
    <definedName name="mhy">#REF!</definedName>
    <definedName name="MISC">#REF!</definedName>
    <definedName name="miscboxoff">#REF!</definedName>
    <definedName name="mitg">#REF!</definedName>
    <definedName name="mju">#REF!</definedName>
    <definedName name="mk">#REF!</definedName>
    <definedName name="ml">#REF!</definedName>
    <definedName name="mmm">#REF!</definedName>
    <definedName name="mn">#REF!</definedName>
    <definedName name="month_no">#REF!</definedName>
    <definedName name="month_received">#REF!</definedName>
    <definedName name="moo">#REF!</definedName>
    <definedName name="MP">#REF!</definedName>
    <definedName name="ms">#REF!</definedName>
    <definedName name="MS.SUNASSADA">#REF!</definedName>
    <definedName name="music">#REF!</definedName>
    <definedName name="myhome">#REF!</definedName>
    <definedName name="myhome1">#REF!</definedName>
    <definedName name="n">#REF!</definedName>
    <definedName name="N.S.PAINT_CO._LTD.">#REF!</definedName>
    <definedName name="N.T.P.GROUP_CO._LTD.">#REF!</definedName>
    <definedName name="name">#REF!</definedName>
    <definedName name="NATIONAL_ADHESIVES_CO._LTD.">#REF!</definedName>
    <definedName name="NATIONAL_STARCH">#REF!</definedName>
    <definedName name="NATIONAL_STARCH_AND_CHEMICAL">#REF!</definedName>
    <definedName name="Naypyitaw">#REF!</definedName>
    <definedName name="NBGV">#REF!</definedName>
    <definedName name="netcharitylocal">#REF!</definedName>
    <definedName name="NetGross">#REF!</definedName>
    <definedName name="NetIncome">#REF!</definedName>
    <definedName name="netrent">#REF!</definedName>
    <definedName name="NetTktRev">#REF!</definedName>
    <definedName name="new">#REF!</definedName>
    <definedName name="NGH">#REF!</definedName>
    <definedName name="ngy">#REF!</definedName>
    <definedName name="NHUJ">#REF!</definedName>
    <definedName name="nl">#REF!</definedName>
    <definedName name="nn">#REF!</definedName>
    <definedName name="NO">#REF!</definedName>
    <definedName name="no.3">#REF!</definedName>
    <definedName name="nooi">#REF!</definedName>
    <definedName name="NUMBER">#REF!</definedName>
    <definedName name="nut">#REF!</definedName>
    <definedName name="O">#REF!</definedName>
    <definedName name="OBJ">#REF!</definedName>
    <definedName name="OBJ_TS2005">#REF!</definedName>
    <definedName name="Oh">#REF!</definedName>
    <definedName name="OIKO">#REF!</definedName>
    <definedName name="ok">#REF!</definedName>
    <definedName name="oki">#REF!</definedName>
    <definedName name="okl">#REF!</definedName>
    <definedName name="ol">#REF!</definedName>
    <definedName name="oldData">#REF!</definedName>
    <definedName name="OLE_LINK1_21">#REF!</definedName>
    <definedName name="olk">#REF!</definedName>
    <definedName name="Omnova_Solutions">#REF!</definedName>
    <definedName name="oo">#REF!</definedName>
    <definedName name="op">#REF!</definedName>
    <definedName name="ORIENTAL_WEAVERS_CO.">#REF!</definedName>
    <definedName name="OTHER">#REF!</definedName>
    <definedName name="OTHERRENT">#REF!</definedName>
    <definedName name="outside">#REF!</definedName>
    <definedName name="OV">#REF!</definedName>
    <definedName name="owfiw">#REF!</definedName>
    <definedName name="p">#REF!</definedName>
    <definedName name="P.D.P._Trading">#REF!</definedName>
    <definedName name="P.T.CLASSIC_PRIMA_CARPET_INDUSTRIES">#REF!</definedName>
    <definedName name="P_M12_72">#REF!</definedName>
    <definedName name="P_M8">#REF!</definedName>
    <definedName name="P_M8_72">#REF!</definedName>
    <definedName name="P_N_C_Chemical">#REF!</definedName>
    <definedName name="Pacific_Carpet_co._ltd.">#REF!</definedName>
    <definedName name="Pad">#REF!</definedName>
    <definedName name="pae">#REF!</definedName>
    <definedName name="PAGE1">#REF!</definedName>
    <definedName name="PAGE2">#REF!</definedName>
    <definedName name="PaidAttendance">#REF!</definedName>
    <definedName name="PART">#REF!</definedName>
    <definedName name="pcs">#REF!</definedName>
    <definedName name="PENANG_THAI_RATTAN_LTD._PART.">#REF!</definedName>
    <definedName name="PercentDown">#REF!</definedName>
    <definedName name="PERMA_FLEX_CO._LTD.">#REF!</definedName>
    <definedName name="permit">#REF!</definedName>
    <definedName name="Philippine_Carpet">#REF!</definedName>
    <definedName name="phones">#REF!</definedName>
    <definedName name="PIP">#REF!</definedName>
    <definedName name="PL">#REF!</definedName>
    <definedName name="PL_1">#REF!</definedName>
    <definedName name="PL_2">#REF!</definedName>
    <definedName name="pl_exrate">#REF!</definedName>
    <definedName name="PLANT">#REF!</definedName>
    <definedName name="Plas">#REF!</definedName>
    <definedName name="PLS">#REF!</definedName>
    <definedName name="poi">#REF!</definedName>
    <definedName name="poj">#REF!</definedName>
    <definedName name="Polestar_Trading">#REF!</definedName>
    <definedName name="POLYMER_INNOVATION_CO.__LTD.">#REF!</definedName>
    <definedName name="pom">#REF!</definedName>
    <definedName name="PooNim">#REF!</definedName>
    <definedName name="pop">#REF!</definedName>
    <definedName name="Pornchira_2538">#REF!</definedName>
    <definedName name="PORTSEAT">#REF!</definedName>
    <definedName name="pp">#REF!</definedName>
    <definedName name="PPL">#REF!</definedName>
    <definedName name="PPL_1">#REF!</definedName>
    <definedName name="PPM_Commercial">#REF!</definedName>
    <definedName name="ppo">#REF!</definedName>
    <definedName name="ppp">#REF!</definedName>
    <definedName name="Premier_Products">#REF!</definedName>
    <definedName name="PRINT">#REF!</definedName>
    <definedName name="Print_Area_MI">#REF!</definedName>
    <definedName name="Print_Area_MI_12">#REF!</definedName>
    <definedName name="Print_Area_MI_13">#REF!</definedName>
    <definedName name="Print_Area_MI_41">#REF!</definedName>
    <definedName name="Print_Area_MI_42">#REF!</definedName>
    <definedName name="Print_Area_MI_43">#REF!</definedName>
    <definedName name="PRINT_TITLES_MI">#REF!</definedName>
    <definedName name="PrintArea">#REF!</definedName>
    <definedName name="PrintArea_18">#REF!</definedName>
    <definedName name="PrintArea_41">#REF!</definedName>
    <definedName name="PrintArea_42">#REF!</definedName>
    <definedName name="PrintArea_43">#REF!</definedName>
    <definedName name="printing">#REF!</definedName>
    <definedName name="Prior_Company__Singapore">#REF!</definedName>
    <definedName name="Pro">#REF!</definedName>
    <definedName name="producer">#REF!</definedName>
    <definedName name="Produra_Paint">#REF!</definedName>
    <definedName name="PROJECT_NAME____Capsugel_Relocation_Project">#REF!</definedName>
    <definedName name="promoter">#REF!</definedName>
    <definedName name="PSI">#REF!</definedName>
    <definedName name="Ptex_co._ltd.">#REF!</definedName>
    <definedName name="puj">#REF!</definedName>
    <definedName name="PV">#REF!</definedName>
    <definedName name="q">#REF!</definedName>
    <definedName name="q_ty">#REF!</definedName>
    <definedName name="Q2WQ">#REF!</definedName>
    <definedName name="qaw">#REF!</definedName>
    <definedName name="qaz">#REF!</definedName>
    <definedName name="qazx">#REF!</definedName>
    <definedName name="qq">#REF!</definedName>
    <definedName name="QQQ">#REF!</definedName>
    <definedName name="qty">#REF!</definedName>
    <definedName name="qw">#REF!</definedName>
    <definedName name="qwe">#REF!</definedName>
    <definedName name="qwq">#REF!</definedName>
    <definedName name="R.J._London_Chem._Ind.">#REF!</definedName>
    <definedName name="R.J.LONDON_CHEMICALS_INDUSTRIES_CO._LTD.">#REF!</definedName>
    <definedName name="R_UNIT">#REF!</definedName>
    <definedName name="RAJA_UCHINO_CO._LTD.">#REF!</definedName>
    <definedName name="rate">#REF!</definedName>
    <definedName name="rate_new">#REF!</definedName>
    <definedName name="RBL">#REF!</definedName>
    <definedName name="RE_1">#REF!</definedName>
    <definedName name="RecnPage1">#REF!</definedName>
    <definedName name="rejuk">#REF!</definedName>
    <definedName name="Repax_Construction">#REF!</definedName>
    <definedName name="Report">#REF!</definedName>
    <definedName name="Report_18">#REF!</definedName>
    <definedName name="ResPricing">#REF!</definedName>
    <definedName name="rfbv">#REF!</definedName>
    <definedName name="rft">#REF!</definedName>
    <definedName name="RFTG">#REF!</definedName>
    <definedName name="rfvg">#REF!</definedName>
    <definedName name="rfvt">#REF!</definedName>
    <definedName name="RNAME">#REF!</definedName>
    <definedName name="ROUND">#REF!</definedName>
    <definedName name="Route2">#REF!</definedName>
    <definedName name="royalty">#REF!</definedName>
    <definedName name="RPSC_CHEMICAL_CO._LTD.">#REF!</definedName>
    <definedName name="RRE_1">#REF!</definedName>
    <definedName name="rrr">#REF!</definedName>
    <definedName name="rtg">#REF!</definedName>
    <definedName name="rtgg">#REF!</definedName>
    <definedName name="Rub">#REF!</definedName>
    <definedName name="RUBRICK_THAI_CO._LTD.">#REF!</definedName>
    <definedName name="rung">#REF!</definedName>
    <definedName name="RV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abpantawee">#REF!</definedName>
    <definedName name="SAHAKIT_WISARN_CO._LTD.">#REF!</definedName>
    <definedName name="SALE_TSTC">#REF!</definedName>
    <definedName name="sale0405">#REF!</definedName>
    <definedName name="sasithorn">#REF!</definedName>
    <definedName name="SAVE">#REF!</definedName>
    <definedName name="SAW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d">#REF!</definedName>
    <definedName name="sde">#REF!</definedName>
    <definedName name="sdsd">#REF!</definedName>
    <definedName name="sdt">#REF!</definedName>
    <definedName name="Search">#REF!</definedName>
    <definedName name="Search_by_Content_Query_Phoenix">#REF!</definedName>
    <definedName name="Sefco_Chemical_2001">#REF!</definedName>
    <definedName name="sellers">#REF!</definedName>
    <definedName name="sex">#REF!</definedName>
    <definedName name="sf">#REF!</definedName>
    <definedName name="sfsf2">#REF!</definedName>
    <definedName name="sfsfew">#REF!</definedName>
    <definedName name="sfsfs">#REF!</definedName>
    <definedName name="SHANGHAI_PAINTS_AND_HARDWARE_LTD.">#REF!</definedName>
    <definedName name="Sherk">#REF!</definedName>
    <definedName name="Shrek">#REF!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pa__Thailand">#REF!</definedName>
    <definedName name="SIKA">#REF!</definedName>
    <definedName name="Sika__Thailand">#REF!</definedName>
    <definedName name="Silicone_Coating">#REF!</definedName>
    <definedName name="SIX">#REF!</definedName>
    <definedName name="slo">#REF!</definedName>
    <definedName name="sm">#REF!</definedName>
    <definedName name="so">#REF!</definedName>
    <definedName name="SOMBOON_SCREEN_CO._LTD.">#REF!</definedName>
    <definedName name="spec">#REF!</definedName>
    <definedName name="spec_12">#REF!</definedName>
    <definedName name="spec_13">#REF!</definedName>
    <definedName name="spec_14">#REF!</definedName>
    <definedName name="spec_3">#REF!</definedName>
    <definedName name="spec_41">#REF!</definedName>
    <definedName name="spec_42">#REF!</definedName>
    <definedName name="spec_43">#REF!</definedName>
    <definedName name="spec_44">#REF!</definedName>
    <definedName name="spec_5">#REF!</definedName>
    <definedName name="spec_6">#REF!</definedName>
    <definedName name="spec_7">#REF!</definedName>
    <definedName name="spec_8">#REF!</definedName>
    <definedName name="splitamount">#REF!</definedName>
    <definedName name="sqq">#REF!</definedName>
    <definedName name="sres">#REF!</definedName>
    <definedName name="srt">#REF!</definedName>
    <definedName name="ss">#REF!</definedName>
    <definedName name="SS_ss_ss">#REF!</definedName>
    <definedName name="ssca">#REF!</definedName>
    <definedName name="sss">#REF!</definedName>
    <definedName name="stage">#REF!</definedName>
    <definedName name="stagehand">#REF!</definedName>
    <definedName name="star">#REF!</definedName>
    <definedName name="Star_Carpet_co._ltd.">#REF!</definedName>
    <definedName name="Star_Tech_Che.">#REF!</definedName>
    <definedName name="Start">#REF!</definedName>
    <definedName name="START2">#REF!</definedName>
    <definedName name="StartCode">#REF!</definedName>
    <definedName name="Status">#REF!</definedName>
    <definedName name="SUBPANTAVEE_CO._LTD.">#REF!</definedName>
    <definedName name="sumitomo">#REF!</definedName>
    <definedName name="Superior_Construction_C.">#REF!</definedName>
    <definedName name="swe">#REF!</definedName>
    <definedName name="SWT">#REF!</definedName>
    <definedName name="sxdc">#REF!</definedName>
    <definedName name="Syntec_Quality">#REF!</definedName>
    <definedName name="T">#REF!</definedName>
    <definedName name="T.">#REF!</definedName>
    <definedName name="T.A.T.C.">#REF!</definedName>
    <definedName name="T.R.Y_INTERNATIONAL_CO._LTD.">#REF!</definedName>
    <definedName name="TANG_TIHUA_HENG_CO._LTD.">#REF!</definedName>
    <definedName name="TAX">#REF!</definedName>
    <definedName name="TAX_2">#REF!</definedName>
    <definedName name="TaxRateDiv">#REF!</definedName>
    <definedName name="temp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HKEY">#REF!</definedName>
    <definedName name="TESTKEYS">#REF!</definedName>
    <definedName name="TESTVKEY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57">#REF!</definedName>
    <definedName name="TextRefCopy6">#REF!</definedName>
    <definedName name="TextRefCopy8">#REF!</definedName>
    <definedName name="tft">#REF!</definedName>
    <definedName name="tg3t">#REF!</definedName>
    <definedName name="tgbh">#REF!</definedName>
    <definedName name="TGBV">#REF!</definedName>
    <definedName name="tgdg">#REF!</definedName>
    <definedName name="tgy">#REF!</definedName>
    <definedName name="TGYH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E_FASTER_PAINT__THAILAND__CO._LTD.">#REF!</definedName>
    <definedName name="Theptawee_Coating">#REF!</definedName>
    <definedName name="thnb">#REF!</definedName>
    <definedName name="Tiansin_Carpet_Industry">#REF!</definedName>
    <definedName name="time">#REF!</definedName>
    <definedName name="tms">#REF!</definedName>
    <definedName name="To">#REF!</definedName>
    <definedName name="TO_YO_INK__THAILAND__CO._LTD.">#REF!</definedName>
    <definedName name="TOOLS14">#REF!</definedName>
    <definedName name="TOTAL">#REF!</definedName>
    <definedName name="total_lab">#REF!</definedName>
    <definedName name="total_mat">#REF!</definedName>
    <definedName name="Total3">#REF!</definedName>
    <definedName name="TotalFound">#REF!</definedName>
    <definedName name="TREYE">#REF!</definedName>
    <definedName name="tribal">#REF!</definedName>
    <definedName name="TRIVITH_SUPPLY_CO._LTD.">#REF!</definedName>
    <definedName name="troika">#REF!</definedName>
    <definedName name="tSelect">#REF!</definedName>
    <definedName name="tt">#REF!</definedName>
    <definedName name="ttladv">#REF!</definedName>
    <definedName name="ttllocal">#REF!</definedName>
    <definedName name="tytyu">#REF!</definedName>
    <definedName name="u">#REF!</definedName>
    <definedName name="U.R._CHEMICAL_CO._LTD.">#REF!</definedName>
    <definedName name="U___LAND_CO._LTD.">#REF!</definedName>
    <definedName name="U_lab">#REF!</definedName>
    <definedName name="U_mat">#REF!</definedName>
    <definedName name="UFPrn20100317100737">#REF!</definedName>
    <definedName name="UFPrn20100317105420">#REF!</definedName>
    <definedName name="UFPrn20100317110301">#REF!</definedName>
    <definedName name="UFPrn20100318122437">#REF!</definedName>
    <definedName name="UFPrn20100318122608">#REF!</definedName>
    <definedName name="UFPrn20100324094052">#REF!</definedName>
    <definedName name="UFPrn20100324094742">#REF!</definedName>
    <definedName name="UFPrn20100324100222">#REF!</definedName>
    <definedName name="UFPrn20100324100319">#REF!</definedName>
    <definedName name="UFPrn20100324101509">#REF!</definedName>
    <definedName name="UFPrn20100324101544">#REF!</definedName>
    <definedName name="UFPrn20100324101616">#REF!</definedName>
    <definedName name="uio">#REF!</definedName>
    <definedName name="UJIK">#REF!</definedName>
    <definedName name="ujmk">#REF!</definedName>
    <definedName name="ULAND">#REF!</definedName>
    <definedName name="un">#REF!</definedName>
    <definedName name="UNICRON_CHEMICALS_CO._LTD.">#REF!</definedName>
    <definedName name="unit_lab">#REF!</definedName>
    <definedName name="unit_mat">#REF!</definedName>
    <definedName name="unit_total">#REF!</definedName>
    <definedName name="URAI_PHANICH">#REF!</definedName>
    <definedName name="URAI_PHANICH_CO._LTD.">#REF!</definedName>
    <definedName name="V">#REF!</definedName>
    <definedName name="V.P.">#REF!</definedName>
    <definedName name="V.P.HARDWARE_LTD._PART.">#REF!</definedName>
    <definedName name="VA">#REF!</definedName>
    <definedName name="vat">#REF!</definedName>
    <definedName name="VCity">#REF!</definedName>
    <definedName name="venue">#REF!</definedName>
    <definedName name="vfe">#REF!</definedName>
    <definedName name="vfr">#REF!</definedName>
    <definedName name="vft">#REF!</definedName>
    <definedName name="VGBH">#REF!</definedName>
    <definedName name="VIEW">#REF!</definedName>
    <definedName name="W">#REF!</definedName>
    <definedName name="WANCHAI_TRADING_LTD._PART.">#REF!</definedName>
    <definedName name="wde">#REF!</definedName>
    <definedName name="we">#REF!</definedName>
    <definedName name="week34">#REF!</definedName>
    <definedName name="week35">#REF!</definedName>
    <definedName name="week36">#REF!</definedName>
    <definedName name="week38">#REF!</definedName>
    <definedName name="weporupot4">#REF!</definedName>
    <definedName name="werert">#REF!</definedName>
    <definedName name="WFEFQW">#REF!</definedName>
    <definedName name="WINCO_SCREEN_CO._LTD.">#REF!</definedName>
    <definedName name="Winson_Chemical">#REF!</definedName>
    <definedName name="With_Holding_Tax">#REF!</definedName>
    <definedName name="Working_Capital_Facility_Draws">#REF!</definedName>
    <definedName name="WP">#REF!</definedName>
    <definedName name="wqwq">#REF!</definedName>
    <definedName name="wrn.A.">#REF!</definedName>
    <definedName name="wrn.BILLS._.OF._.QUANTITY.">#REF!</definedName>
    <definedName name="wrn.EDS.">#REF!</definedName>
    <definedName name="wrn.Percentages.">#REF!</definedName>
    <definedName name="WS">#REF!</definedName>
    <definedName name="WS_2">#REF!</definedName>
    <definedName name="WSD">#REF!</definedName>
    <definedName name="wse">#REF!</definedName>
    <definedName name="wsed">#REF!</definedName>
    <definedName name="wsx">#REF!</definedName>
    <definedName name="X">#REF!</definedName>
    <definedName name="xcbz">#REF!</definedName>
    <definedName name="xdg">#REF!</definedName>
    <definedName name="xdrh">#REF!</definedName>
    <definedName name="XSW">#REF!</definedName>
    <definedName name="Y">#REF!</definedName>
    <definedName name="y_2">#REF!</definedName>
    <definedName name="y_20">#REF!</definedName>
    <definedName name="y_21">#REF!</definedName>
    <definedName name="Yangon">#REF!</definedName>
    <definedName name="YHBG">#REF!</definedName>
    <definedName name="yhn">#REF!</definedName>
    <definedName name="yhnb">#REF!</definedName>
    <definedName name="yhnj">#REF!</definedName>
    <definedName name="YHNU">#REF!</definedName>
    <definedName name="yht">#REF!</definedName>
    <definedName name="yhu">#REF!</definedName>
    <definedName name="ying">#REF!</definedName>
    <definedName name="Ying_Chareon_Paint_Industry">#REF!</definedName>
    <definedName name="yjunhb">#REF!</definedName>
    <definedName name="ynn">#REF!</definedName>
    <definedName name="Z">#REF!</definedName>
    <definedName name="ZAQ">#REF!</definedName>
    <definedName name="ZirkusPaid">#REF!</definedName>
    <definedName name="ZirkusPrice">#REF!</definedName>
    <definedName name="zsxd">#REF!</definedName>
    <definedName name="zxc">#REF!</definedName>
    <definedName name="zxcvdh">#REF!</definedName>
    <definedName name="zz">#REF!</definedName>
    <definedName name="zzzgzsg">#REF!</definedName>
    <definedName name="เ">#REF!</definedName>
    <definedName name="เ1149">#REF!</definedName>
    <definedName name="แ253">#REF!</definedName>
    <definedName name="ก">#REF!</definedName>
    <definedName name="กก">#REF!</definedName>
    <definedName name="กกกก">#REF!</definedName>
    <definedName name="กด">#REF!</definedName>
    <definedName name="กดเ">#REF!</definedName>
    <definedName name="กพะ">#REF!</definedName>
    <definedName name="กยนไ">#REF!</definedName>
    <definedName name="กาดวหส">#REF!</definedName>
    <definedName name="คชจ.">#REF!</definedName>
    <definedName name="งบทดลอง">#REF!</definedName>
    <definedName name="งว">#REF!</definedName>
    <definedName name="งาน">#REF!</definedName>
    <definedName name="ช">#REF!</definedName>
    <definedName name="ฑ">#REF!</definedName>
    <definedName name="ด">#REF!</definedName>
    <definedName name="ดเ">#REF!</definedName>
    <definedName name="ดดด">#REF!</definedName>
    <definedName name="ท">#REF!</definedName>
    <definedName name="ฟ">#REF!</definedName>
    <definedName name="ฟ1">#REF!</definedName>
    <definedName name="ฟ267">#REF!</definedName>
    <definedName name="ฟ31">#REF!</definedName>
    <definedName name="ฟ80">#REF!</definedName>
    <definedName name="ฟฟฟ">#REF!</definedName>
    <definedName name="ฟรท">#REF!</definedName>
    <definedName name="รน">#REF!</definedName>
    <definedName name="รย">#REF!</definedName>
    <definedName name="ส">#REF!</definedName>
    <definedName name="สส">#REF!</definedName>
    <definedName name="สสช">#REF!</definedName>
    <definedName name="สสส">#REF!</definedName>
    <definedName name="หกห">#REF!</definedName>
    <definedName name="หด">#REF!</definedName>
    <definedName name="หดหำ">#REF!</definedName>
    <definedName name="หนนได">#REF!</definedName>
    <definedName name="หผ">#REF!</definedName>
    <definedName name="อ">#REF!</definedName>
    <definedName name="ำ229">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33" i="8" l="1"/>
  <c r="K33" i="8"/>
  <c r="I33" i="8"/>
  <c r="G33" i="8"/>
  <c r="G32" i="8"/>
  <c r="Q28" i="8"/>
  <c r="O28" i="8"/>
  <c r="M28" i="8"/>
  <c r="K28" i="8"/>
  <c r="I28" i="8"/>
  <c r="G28" i="8"/>
  <c r="Q26" i="8"/>
  <c r="O37" i="7"/>
  <c r="M37" i="7"/>
  <c r="K37" i="7"/>
  <c r="I37" i="7"/>
  <c r="G37" i="7"/>
  <c r="G36" i="7"/>
  <c r="Q33" i="7"/>
  <c r="O33" i="7"/>
  <c r="M33" i="7"/>
  <c r="K33" i="7"/>
  <c r="I33" i="7"/>
  <c r="G33" i="7"/>
  <c r="U31" i="7"/>
  <c r="U33" i="7" s="1"/>
  <c r="G31" i="8"/>
  <c r="G18" i="15" l="1"/>
  <c r="G12" i="15"/>
  <c r="G19" i="15" l="1"/>
  <c r="G24" i="15" s="1"/>
  <c r="O36" i="7"/>
  <c r="M36" i="7"/>
  <c r="K36" i="7"/>
  <c r="I36" i="7"/>
  <c r="Q27" i="7"/>
  <c r="G38" i="13"/>
  <c r="K38" i="13"/>
  <c r="G31" i="13"/>
  <c r="K31" i="13"/>
  <c r="L29" i="12"/>
  <c r="K19" i="13" s="1"/>
  <c r="K22" i="13" s="1"/>
  <c r="H29" i="12"/>
  <c r="G19" i="13" s="1"/>
  <c r="G22" i="13" s="1"/>
  <c r="Q27" i="8"/>
  <c r="T32" i="7"/>
  <c r="S32" i="7"/>
  <c r="R32" i="7"/>
  <c r="U30" i="7"/>
  <c r="K39" i="13" l="1"/>
  <c r="K41" i="13" s="1"/>
  <c r="G39" i="13"/>
  <c r="G41" i="13" s="1"/>
  <c r="U32" i="7"/>
  <c r="G28" i="15" l="1"/>
  <c r="G30" i="15" s="1"/>
  <c r="G38" i="15" s="1"/>
  <c r="G40" i="15" s="1"/>
  <c r="Q35" i="7" s="1"/>
  <c r="K18" i="15"/>
  <c r="K12" i="15"/>
  <c r="I43" i="3"/>
  <c r="M43" i="3"/>
  <c r="G18" i="3"/>
  <c r="K18" i="3"/>
  <c r="I18" i="3"/>
  <c r="M18" i="3"/>
  <c r="K12" i="3"/>
  <c r="G12" i="3"/>
  <c r="M18" i="1"/>
  <c r="I18" i="1"/>
  <c r="K18" i="1"/>
  <c r="G18" i="1"/>
  <c r="G45" i="2"/>
  <c r="K45" i="2"/>
  <c r="G28" i="2"/>
  <c r="K28" i="2"/>
  <c r="G20" i="2"/>
  <c r="K20" i="2"/>
  <c r="K29" i="2" s="1"/>
  <c r="G30" i="1"/>
  <c r="K30" i="1"/>
  <c r="K31" i="1" l="1"/>
  <c r="Q36" i="7"/>
  <c r="Q37" i="7" s="1"/>
  <c r="U35" i="7"/>
  <c r="U36" i="7" s="1"/>
  <c r="U37" i="7" s="1"/>
  <c r="G33" i="15"/>
  <c r="G43" i="15" s="1"/>
  <c r="G19" i="3"/>
  <c r="G24" i="3" s="1"/>
  <c r="G28" i="3" s="1"/>
  <c r="G30" i="3" s="1"/>
  <c r="G33" i="3" s="1"/>
  <c r="G29" i="2"/>
  <c r="G46" i="2"/>
  <c r="K19" i="3"/>
  <c r="K24" i="3" s="1"/>
  <c r="K28" i="3" s="1"/>
  <c r="K30" i="3" s="1"/>
  <c r="K33" i="3" s="1"/>
  <c r="K35" i="3" s="1"/>
  <c r="K38" i="3" s="1"/>
  <c r="K40" i="3" s="1"/>
  <c r="K19" i="15"/>
  <c r="K24" i="15" s="1"/>
  <c r="K28" i="15" s="1"/>
  <c r="K30" i="15" s="1"/>
  <c r="K46" i="2"/>
  <c r="G31" i="1"/>
  <c r="M38" i="13"/>
  <c r="M31" i="13"/>
  <c r="I38" i="13"/>
  <c r="I31" i="13"/>
  <c r="N29" i="12"/>
  <c r="M19" i="13" s="1"/>
  <c r="M22" i="13" s="1"/>
  <c r="J29" i="12"/>
  <c r="I19" i="13" s="1"/>
  <c r="I22" i="13" s="1"/>
  <c r="O20" i="8"/>
  <c r="M20" i="8"/>
  <c r="K20" i="8"/>
  <c r="I20" i="8"/>
  <c r="G20" i="8"/>
  <c r="U23" i="7"/>
  <c r="U24" i="7" s="1"/>
  <c r="U20" i="7"/>
  <c r="U19" i="7"/>
  <c r="Q24" i="7"/>
  <c r="P24" i="7"/>
  <c r="O24" i="7"/>
  <c r="N24" i="7"/>
  <c r="M24" i="7"/>
  <c r="L24" i="7"/>
  <c r="K24" i="7"/>
  <c r="J24" i="7"/>
  <c r="I24" i="7"/>
  <c r="H24" i="7"/>
  <c r="G24" i="7"/>
  <c r="Q21" i="7"/>
  <c r="O21" i="7"/>
  <c r="M21" i="7"/>
  <c r="K21" i="7"/>
  <c r="I21" i="7"/>
  <c r="G21" i="7"/>
  <c r="R20" i="7"/>
  <c r="S20" i="7"/>
  <c r="S25" i="7" s="1"/>
  <c r="T20" i="7"/>
  <c r="U16" i="7"/>
  <c r="U27" i="7"/>
  <c r="S36" i="7"/>
  <c r="S37" i="7" s="1"/>
  <c r="M35" i="15"/>
  <c r="M43" i="15"/>
  <c r="M18" i="15"/>
  <c r="M12" i="15"/>
  <c r="M19" i="15" s="1"/>
  <c r="M24" i="15" s="1"/>
  <c r="M28" i="15" s="1"/>
  <c r="M30" i="15" s="1"/>
  <c r="M38" i="15" s="1"/>
  <c r="M40" i="15" s="1"/>
  <c r="I18" i="15"/>
  <c r="I12" i="15"/>
  <c r="I19" i="15" s="1"/>
  <c r="I24" i="15" s="1"/>
  <c r="I28" i="15" s="1"/>
  <c r="I30" i="15" s="1"/>
  <c r="M40" i="3"/>
  <c r="M35" i="3"/>
  <c r="M12" i="3"/>
  <c r="M19" i="3" s="1"/>
  <c r="M24" i="3" s="1"/>
  <c r="M28" i="3" s="1"/>
  <c r="I40" i="3"/>
  <c r="I35" i="3"/>
  <c r="I12" i="3"/>
  <c r="Q11" i="8"/>
  <c r="Q20" i="8" s="1"/>
  <c r="I19" i="3" l="1"/>
  <c r="I24" i="3" s="1"/>
  <c r="I28" i="3" s="1"/>
  <c r="I39" i="13"/>
  <c r="I41" i="13" s="1"/>
  <c r="M39" i="13"/>
  <c r="M41" i="13" s="1"/>
  <c r="I38" i="15"/>
  <c r="I40" i="15" s="1"/>
  <c r="I33" i="15"/>
  <c r="G35" i="15"/>
  <c r="G43" i="3"/>
  <c r="G35" i="3"/>
  <c r="G38" i="3" s="1"/>
  <c r="G40" i="3" s="1"/>
  <c r="K43" i="3"/>
  <c r="K38" i="15"/>
  <c r="K40" i="15" s="1"/>
  <c r="O30" i="8" s="1"/>
  <c r="K33" i="15"/>
  <c r="Q25" i="7"/>
  <c r="G25" i="7"/>
  <c r="O25" i="7"/>
  <c r="K25" i="7"/>
  <c r="U21" i="7"/>
  <c r="U25" i="7" s="1"/>
  <c r="I25" i="7"/>
  <c r="M25" i="7"/>
  <c r="I43" i="15" l="1"/>
  <c r="I35" i="15"/>
  <c r="K43" i="15"/>
  <c r="K35" i="15"/>
  <c r="O32" i="8"/>
  <c r="O33" i="8" s="1"/>
  <c r="Q30" i="8"/>
  <c r="Q32" i="8" s="1"/>
  <c r="Q33" i="8" s="1"/>
</calcChain>
</file>

<file path=xl/sharedStrings.xml><?xml version="1.0" encoding="utf-8"?>
<sst xmlns="http://schemas.openxmlformats.org/spreadsheetml/2006/main" count="345" uniqueCount="202">
  <si>
    <t>STATEMENTS  OF  FINANCIAL  POSITION</t>
  </si>
  <si>
    <t>UNIT : BAHT</t>
  </si>
  <si>
    <t>CONSOLIDATED</t>
  </si>
  <si>
    <t>SEPARATE</t>
  </si>
  <si>
    <t>FINANCIAL  STATEMENTS</t>
  </si>
  <si>
    <t>Notes</t>
  </si>
  <si>
    <t>As at</t>
  </si>
  <si>
    <t>December 31,</t>
  </si>
  <si>
    <t>(Unaudited)</t>
  </si>
  <si>
    <t>ASSETS</t>
  </si>
  <si>
    <t>Current Assets</t>
  </si>
  <si>
    <t>Cash and cash equivalents</t>
  </si>
  <si>
    <t>Trade and other current receivables</t>
  </si>
  <si>
    <t>5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</si>
  <si>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</si>
  <si>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</si>
  <si>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</si>
  <si>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</si>
  <si>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</si>
  <si>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Investments in subsidiaries</t>
  </si>
  <si>
    <t>8</t>
  </si>
  <si>
    <t>Investment properties</t>
  </si>
  <si>
    <t>9</t>
  </si>
  <si>
    <t>Equipment</t>
  </si>
  <si>
    <t>10</t>
  </si>
  <si>
    <t>Right-of-use assets</t>
  </si>
  <si>
    <t>11</t>
  </si>
  <si>
    <t>Goodwill</t>
  </si>
  <si>
    <t>12</t>
  </si>
  <si>
    <t>Deferred tax assets</t>
  </si>
  <si>
    <t xml:space="preserve">Other non-current assets </t>
  </si>
  <si>
    <t>Total Non-current Assets</t>
  </si>
  <si>
    <t>TOTAL ASSETS</t>
  </si>
  <si>
    <t>See condensed notes to the financial statements</t>
  </si>
  <si>
    <t>LIABILITIES AND SHAREHOLDERS' EQUITY</t>
  </si>
  <si>
    <t>Current Liabilities</t>
  </si>
  <si>
    <t>Trade and other current payables</t>
  </si>
  <si>
    <t>Current contract liabilities</t>
  </si>
  <si>
    <t>Cash received from advertising</t>
  </si>
  <si>
    <t>Current portion of lease liabilities</t>
  </si>
  <si>
    <t>Corporate income tax payable</t>
  </si>
  <si>
    <t>Other current liabilities</t>
  </si>
  <si>
    <t>Total Current Liabilities</t>
  </si>
  <si>
    <t>Non-current Liabilities</t>
  </si>
  <si>
    <t>Non-current contract liabilities</t>
  </si>
  <si>
    <t>Lease liabilities</t>
  </si>
  <si>
    <t>Deferred tax liabilities</t>
  </si>
  <si>
    <t>Non-current provisions for employee benefits</t>
  </si>
  <si>
    <t>Total Non-current Liabilities</t>
  </si>
  <si>
    <t>TOTAL LIABILITIES</t>
  </si>
  <si>
    <t>Shareholders' Equity</t>
  </si>
  <si>
    <t xml:space="preserve">Share capital </t>
  </si>
  <si>
    <t>Authorized share capital</t>
  </si>
  <si>
    <t xml:space="preserve">Issued and paid-up share capital </t>
  </si>
  <si>
    <t>Share premium on ordinary shares</t>
  </si>
  <si>
    <t>Surplus on share based payment</t>
  </si>
  <si>
    <t>Deficit arising from change in ownership interest</t>
  </si>
  <si>
    <t>in subsidiaries</t>
  </si>
  <si>
    <t>Appropriated</t>
  </si>
  <si>
    <t>Legal reserve</t>
  </si>
  <si>
    <t>Unappropriated</t>
  </si>
  <si>
    <t>Total Shareholders' Equity</t>
  </si>
  <si>
    <t>TOTAL LIABILITIES AND SHAREHOLDERS' EQUITY</t>
  </si>
  <si>
    <t>STATEMENTS  OF  PROFIT  OR  LOSS AND OTHER COMPREHENSIVE  INCOME</t>
  </si>
  <si>
    <t xml:space="preserve">                 </t>
  </si>
  <si>
    <t>REVENUES</t>
  </si>
  <si>
    <t>Revenue from rendering of services</t>
  </si>
  <si>
    <t>Other incomes</t>
  </si>
  <si>
    <t>Total Revenues</t>
  </si>
  <si>
    <t>EXPENSES</t>
  </si>
  <si>
    <t>Distribution costs</t>
  </si>
  <si>
    <t>Administrative expenses</t>
  </si>
  <si>
    <t>Total Expenses</t>
  </si>
  <si>
    <t>Finance incomes</t>
  </si>
  <si>
    <t>Finance costs</t>
  </si>
  <si>
    <t xml:space="preserve">The number of weighted average ordinary shares used in </t>
  </si>
  <si>
    <t>computation earnings per share (share)</t>
  </si>
  <si>
    <t>STATEMENTS OF CHANGES IN SHAREHOLDERS' EQUITY</t>
  </si>
  <si>
    <t>CONSOLIDATED FINANCIAL  STATEMENTS</t>
  </si>
  <si>
    <t>Shareholders’ equity attributable to owners of the Company</t>
  </si>
  <si>
    <t>Retained earnings</t>
  </si>
  <si>
    <t>Other components of</t>
  </si>
  <si>
    <t>shareholders' equity</t>
  </si>
  <si>
    <t>Profit or loss and other comprehensive income for the period:</t>
  </si>
  <si>
    <t>Profit for the period</t>
  </si>
  <si>
    <t>Total comprehensive income for the period</t>
  </si>
  <si>
    <t>SEPARATE FINANCIAL STATEMENTS</t>
  </si>
  <si>
    <t xml:space="preserve"> </t>
  </si>
  <si>
    <t>STATEMENTS OF CASH FLOWS</t>
  </si>
  <si>
    <t>CASH FLOWS FROM OPERATING ACTIVITIES</t>
  </si>
  <si>
    <t>Depreciation of equipment</t>
  </si>
  <si>
    <t>Depreciation of investment properties</t>
  </si>
  <si>
    <t>Depreciation of right-of-use assets</t>
  </si>
  <si>
    <t>Finance income</t>
  </si>
  <si>
    <t>Finance cost</t>
  </si>
  <si>
    <t>Long-term employee benefit expenses</t>
  </si>
  <si>
    <t xml:space="preserve">Profit from operation before changes in operating assets </t>
  </si>
  <si>
    <t xml:space="preserve">and liabilities items </t>
  </si>
  <si>
    <t>Changes in operating assets (increase) decrease</t>
  </si>
  <si>
    <t>Other non-current assets</t>
  </si>
  <si>
    <t>Changes in operating liabilities increase (decrease)</t>
  </si>
  <si>
    <t>Income tax expenses paid</t>
  </si>
  <si>
    <t>CASH  FLOWS  FROM  INVESTING  ACTIVITIES</t>
  </si>
  <si>
    <t>Cash paid for purchase of equipment</t>
  </si>
  <si>
    <t>other than goodwill</t>
  </si>
  <si>
    <t>Interest received</t>
  </si>
  <si>
    <t>CASH FLOWS  FROM FINANCING ACTIVITIES</t>
  </si>
  <si>
    <t>Cash paid for lease liabilities</t>
  </si>
  <si>
    <t>Interest paid</t>
  </si>
  <si>
    <t>Profit from operating activities</t>
  </si>
  <si>
    <t>Profit before income tax</t>
  </si>
  <si>
    <t>Income tax expense</t>
  </si>
  <si>
    <t>Net cash provided from operating activities</t>
  </si>
  <si>
    <t>Provision for dismantling cost</t>
  </si>
  <si>
    <t>Intangible assets other than goodwill</t>
  </si>
  <si>
    <t>4.4</t>
  </si>
  <si>
    <t>READYPLANET  PUBLIC  COMPANY  LIMITED  AND  ITS  SUBSIDIARIES</t>
  </si>
  <si>
    <t>READYPLANET  PUBLIC  COMPANY  LIMITED AND ITS SUBSIDIARIES</t>
  </si>
  <si>
    <t>Amortizaton of other intangible assets other than goodwill</t>
  </si>
  <si>
    <t>Cash and cash equivalents as at January 1,</t>
  </si>
  <si>
    <t>Cost of rendering services</t>
  </si>
  <si>
    <t>Net cash provided from operations</t>
  </si>
  <si>
    <t xml:space="preserve">Share subscription received, net </t>
  </si>
  <si>
    <t>Proceeds from income tax refund</t>
  </si>
  <si>
    <r>
      <t xml:space="preserve">STATEMENTS  OF  FINANCIAL  POSITION  </t>
    </r>
    <r>
      <rPr>
        <sz val="10"/>
        <color theme="1"/>
        <rFont val="Times New Roman"/>
        <family val="1"/>
      </rPr>
      <t>(CONTINUED)</t>
    </r>
  </si>
  <si>
    <t>share capital</t>
  </si>
  <si>
    <t xml:space="preserve">Share </t>
  </si>
  <si>
    <t xml:space="preserve">premium on </t>
  </si>
  <si>
    <t>ordinary</t>
  </si>
  <si>
    <t xml:space="preserve"> shares</t>
  </si>
  <si>
    <t xml:space="preserve">Surplus </t>
  </si>
  <si>
    <t>on share based</t>
  </si>
  <si>
    <t xml:space="preserve"> payment</t>
  </si>
  <si>
    <t xml:space="preserve">Deficit arising </t>
  </si>
  <si>
    <t xml:space="preserve">from change in </t>
  </si>
  <si>
    <t>subsidiaries</t>
  </si>
  <si>
    <t xml:space="preserve">ownership </t>
  </si>
  <si>
    <t xml:space="preserve">interest in </t>
  </si>
  <si>
    <t xml:space="preserve">Appropriated - </t>
  </si>
  <si>
    <t xml:space="preserve">Other comprehensive </t>
  </si>
  <si>
    <t>income (loss)</t>
  </si>
  <si>
    <t xml:space="preserve">Exchange differences </t>
  </si>
  <si>
    <t>on translating financial</t>
  </si>
  <si>
    <t xml:space="preserve"> statements</t>
  </si>
  <si>
    <t>Total</t>
  </si>
  <si>
    <t xml:space="preserve"> shareholders' </t>
  </si>
  <si>
    <t>equity</t>
  </si>
  <si>
    <t xml:space="preserve">Issued and </t>
  </si>
  <si>
    <t xml:space="preserve">paid-up </t>
  </si>
  <si>
    <t xml:space="preserve">  Unappropriated
</t>
  </si>
  <si>
    <t>13</t>
  </si>
  <si>
    <r>
      <t xml:space="preserve">STATEMENTS OF CHANGES IN SHAREHOLDERS' EQUITY  </t>
    </r>
    <r>
      <rPr>
        <sz val="10"/>
        <color theme="1"/>
        <rFont val="Times New Roman"/>
        <family val="1"/>
      </rPr>
      <t>(CONTINUED)</t>
    </r>
  </si>
  <si>
    <t>Beginning balances, January 1, 2024</t>
  </si>
  <si>
    <t>Transactions with owners, recorded directly in shareholders’ equity</t>
  </si>
  <si>
    <t>Contributions by and distributions to owners of the Company</t>
  </si>
  <si>
    <t>Total contributions by and distributions to owners of the Company</t>
  </si>
  <si>
    <t>Other comprehensive income for the period</t>
  </si>
  <si>
    <t>Profit attributable to:</t>
  </si>
  <si>
    <t>Basic earnings per share</t>
  </si>
  <si>
    <t xml:space="preserve">Retained earnings </t>
  </si>
  <si>
    <t xml:space="preserve">Profit for the periods </t>
  </si>
  <si>
    <t xml:space="preserve">Owners of the Company </t>
  </si>
  <si>
    <t>Non-controlling interests</t>
  </si>
  <si>
    <t>Net increase (decrease) in cash and cash equivalents</t>
  </si>
  <si>
    <t>Total comprehensive income attributable to:</t>
  </si>
  <si>
    <t>Basic earnings per share (baht)</t>
  </si>
  <si>
    <t>120,000,000 ordinary shares of Baht 0.50 each</t>
  </si>
  <si>
    <t>119,999,977 ordinary shares of Baht 0.50 each</t>
  </si>
  <si>
    <t>Dividends</t>
  </si>
  <si>
    <t>Increase in ordinary shares</t>
  </si>
  <si>
    <t>Profit for the periods</t>
  </si>
  <si>
    <t>Share premium</t>
  </si>
  <si>
    <t xml:space="preserve"> on ordinary</t>
  </si>
  <si>
    <t xml:space="preserve">Issued and paid-up </t>
  </si>
  <si>
    <t xml:space="preserve">Surplus on share </t>
  </si>
  <si>
    <t>based payment</t>
  </si>
  <si>
    <t>Total Comprehensive income for the periods</t>
  </si>
  <si>
    <t>Beginning balances, January 1, 2025</t>
  </si>
  <si>
    <r>
      <t xml:space="preserve">STATEMENTS OF CASH FLOWS </t>
    </r>
    <r>
      <rPr>
        <sz val="10"/>
        <rFont val="Times New Roman"/>
        <family val="1"/>
      </rPr>
      <t>(CONTINUED)</t>
    </r>
  </si>
  <si>
    <t>19</t>
  </si>
  <si>
    <t xml:space="preserve">Total  </t>
  </si>
  <si>
    <t xml:space="preserve">shareholders' </t>
  </si>
  <si>
    <r>
      <t xml:space="preserve">AS  AT  JUNE  </t>
    </r>
    <r>
      <rPr>
        <b/>
        <sz val="12"/>
        <rFont val="Times New Roman"/>
        <family val="1"/>
      </rPr>
      <t>30, 2025</t>
    </r>
  </si>
  <si>
    <t>June 30,</t>
  </si>
  <si>
    <r>
      <t xml:space="preserve">FOR  THE  THREE-MONTH  PERIOD  ENDED  JUNE </t>
    </r>
    <r>
      <rPr>
        <b/>
        <sz val="12"/>
        <color theme="1"/>
        <rFont val="Times New Roman"/>
        <family val="1"/>
      </rPr>
      <t xml:space="preserve"> 30, 2025</t>
    </r>
    <r>
      <rPr>
        <b/>
        <sz val="10"/>
        <color theme="1"/>
        <rFont val="Times New Roman"/>
        <family val="1"/>
      </rPr>
      <t xml:space="preserve">  (UNAUDITED)</t>
    </r>
  </si>
  <si>
    <r>
      <t xml:space="preserve">FOR  THE  SIX-MONTH  PERIOD  ENDED  JUNE </t>
    </r>
    <r>
      <rPr>
        <b/>
        <sz val="12"/>
        <color theme="1"/>
        <rFont val="Times New Roman"/>
        <family val="1"/>
      </rPr>
      <t xml:space="preserve"> 30, 2025</t>
    </r>
    <r>
      <rPr>
        <b/>
        <sz val="10"/>
        <color theme="1"/>
        <rFont val="Times New Roman"/>
        <family val="1"/>
      </rPr>
      <t xml:space="preserve">  (UNAUDITED)</t>
    </r>
  </si>
  <si>
    <t>Ending balances,  June 30, 2025</t>
  </si>
  <si>
    <t xml:space="preserve">Adjustments to reconcile profit (loss) to cash provided from </t>
  </si>
  <si>
    <t xml:space="preserve"> (used in) operations</t>
  </si>
  <si>
    <t>Increase in loss on impairment of withholding tax</t>
  </si>
  <si>
    <t>Loss on disposal of assets</t>
  </si>
  <si>
    <t>Dividend received from investment in a subsidiary</t>
  </si>
  <si>
    <t>Unrealized (gain) loss on exchange rate</t>
  </si>
  <si>
    <t>Dividend paid</t>
  </si>
  <si>
    <t>Cash and Cash Equivalents as at June 30,</t>
  </si>
  <si>
    <t>Ending balances,  June 30, 2024</t>
  </si>
  <si>
    <t>Loss on impairment of investment</t>
  </si>
  <si>
    <t>Net cash provided from (used in) investing activities</t>
  </si>
  <si>
    <t>Net cash used in financing activities</t>
  </si>
  <si>
    <r>
      <t xml:space="preserve">FOR  THE  SIX-MONTH  PERIOD  ENDED  JUNE  </t>
    </r>
    <r>
      <rPr>
        <b/>
        <sz val="12"/>
        <color theme="1"/>
        <rFont val="Times New Roman"/>
        <family val="1"/>
      </rPr>
      <t>30, 2025</t>
    </r>
    <r>
      <rPr>
        <b/>
        <sz val="10"/>
        <color theme="1"/>
        <rFont val="Times New Roman"/>
        <family val="1"/>
      </rPr>
      <t xml:space="preserve">  (UNAUDITED)</t>
    </r>
  </si>
  <si>
    <t>Decrease (Increase) in other current financial assets</t>
  </si>
  <si>
    <t>Cash paid for development of other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</si>
</sst>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"/>
    <numFmt numFmtId="165" formatCode="_(* #,##0.00_);_(* \(#,##0.00\);_(* &quot;-&quot;?_);@_)"/>
    <numFmt numFmtId="166" formatCode="_-* #,##0_-;\-* #,##0_-;_-* &quot;-&quot;??_-;_-@"/>
    <numFmt numFmtId="167" formatCode="_(* #,##0_);_(* \(#,##0\);_(* &quot;-&quot;?_);@_)"/>
    <numFmt numFmtId="168" formatCode="_(* #,##0.00000_);_(* \(#,##0.00000\);_(* &quot;-&quot;?????_);_(@_)"/>
    <numFmt numFmtId="169" formatCode="_(* #,##0_);_(* \(#,##0\);_(* &quot;-&quot;??_);_(@_)"/>
    <numFmt numFmtId="170" formatCode="_(* #,##0_);_(* \(#,##0\);_(* &quot;-&quot;?????_);_(@_)"/>
    <numFmt numFmtId="171" formatCode="#,##0;\(#,##0\)"/>
    <numFmt numFmtId="172" formatCode="_(* #,##0_);_(* \(#,##0\);_(* &quot;-   &quot;??_);_(@_)"/>
    <numFmt numFmtId="173" formatCode="_-* #,##0.00_-;\-* #,##0.00_-;_-* &quot;-&quot;??_-;_-@_-"/>
    <numFmt numFmtId="174" formatCode="#,##0.0_);[Red]\(#,##0.0\)"/>
    <numFmt numFmtId="175" formatCode="_-* #,##0_-;\-* #,##0_-;_-* &quot;-&quot;??_-;_-@_-"/>
    <numFmt numFmtId="176" formatCode="_(* #,##0_);_(* \(#,##0\);_(* &quot;  -&quot;??_);_(@_)"/>
    <numFmt numFmtId="177" formatCode="_-* #,##0_-;\-* #,##0_-;_-* &quot;-&quot;_-;_-@_-"/>
    <numFmt numFmtId="178" formatCode="&quot;฿&quot;#,##0.00;[Red]\-&quot;฿&quot;#,##0.00"/>
    <numFmt numFmtId="179" formatCode="_-&quot;฿&quot;* #,##0.00_-;\-&quot;฿&quot;* #,##0.00_-;_-&quot;฿&quot;* &quot;-&quot;??_-;_-@_-"/>
    <numFmt numFmtId="180" formatCode="_(&quot;฿&quot;* #,##0.00_);_(&quot;฿&quot;* \(#,##0.00\);_(&quot;฿&quot;* &quot;-&quot;??_);_(@_)"/>
    <numFmt numFmtId="181" formatCode="\t&quot;฿&quot;#,##0_);\(\t&quot;฿&quot;#,##0\)"/>
    <numFmt numFmtId="182" formatCode="\t&quot;฿&quot;#,##0.00_);\(\t&quot;฿&quot;#,##0.00\)"/>
    <numFmt numFmtId="183" formatCode="\t&quot;฿&quot;#,##0.00_);[Red]\(\t&quot;฿&quot;#,##0.00\)"/>
    <numFmt numFmtId="184" formatCode="\ว\ \ด\ด\ด\ \ป\ป"/>
    <numFmt numFmtId="185" formatCode="_-* #,##0\ _F_B_-;\-* #,##0\ _F_B_-;_-* &quot;-&quot;\ _F_B_-;_-@_-"/>
    <numFmt numFmtId="186" formatCode="_-* #,##0.00\ _F_B_-;\-* #,##0.00\ _F_B_-;_-* &quot;-&quot;??\ _F_B_-;_-@_-"/>
    <numFmt numFmtId="187" formatCode="_-&quot;S$&quot;* #,##0.00_-;\-&quot;S$&quot;* #,##0.00_-;_-&quot;S$&quot;* &quot;-&quot;??_-;_-@_-"/>
    <numFmt numFmtId="188" formatCode="0.0000"/>
    <numFmt numFmtId="189" formatCode="_(* #,##0.0000_);_(* \(#,##0.0000\);_(* &quot;-&quot;??_);_(@_)"/>
    <numFmt numFmtId="190" formatCode="_(* #,##0.0_);_(* \(#,##0.00\);_(* &quot;-&quot;??_);_(@_)"/>
    <numFmt numFmtId="191" formatCode="0.00000"/>
    <numFmt numFmtId="192" formatCode="0.0%"/>
    <numFmt numFmtId="193" formatCode="_-* #,##0.0_-;\-* #,##0.0_-;_-* &quot;-&quot;??_-;_-@_-"/>
    <numFmt numFmtId="194" formatCode="\t&quot;$&quot;#,##0_);\(\t&quot;$&quot;#,##0\)"/>
    <numFmt numFmtId="195" formatCode="\t&quot;$&quot;#,##0.00_);[Red]\(\t&quot;$&quot;#,##0.00\)"/>
    <numFmt numFmtId="196" formatCode="&quot;฿&quot;\t#,##0_);[Red]\(&quot;฿&quot;\t#,##0\)"/>
    <numFmt numFmtId="197" formatCode="#,##0.00;[Red]#,##0.00"/>
    <numFmt numFmtId="198" formatCode="_(* #,##0.00000_);_(* \(#,##0.00000\);_(* &quot;-&quot;??_);_(@_)"/>
    <numFmt numFmtId="199" formatCode="_-* #,##0.000_-;\-* #,##0.000_-;_-* &quot;-&quot;???_-;_-@_-"/>
    <numFmt numFmtId="200" formatCode="_(* #,##0.000000_);_(* \(#,##0.000000\);_(* &quot;-&quot;??_);_(@_)"/>
    <numFmt numFmtId="201" formatCode="#,##0.00;[Red]\(#,##0.00\)"/>
    <numFmt numFmtId="202" formatCode="0.00_)"/>
    <numFmt numFmtId="203" formatCode="#,##0\ &quot;FB&quot;;\-#,##0\ &quot;FB&quot;"/>
    <numFmt numFmtId="204" formatCode="#,##0\ &quot;F&quot;;[Red]\-#,##0\ &quot;F&quot;"/>
    <numFmt numFmtId="205" formatCode="dd\-mmm\-yy_)"/>
    <numFmt numFmtId="206" formatCode="#,##0.00\ &quot;F&quot;;\-#,##0.00\ &quot;F&quot;"/>
    <numFmt numFmtId="207" formatCode="_ * #,##0.00_ ;_ * \-#,##0.00_ ;_ * &quot;-&quot;??_ ;_ @_ "/>
    <numFmt numFmtId="208" formatCode="_-&quot;?&quot;* #,##0_-;\-&quot;?&quot;* #,##0_-;_-&quot;?&quot;* &quot;-&quot;_-;_-@_-"/>
    <numFmt numFmtId="209" formatCode="_-&quot;?&quot;* #,##0.00_-;\-&quot;?&quot;* #,##0.00_-;_-&quot;?&quot;* &quot;-&quot;??_-;_-@_-"/>
    <numFmt numFmtId="210" formatCode="_-* #,##0.00\ _F_-;\-* #,##0.00\ _F_-;_-* &quot;-&quot;??\ _F_-;_-@_-"/>
    <numFmt numFmtId="211" formatCode="0.00000000000"/>
    <numFmt numFmtId="212" formatCode="#,##0.00;\(#,##0.00\);\-\ \ \ "/>
    <numFmt numFmtId="213" formatCode="_(* #,##0.0_);_(* \(#,##0.0\);_(* &quot;-&quot;?_);@_)"/>
    <numFmt numFmtId="214" formatCode="#,##0.0_);\(#,##0.0\)"/>
    <numFmt numFmtId="215" formatCode="#,##0.0000000"/>
    <numFmt numFmtId="216" formatCode="0_)"/>
    <numFmt numFmtId="217" formatCode="0.0%;\(0.0%\)"/>
    <numFmt numFmtId="218" formatCode="0.000_)"/>
    <numFmt numFmtId="219" formatCode="[$-409]d\-mmm\-yy;@"/>
    <numFmt numFmtId="220" formatCode="[$-41E]d\ mmmm\ yyyy"/>
    <numFmt numFmtId="221" formatCode="#,##0.000000;[Red]\(#,##0.000000\)"/>
    <numFmt numFmtId="222" formatCode="#,##0.00\ ;\-#,##0.00\ ;&quot; -&quot;#\ ;@\ "/>
    <numFmt numFmtId="223" formatCode=";;;"/>
    <numFmt numFmtId="224" formatCode="\$#,##0.00;\(\$#,##0.00\)"/>
    <numFmt numFmtId="225" formatCode="\$#,##0;\(\$#,##0\)"/>
    <numFmt numFmtId="226" formatCode="_-[$€-2]* #,##0.00_-;\-[$€-2]* #,##0.00_-;_-[$€-2]* &quot;-&quot;??_-"/>
    <numFmt numFmtId="227" formatCode="General_)"/>
    <numFmt numFmtId="228" formatCode="0%;\(0%\)"/>
    <numFmt numFmtId="229" formatCode="#,##0.000000_);\(#,##0.000000\)"/>
    <numFmt numFmtId="230" formatCode="#,##0.000000_);[Red]\(#,##0.000000\)"/>
    <numFmt numFmtId="231" formatCode="#,##0.000_);\(#,##0.000\)"/>
    <numFmt numFmtId="232" formatCode="d/mm/yy;@"/>
    <numFmt numFmtId="233" formatCode="_-* #,##0.00_-;&quot;\&quot;&quot;\&quot;&quot;\&quot;\-* #,##0.00_-;_-* &quot;-&quot;??_-;_-@_-"/>
    <numFmt numFmtId="234" formatCode="d\ mmmm\ yyyy&quot;  &quot;h&quot;:&quot;mm\ AM/PM"/>
    <numFmt numFmtId="235" formatCode="###0_);[Red]\(###0\)"/>
    <numFmt numFmtId="236" formatCode="_(* #,##0.00_);_(* \(#,##0.00\);_(* &quot;-   &quot;??_);_(@_)"/>
    <numFmt numFmtId="237" formatCode="* \(#,##0\);* #,##0_);&quot;-&quot;??_);@"/>
    <numFmt numFmtId="238" formatCode="[$-409]mmm\-yy;@"/>
    <numFmt numFmtId="239" formatCode="* #,##0_);* \(#,##0\);&quot;-&quot;??_);@"/>
    <numFmt numFmtId="240" formatCode="[$-1010409]d\ mmm\ yy;@"/>
    <numFmt numFmtId="241" formatCode="[$-409]dddd\,\ mmmm\ dd\,\ yyyy"/>
    <numFmt numFmtId="242" formatCode="_(* #,##0.00_);_(* \(#,##0.00\);_(* &quot;  -&quot;??_);_(@_)"/>
  </numFmts>
  <fonts count="224">
    <font>
      <sz val="16"/>
      <color rgb="FF000000"/>
      <name val="AngsanaUPC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6"/>
      <color rgb="FF000000"/>
      <name val="AngsanaUPC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4"/>
      <name val="Cordia New"/>
      <family val="2"/>
    </font>
    <font>
      <b/>
      <u/>
      <sz val="12"/>
      <color rgb="FFFF0000"/>
      <name val="Times New Roman"/>
      <family val="1"/>
    </font>
    <font>
      <sz val="16"/>
      <color rgb="FFFF0000"/>
      <name val="Times New Roman"/>
      <family val="1"/>
    </font>
    <font>
      <sz val="14"/>
      <color rgb="FFFF0000"/>
      <name val="Times New Roman"/>
      <family val="1"/>
    </font>
    <font>
      <sz val="12"/>
      <color rgb="FF000000"/>
      <name val="Times New Roman"/>
      <family val="1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b/>
      <u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6"/>
      <color rgb="FF000000"/>
      <name val="Times New Roman"/>
      <family val="1"/>
    </font>
    <font>
      <sz val="8"/>
      <name val="AngsanaUPC"/>
      <family val="1"/>
    </font>
    <font>
      <sz val="16"/>
      <name val="AngsanaUPC"/>
      <family val="1"/>
    </font>
    <font>
      <sz val="16"/>
      <name val="Angsana New"/>
      <family val="1"/>
    </font>
    <font>
      <sz val="16"/>
      <name val="AngsanaUPC"/>
      <family val="1"/>
    </font>
    <font>
      <sz val="11"/>
      <color theme="1"/>
      <name val="Calibri"/>
      <family val="2"/>
      <scheme val="minor"/>
    </font>
    <font>
      <sz val="16"/>
      <name val="AngsanaUPC"/>
      <family val="1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1"/>
      <color indexed="8"/>
      <name val="Tahoma"/>
      <family val="2"/>
    </font>
    <font>
      <sz val="14"/>
      <name val="Angsana New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4"/>
      <name val="AngsanaUPC"/>
      <family val="1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color indexed="8"/>
      <name val="Calibri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0"/>
      <name val="ＭＳ ゴシック"/>
      <family val="3"/>
      <charset val="128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Cambria"/>
      <family val="2"/>
      <charset val="222"/>
    </font>
    <font>
      <sz val="11"/>
      <color indexed="8"/>
      <name val="Calibri"/>
      <family val="2"/>
      <charset val="238"/>
    </font>
    <font>
      <u/>
      <sz val="16"/>
      <color indexed="12"/>
      <name val="Angsana New"/>
      <family val="1"/>
    </font>
    <font>
      <u/>
      <sz val="16"/>
      <color indexed="36"/>
      <name val="Angsana New"/>
      <family val="1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BrowalliaUPC"/>
      <family val="2"/>
    </font>
    <font>
      <u/>
      <sz val="14"/>
      <color indexed="12"/>
      <name val="BrowalliaUPC"/>
      <family val="2"/>
    </font>
    <font>
      <sz val="14"/>
      <name val="BrowalliaUPC"/>
      <family val="2"/>
      <charset val="222"/>
    </font>
    <font>
      <b/>
      <i/>
      <sz val="16"/>
      <name val="Helv"/>
    </font>
    <font>
      <b/>
      <sz val="11"/>
      <color indexed="5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4"/>
      <name val="CordiaUPC"/>
      <family val="2"/>
      <charset val="222"/>
    </font>
    <font>
      <u/>
      <sz val="10.5"/>
      <color indexed="12"/>
      <name val="AngsanaUPC"/>
      <family val="1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0"/>
      <color indexed="9"/>
      <name val="Arial"/>
      <family val="2"/>
    </font>
    <font>
      <sz val="8"/>
      <name val="Times New Roman"/>
      <family val="1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Helv"/>
    </font>
    <font>
      <sz val="11"/>
      <name val="Tms Rmn"/>
      <family val="1"/>
    </font>
    <font>
      <sz val="10"/>
      <name val="MS Sans Serif"/>
      <family val="2"/>
      <charset val="222"/>
    </font>
    <font>
      <sz val="12"/>
      <name val="EucrosiaUPC"/>
      <family val="1"/>
    </font>
    <font>
      <sz val="10"/>
      <name val="MS Serif"/>
      <family val="1"/>
    </font>
    <font>
      <sz val="10"/>
      <name val="Courier"/>
      <family val="3"/>
    </font>
    <font>
      <b/>
      <sz val="9.9499999999999993"/>
      <color indexed="8"/>
      <name val="BrowalliaUPC"/>
      <family val="2"/>
      <charset val="222"/>
    </font>
    <font>
      <sz val="12"/>
      <name val="Arial"/>
      <family val="2"/>
    </font>
    <font>
      <sz val="10"/>
      <color indexed="8"/>
      <name val="Arial"/>
      <family val="2"/>
    </font>
    <font>
      <sz val="12"/>
      <name val="Tms Rmn"/>
    </font>
    <font>
      <sz val="10"/>
      <color indexed="16"/>
      <name val="MS Serif"/>
      <family val="1"/>
    </font>
    <font>
      <u/>
      <sz val="10.5"/>
      <color indexed="36"/>
      <name val="AngsanaUPC"/>
      <family val="1"/>
      <charset val="222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2"/>
      <color indexed="9"/>
      <name val="Helv"/>
    </font>
    <font>
      <sz val="14"/>
      <name val="Helv"/>
    </font>
    <font>
      <sz val="24"/>
      <name val="Helv"/>
    </font>
    <font>
      <sz val="16"/>
      <color indexed="8"/>
      <name val="Angsana New"/>
      <family val="2"/>
      <charset val="222"/>
    </font>
    <font>
      <sz val="28"/>
      <name val="Angsana New"/>
      <family val="1"/>
      <charset val="222"/>
    </font>
    <font>
      <sz val="10"/>
      <name val="Tms Rmn"/>
    </font>
    <font>
      <sz val="10"/>
      <name val="MS Sans Serif"/>
      <family val="2"/>
    </font>
    <font>
      <sz val="8"/>
      <name val="Wingdings"/>
      <charset val="2"/>
    </font>
    <font>
      <b/>
      <i/>
      <u/>
      <sz val="10"/>
      <name val="Arial"/>
      <family val="2"/>
      <charset val="222"/>
    </font>
    <font>
      <sz val="8"/>
      <name val="MS Sans Serif"/>
      <family val="2"/>
      <charset val="222"/>
    </font>
    <font>
      <b/>
      <sz val="8"/>
      <color indexed="8"/>
      <name val="Helv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</font>
    <font>
      <b/>
      <sz val="18"/>
      <color indexed="56"/>
      <name val="Cambria"/>
      <family val="2"/>
    </font>
    <font>
      <sz val="10"/>
      <color indexed="17"/>
      <name val="Helvetica-Narrow"/>
    </font>
    <font>
      <sz val="9.85"/>
      <color indexed="8"/>
      <name val="Times New Roman"/>
      <family val="1"/>
    </font>
    <font>
      <sz val="8"/>
      <color indexed="8"/>
      <name val="Microsoft Sans Serif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</font>
    <font>
      <sz val="12"/>
      <name val="Arial MT"/>
      <family val="2"/>
    </font>
    <font>
      <sz val="12"/>
      <name val="Courier"/>
      <family val="3"/>
    </font>
    <font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0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u/>
      <sz val="15"/>
      <color indexed="12"/>
      <name val="Angsana New"/>
      <family val="1"/>
    </font>
    <font>
      <sz val="10"/>
      <name val="Angsana New"/>
      <family val="1"/>
    </font>
    <font>
      <sz val="11"/>
      <color theme="0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indexed="1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4"/>
      <color theme="10"/>
      <name val="Cordia New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mbria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indexed="1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8"/>
      <color theme="3"/>
      <name val="Cambria"/>
      <family val="2"/>
      <charset val="222"/>
    </font>
    <font>
      <sz val="11"/>
      <color rgb="FF0061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indexed="19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11"/>
      <color theme="0"/>
      <name val="Calibri"/>
      <family val="2"/>
      <charset val="238"/>
      <scheme val="minor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rgb="FF7F7F7F"/>
      <name val="Calibri"/>
      <family val="2"/>
      <charset val="238"/>
      <scheme val="minor"/>
    </font>
    <font>
      <b/>
      <sz val="14"/>
      <name val="AngsanaUPC"/>
      <family val="1"/>
    </font>
    <font>
      <sz val="11"/>
      <color rgb="FFFF0000"/>
      <name val="Calibri"/>
      <family val="2"/>
      <charset val="238"/>
      <scheme val="minor"/>
    </font>
    <font>
      <b/>
      <sz val="16"/>
      <name val="BrowalliaUPC"/>
      <family val="2"/>
      <charset val="222"/>
    </font>
    <font>
      <sz val="12"/>
      <color theme="1"/>
      <name val="Angsana New"/>
      <family val="1"/>
    </font>
    <font>
      <sz val="18"/>
      <name val="Angsana New"/>
      <family val="1"/>
    </font>
    <font>
      <sz val="12"/>
      <name val="Angsana New"/>
      <family val="1"/>
    </font>
  </fonts>
  <fills count="6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9"/>
        <bgColor indexed="9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darkVertical"/>
    </fill>
  </fills>
  <borders count="4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ck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rgb="FF000000"/>
      </bottom>
      <diagonal/>
    </border>
  </borders>
  <cellStyleXfs count="2845">
    <xf numFmtId="0" fontId="0" fillId="0" borderId="0"/>
    <xf numFmtId="43" fontId="4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3" fillId="0" borderId="0" applyFont="0" applyFill="0" applyBorder="0" applyAlignment="0" applyProtection="0"/>
    <xf numFmtId="0" fontId="27" fillId="0" borderId="0"/>
    <xf numFmtId="0" fontId="4" fillId="0" borderId="0"/>
    <xf numFmtId="0" fontId="29" fillId="0" borderId="0"/>
    <xf numFmtId="0" fontId="122" fillId="0" borderId="0" applyNumberFormat="0" applyFill="0" applyBorder="0" applyAlignment="0" applyProtection="0">
      <alignment vertical="top"/>
      <protection locked="0"/>
    </xf>
    <xf numFmtId="177" fontId="52" fillId="0" borderId="0" applyFont="0" applyFill="0" applyBorder="0" applyAlignment="0" applyProtection="0"/>
    <xf numFmtId="208" fontId="52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209" fontId="52" fillId="0" borderId="0" applyFon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52" fillId="0" borderId="0"/>
    <xf numFmtId="173" fontId="35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25" fillId="0" borderId="0">
      <alignment vertical="top"/>
    </xf>
    <xf numFmtId="0" fontId="116" fillId="0" borderId="0"/>
    <xf numFmtId="0" fontId="116" fillId="0" borderId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30" fillId="10" borderId="0" applyNumberFormat="0" applyBorder="0" applyAlignment="0" applyProtection="0"/>
    <xf numFmtId="0" fontId="58" fillId="33" borderId="0" applyNumberFormat="0" applyBorder="0" applyAlignment="0" applyProtection="0"/>
    <xf numFmtId="0" fontId="30" fillId="35" borderId="0" applyNumberFormat="0" applyBorder="0" applyAlignment="0" applyProtection="0"/>
    <xf numFmtId="0" fontId="63" fillId="34" borderId="0" applyNumberFormat="0" applyBorder="0" applyAlignment="0" applyProtection="0"/>
    <xf numFmtId="0" fontId="63" fillId="33" borderId="0" applyNumberFormat="0" applyBorder="0" applyAlignment="0" applyProtection="0"/>
    <xf numFmtId="0" fontId="63" fillId="34" borderId="0" applyNumberFormat="0" applyBorder="0" applyAlignment="0" applyProtection="0"/>
    <xf numFmtId="0" fontId="36" fillId="33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7" borderId="0" applyNumberFormat="0" applyBorder="0" applyAlignment="0" applyProtection="0"/>
    <xf numFmtId="0" fontId="63" fillId="37" borderId="0" applyNumberFormat="0" applyBorder="0" applyAlignment="0" applyProtection="0"/>
    <xf numFmtId="0" fontId="63" fillId="37" borderId="0" applyNumberFormat="0" applyBorder="0" applyAlignment="0" applyProtection="0"/>
    <xf numFmtId="0" fontId="63" fillId="37" borderId="0" applyNumberFormat="0" applyBorder="0" applyAlignment="0" applyProtection="0"/>
    <xf numFmtId="0" fontId="30" fillId="14" borderId="0" applyNumberFormat="0" applyBorder="0" applyAlignment="0" applyProtection="0"/>
    <xf numFmtId="0" fontId="58" fillId="36" borderId="0" applyNumberFormat="0" applyBorder="0" applyAlignment="0" applyProtection="0"/>
    <xf numFmtId="0" fontId="30" fillId="37" borderId="0" applyNumberFormat="0" applyBorder="0" applyAlignment="0" applyProtection="0"/>
    <xf numFmtId="0" fontId="63" fillId="37" borderId="0" applyNumberFormat="0" applyBorder="0" applyAlignment="0" applyProtection="0"/>
    <xf numFmtId="0" fontId="63" fillId="36" borderId="0" applyNumberFormat="0" applyBorder="0" applyAlignment="0" applyProtection="0"/>
    <xf numFmtId="0" fontId="63" fillId="37" borderId="0" applyNumberFormat="0" applyBorder="0" applyAlignment="0" applyProtection="0"/>
    <xf numFmtId="0" fontId="36" fillId="36" borderId="0" applyNumberFormat="0" applyBorder="0" applyAlignment="0" applyProtection="0"/>
    <xf numFmtId="0" fontId="63" fillId="37" borderId="0" applyNumberFormat="0" applyBorder="0" applyAlignment="0" applyProtection="0"/>
    <xf numFmtId="0" fontId="63" fillId="37" borderId="0" applyNumberFormat="0" applyBorder="0" applyAlignment="0" applyProtection="0"/>
    <xf numFmtId="0" fontId="63" fillId="37" borderId="0" applyNumberFormat="0" applyBorder="0" applyAlignment="0" applyProtection="0"/>
    <xf numFmtId="0" fontId="63" fillId="37" borderId="0" applyNumberFormat="0" applyBorder="0" applyAlignment="0" applyProtection="0"/>
    <xf numFmtId="0" fontId="63" fillId="37" borderId="0" applyNumberFormat="0" applyBorder="0" applyAlignment="0" applyProtection="0"/>
    <xf numFmtId="0" fontId="63" fillId="37" borderId="0" applyNumberFormat="0" applyBorder="0" applyAlignment="0" applyProtection="0"/>
    <xf numFmtId="0" fontId="63" fillId="37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30" fillId="18" borderId="0" applyNumberFormat="0" applyBorder="0" applyAlignment="0" applyProtection="0"/>
    <xf numFmtId="0" fontId="58" fillId="38" borderId="0" applyNumberFormat="0" applyBorder="0" applyAlignment="0" applyProtection="0"/>
    <xf numFmtId="0" fontId="30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8" borderId="0" applyNumberFormat="0" applyBorder="0" applyAlignment="0" applyProtection="0"/>
    <xf numFmtId="0" fontId="63" fillId="39" borderId="0" applyNumberFormat="0" applyBorder="0" applyAlignment="0" applyProtection="0"/>
    <xf numFmtId="0" fontId="36" fillId="38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30" fillId="22" borderId="0" applyNumberFormat="0" applyBorder="0" applyAlignment="0" applyProtection="0"/>
    <xf numFmtId="0" fontId="58" fillId="40" borderId="0" applyNumberFormat="0" applyBorder="0" applyAlignment="0" applyProtection="0"/>
    <xf numFmtId="0" fontId="30" fillId="41" borderId="0" applyNumberFormat="0" applyBorder="0" applyAlignment="0" applyProtection="0"/>
    <xf numFmtId="0" fontId="63" fillId="34" borderId="0" applyNumberFormat="0" applyBorder="0" applyAlignment="0" applyProtection="0"/>
    <xf numFmtId="0" fontId="63" fillId="40" borderId="0" applyNumberFormat="0" applyBorder="0" applyAlignment="0" applyProtection="0"/>
    <xf numFmtId="0" fontId="63" fillId="34" borderId="0" applyNumberFormat="0" applyBorder="0" applyAlignment="0" applyProtection="0"/>
    <xf numFmtId="0" fontId="36" fillId="40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30" fillId="26" borderId="0" applyNumberFormat="0" applyBorder="0" applyAlignment="0" applyProtection="0"/>
    <xf numFmtId="0" fontId="36" fillId="42" borderId="0" applyNumberFormat="0" applyBorder="0" applyAlignment="0" applyProtection="0"/>
    <xf numFmtId="0" fontId="30" fillId="26" borderId="0" applyNumberFormat="0" applyBorder="0" applyAlignment="0" applyProtection="0"/>
    <xf numFmtId="0" fontId="58" fillId="42" borderId="0" applyNumberFormat="0" applyBorder="0" applyAlignment="0" applyProtection="0"/>
    <xf numFmtId="0" fontId="64" fillId="42" borderId="0" applyNumberFormat="0" applyBorder="0" applyAlignment="0" applyProtection="0"/>
    <xf numFmtId="0" fontId="58" fillId="42" borderId="0" applyNumberFormat="0" applyBorder="0" applyAlignment="0" applyProtection="0"/>
    <xf numFmtId="0" fontId="36" fillId="42" borderId="0" applyNumberFormat="0" applyBorder="0" applyAlignment="0" applyProtection="0"/>
    <xf numFmtId="0" fontId="58" fillId="42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30" fillId="30" borderId="0" applyNumberFormat="0" applyBorder="0" applyAlignment="0" applyProtection="0"/>
    <xf numFmtId="0" fontId="58" fillId="34" borderId="0" applyNumberFormat="0" applyBorder="0" applyAlignment="0" applyProtection="0"/>
    <xf numFmtId="0" fontId="30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4" borderId="0" applyNumberFormat="0" applyBorder="0" applyAlignment="0" applyProtection="0"/>
    <xf numFmtId="0" fontId="63" fillId="39" borderId="0" applyNumberFormat="0" applyBorder="0" applyAlignment="0" applyProtection="0"/>
    <xf numFmtId="0" fontId="36" fillId="41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13" fillId="10" borderId="0" applyNumberFormat="0" applyBorder="0" applyAlignment="0" applyProtection="0"/>
    <xf numFmtId="0" fontId="13" fillId="35" borderId="0" applyNumberFormat="0" applyBorder="0" applyAlignment="0" applyProtection="0"/>
    <xf numFmtId="0" fontId="63" fillId="41" borderId="0" applyNumberFormat="0" applyBorder="0" applyAlignment="0" applyProtection="0"/>
    <xf numFmtId="0" fontId="63" fillId="33" borderId="0" applyNumberFormat="0" applyBorder="0" applyAlignment="0" applyProtection="0"/>
    <xf numFmtId="0" fontId="13" fillId="14" borderId="0" applyNumberFormat="0" applyBorder="0" applyAlignment="0" applyProtection="0"/>
    <xf numFmtId="0" fontId="13" fillId="37" borderId="0" applyNumberFormat="0" applyBorder="0" applyAlignment="0" applyProtection="0"/>
    <xf numFmtId="0" fontId="63" fillId="36" borderId="0" applyNumberFormat="0" applyBorder="0" applyAlignment="0" applyProtection="0"/>
    <xf numFmtId="0" fontId="63" fillId="36" borderId="0" applyNumberFormat="0" applyBorder="0" applyAlignment="0" applyProtection="0"/>
    <xf numFmtId="0" fontId="13" fillId="18" borderId="0" applyNumberFormat="0" applyBorder="0" applyAlignment="0" applyProtection="0"/>
    <xf numFmtId="0" fontId="13" fillId="39" borderId="0" applyNumberFormat="0" applyBorder="0" applyAlignment="0" applyProtection="0"/>
    <xf numFmtId="0" fontId="63" fillId="38" borderId="0" applyNumberFormat="0" applyBorder="0" applyAlignment="0" applyProtection="0"/>
    <xf numFmtId="0" fontId="63" fillId="38" borderId="0" applyNumberFormat="0" applyBorder="0" applyAlignment="0" applyProtection="0"/>
    <xf numFmtId="0" fontId="13" fillId="22" borderId="0" applyNumberFormat="0" applyBorder="0" applyAlignment="0" applyProtection="0"/>
    <xf numFmtId="0" fontId="13" fillId="41" borderId="0" applyNumberFormat="0" applyBorder="0" applyAlignment="0" applyProtection="0"/>
    <xf numFmtId="0" fontId="63" fillId="41" borderId="0" applyNumberFormat="0" applyBorder="0" applyAlignment="0" applyProtection="0"/>
    <xf numFmtId="0" fontId="63" fillId="40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13" fillId="30" borderId="0" applyNumberFormat="0" applyBorder="0" applyAlignment="0" applyProtection="0"/>
    <xf numFmtId="0" fontId="13" fillId="39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52" fillId="0" borderId="0" applyFont="0" applyFill="0" applyBorder="0" applyAlignment="0" applyProtection="0"/>
    <xf numFmtId="211" fontId="52" fillId="0" borderId="0" applyFont="0" applyFill="0" applyBorder="0" applyAlignment="0" applyProtection="0"/>
    <xf numFmtId="211" fontId="52" fillId="0" borderId="0" applyFont="0" applyFill="0" applyBorder="0" applyAlignment="0" applyProtection="0"/>
    <xf numFmtId="211" fontId="52" fillId="0" borderId="0" applyFont="0" applyFill="0" applyBorder="0" applyAlignment="0" applyProtection="0"/>
    <xf numFmtId="211" fontId="5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30" fillId="11" borderId="0" applyNumberFormat="0" applyBorder="0" applyAlignment="0" applyProtection="0"/>
    <xf numFmtId="0" fontId="58" fillId="35" borderId="0" applyNumberFormat="0" applyBorder="0" applyAlignment="0" applyProtection="0"/>
    <xf numFmtId="0" fontId="30" fillId="42" borderId="0" applyNumberFormat="0" applyBorder="0" applyAlignment="0" applyProtection="0"/>
    <xf numFmtId="0" fontId="63" fillId="34" borderId="0" applyNumberFormat="0" applyBorder="0" applyAlignment="0" applyProtection="0"/>
    <xf numFmtId="0" fontId="63" fillId="35" borderId="0" applyNumberFormat="0" applyBorder="0" applyAlignment="0" applyProtection="0"/>
    <xf numFmtId="0" fontId="63" fillId="34" borderId="0" applyNumberFormat="0" applyBorder="0" applyAlignment="0" applyProtection="0"/>
    <xf numFmtId="0" fontId="36" fillId="35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30" fillId="15" borderId="0" applyNumberFormat="0" applyBorder="0" applyAlignment="0" applyProtection="0"/>
    <xf numFmtId="0" fontId="36" fillId="37" borderId="0" applyNumberFormat="0" applyBorder="0" applyAlignment="0" applyProtection="0"/>
    <xf numFmtId="0" fontId="30" fillId="15" borderId="0" applyNumberFormat="0" applyBorder="0" applyAlignment="0" applyProtection="0"/>
    <xf numFmtId="0" fontId="58" fillId="37" borderId="0" applyNumberFormat="0" applyBorder="0" applyAlignment="0" applyProtection="0"/>
    <xf numFmtId="0" fontId="64" fillId="37" borderId="0" applyNumberFormat="0" applyBorder="0" applyAlignment="0" applyProtection="0"/>
    <xf numFmtId="0" fontId="58" fillId="37" borderId="0" applyNumberFormat="0" applyBorder="0" applyAlignment="0" applyProtection="0"/>
    <xf numFmtId="0" fontId="36" fillId="37" borderId="0" applyNumberFormat="0" applyBorder="0" applyAlignment="0" applyProtection="0"/>
    <xf numFmtId="0" fontId="58" fillId="37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30" fillId="19" borderId="0" applyNumberFormat="0" applyBorder="0" applyAlignment="0" applyProtection="0"/>
    <xf numFmtId="0" fontId="58" fillId="43" borderId="0" applyNumberFormat="0" applyBorder="0" applyAlignment="0" applyProtection="0"/>
    <xf numFmtId="0" fontId="30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3" borderId="0" applyNumberFormat="0" applyBorder="0" applyAlignment="0" applyProtection="0"/>
    <xf numFmtId="0" fontId="63" fillId="44" borderId="0" applyNumberFormat="0" applyBorder="0" applyAlignment="0" applyProtection="0"/>
    <xf numFmtId="0" fontId="36" fillId="43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30" fillId="23" borderId="0" applyNumberFormat="0" applyBorder="0" applyAlignment="0" applyProtection="0"/>
    <xf numFmtId="0" fontId="58" fillId="40" borderId="0" applyNumberFormat="0" applyBorder="0" applyAlignment="0" applyProtection="0"/>
    <xf numFmtId="0" fontId="30" fillId="36" borderId="0" applyNumberFormat="0" applyBorder="0" applyAlignment="0" applyProtection="0"/>
    <xf numFmtId="0" fontId="63" fillId="34" borderId="0" applyNumberFormat="0" applyBorder="0" applyAlignment="0" applyProtection="0"/>
    <xf numFmtId="0" fontId="63" fillId="40" borderId="0" applyNumberFormat="0" applyBorder="0" applyAlignment="0" applyProtection="0"/>
    <xf numFmtId="0" fontId="63" fillId="34" borderId="0" applyNumberFormat="0" applyBorder="0" applyAlignment="0" applyProtection="0"/>
    <xf numFmtId="0" fontId="36" fillId="40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4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30" fillId="27" borderId="0" applyNumberFormat="0" applyBorder="0" applyAlignment="0" applyProtection="0"/>
    <xf numFmtId="0" fontId="58" fillId="35" borderId="0" applyNumberFormat="0" applyBorder="0" applyAlignment="0" applyProtection="0"/>
    <xf numFmtId="0" fontId="30" fillId="42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36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30" fillId="31" borderId="0" applyNumberFormat="0" applyBorder="0" applyAlignment="0" applyProtection="0"/>
    <xf numFmtId="0" fontId="58" fillId="45" borderId="0" applyNumberFormat="0" applyBorder="0" applyAlignment="0" applyProtection="0"/>
    <xf numFmtId="0" fontId="30" fillId="39" borderId="0" applyNumberFormat="0" applyBorder="0" applyAlignment="0" applyProtection="0"/>
    <xf numFmtId="0" fontId="63" fillId="44" borderId="0" applyNumberFormat="0" applyBorder="0" applyAlignment="0" applyProtection="0"/>
    <xf numFmtId="0" fontId="63" fillId="45" borderId="0" applyNumberFormat="0" applyBorder="0" applyAlignment="0" applyProtection="0"/>
    <xf numFmtId="0" fontId="63" fillId="44" borderId="0" applyNumberFormat="0" applyBorder="0" applyAlignment="0" applyProtection="0"/>
    <xf numFmtId="0" fontId="36" fillId="45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13" fillId="11" borderId="0" applyNumberFormat="0" applyBorder="0" applyAlignment="0" applyProtection="0"/>
    <xf numFmtId="0" fontId="13" fillId="42" borderId="0" applyNumberFormat="0" applyBorder="0" applyAlignment="0" applyProtection="0"/>
    <xf numFmtId="0" fontId="63" fillId="34" borderId="0" applyNumberFormat="0" applyBorder="0" applyAlignment="0" applyProtection="0"/>
    <xf numFmtId="0" fontId="63" fillId="3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63" fillId="37" borderId="0" applyNumberFormat="0" applyBorder="0" applyAlignment="0" applyProtection="0"/>
    <xf numFmtId="0" fontId="63" fillId="37" borderId="0" applyNumberFormat="0" applyBorder="0" applyAlignment="0" applyProtection="0"/>
    <xf numFmtId="0" fontId="13" fillId="19" borderId="0" applyNumberFormat="0" applyBorder="0" applyAlignment="0" applyProtection="0"/>
    <xf numFmtId="0" fontId="13" fillId="44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13" fillId="23" borderId="0" applyNumberFormat="0" applyBorder="0" applyAlignment="0" applyProtection="0"/>
    <xf numFmtId="0" fontId="13" fillId="36" borderId="0" applyNumberFormat="0" applyBorder="0" applyAlignment="0" applyProtection="0"/>
    <xf numFmtId="0" fontId="63" fillId="34" borderId="0" applyNumberFormat="0" applyBorder="0" applyAlignment="0" applyProtection="0"/>
    <xf numFmtId="0" fontId="63" fillId="40" borderId="0" applyNumberFormat="0" applyBorder="0" applyAlignment="0" applyProtection="0"/>
    <xf numFmtId="0" fontId="13" fillId="27" borderId="0" applyNumberFormat="0" applyBorder="0" applyAlignment="0" applyProtection="0"/>
    <xf numFmtId="0" fontId="13" fillId="42" borderId="0" applyNumberFormat="0" applyBorder="0" applyAlignment="0" applyProtection="0"/>
    <xf numFmtId="0" fontId="63" fillId="35" borderId="0" applyNumberFormat="0" applyBorder="0" applyAlignment="0" applyProtection="0"/>
    <xf numFmtId="0" fontId="63" fillId="35" borderId="0" applyNumberFormat="0" applyBorder="0" applyAlignment="0" applyProtection="0"/>
    <xf numFmtId="0" fontId="13" fillId="31" borderId="0" applyNumberFormat="0" applyBorder="0" applyAlignment="0" applyProtection="0"/>
    <xf numFmtId="0" fontId="13" fillId="39" borderId="0" applyNumberFormat="0" applyBorder="0" applyAlignment="0" applyProtection="0"/>
    <xf numFmtId="0" fontId="63" fillId="44" borderId="0" applyNumberFormat="0" applyBorder="0" applyAlignment="0" applyProtection="0"/>
    <xf numFmtId="0" fontId="63" fillId="45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30" fillId="12" borderId="0" applyNumberFormat="0" applyBorder="0" applyAlignment="0" applyProtection="0"/>
    <xf numFmtId="0" fontId="65" fillId="46" borderId="0" applyNumberFormat="0" applyBorder="0" applyAlignment="0" applyProtection="0"/>
    <xf numFmtId="0" fontId="30" fillId="42" borderId="0" applyNumberFormat="0" applyBorder="0" applyAlignment="0" applyProtection="0"/>
    <xf numFmtId="0" fontId="92" fillId="47" borderId="0" applyNumberFormat="0" applyBorder="0" applyAlignment="0" applyProtection="0"/>
    <xf numFmtId="0" fontId="92" fillId="46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30" fillId="16" borderId="0" applyNumberFormat="0" applyBorder="0" applyAlignment="0" applyProtection="0"/>
    <xf numFmtId="0" fontId="65" fillId="37" borderId="0" applyNumberFormat="0" applyBorder="0" applyAlignment="0" applyProtection="0"/>
    <xf numFmtId="0" fontId="30" fillId="48" borderId="0" applyNumberFormat="0" applyBorder="0" applyAlignment="0" applyProtection="0"/>
    <xf numFmtId="0" fontId="92" fillId="37" borderId="0" applyNumberFormat="0" applyBorder="0" applyAlignment="0" applyProtection="0"/>
    <xf numFmtId="0" fontId="66" fillId="37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92" fillId="44" borderId="0" applyNumberFormat="0" applyBorder="0" applyAlignment="0" applyProtection="0"/>
    <xf numFmtId="0" fontId="92" fillId="44" borderId="0" applyNumberFormat="0" applyBorder="0" applyAlignment="0" applyProtection="0"/>
    <xf numFmtId="0" fontId="92" fillId="44" borderId="0" applyNumberFormat="0" applyBorder="0" applyAlignment="0" applyProtection="0"/>
    <xf numFmtId="0" fontId="92" fillId="44" borderId="0" applyNumberFormat="0" applyBorder="0" applyAlignment="0" applyProtection="0"/>
    <xf numFmtId="0" fontId="30" fillId="20" borderId="0" applyNumberFormat="0" applyBorder="0" applyAlignment="0" applyProtection="0"/>
    <xf numFmtId="0" fontId="65" fillId="43" borderId="0" applyNumberFormat="0" applyBorder="0" applyAlignment="0" applyProtection="0"/>
    <xf numFmtId="0" fontId="30" fillId="45" borderId="0" applyNumberFormat="0" applyBorder="0" applyAlignment="0" applyProtection="0"/>
    <xf numFmtId="0" fontId="92" fillId="44" borderId="0" applyNumberFormat="0" applyBorder="0" applyAlignment="0" applyProtection="0"/>
    <xf numFmtId="0" fontId="92" fillId="43" borderId="0" applyNumberFormat="0" applyBorder="0" applyAlignment="0" applyProtection="0"/>
    <xf numFmtId="0" fontId="92" fillId="44" borderId="0" applyNumberFormat="0" applyBorder="0" applyAlignment="0" applyProtection="0"/>
    <xf numFmtId="0" fontId="92" fillId="44" borderId="0" applyNumberFormat="0" applyBorder="0" applyAlignment="0" applyProtection="0"/>
    <xf numFmtId="0" fontId="92" fillId="44" borderId="0" applyNumberFormat="0" applyBorder="0" applyAlignment="0" applyProtection="0"/>
    <xf numFmtId="0" fontId="92" fillId="44" borderId="0" applyNumberFormat="0" applyBorder="0" applyAlignment="0" applyProtection="0"/>
    <xf numFmtId="0" fontId="92" fillId="44" borderId="0" applyNumberFormat="0" applyBorder="0" applyAlignment="0" applyProtection="0"/>
    <xf numFmtId="0" fontId="92" fillId="44" borderId="0" applyNumberFormat="0" applyBorder="0" applyAlignment="0" applyProtection="0"/>
    <xf numFmtId="0" fontId="92" fillId="44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30" fillId="24" borderId="0" applyNumberFormat="0" applyBorder="0" applyAlignment="0" applyProtection="0"/>
    <xf numFmtId="0" fontId="65" fillId="49" borderId="0" applyNumberFormat="0" applyBorder="0" applyAlignment="0" applyProtection="0"/>
    <xf numFmtId="0" fontId="30" fillId="36" borderId="0" applyNumberFormat="0" applyBorder="0" applyAlignment="0" applyProtection="0"/>
    <xf numFmtId="0" fontId="92" fillId="34" borderId="0" applyNumberFormat="0" applyBorder="0" applyAlignment="0" applyProtection="0"/>
    <xf numFmtId="0" fontId="92" fillId="49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30" fillId="28" borderId="0" applyNumberFormat="0" applyBorder="0" applyAlignment="0" applyProtection="0"/>
    <xf numFmtId="0" fontId="65" fillId="47" borderId="0" applyNumberFormat="0" applyBorder="0" applyAlignment="0" applyProtection="0"/>
    <xf numFmtId="0" fontId="30" fillId="42" borderId="0" applyNumberFormat="0" applyBorder="0" applyAlignment="0" applyProtection="0"/>
    <xf numFmtId="0" fontId="92" fillId="47" borderId="0" applyNumberFormat="0" applyBorder="0" applyAlignment="0" applyProtection="0"/>
    <xf numFmtId="0" fontId="66" fillId="47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30" fillId="32" borderId="0" applyNumberFormat="0" applyBorder="0" applyAlignment="0" applyProtection="0"/>
    <xf numFmtId="0" fontId="65" fillId="50" borderId="0" applyNumberFormat="0" applyBorder="0" applyAlignment="0" applyProtection="0"/>
    <xf numFmtId="0" fontId="30" fillId="37" borderId="0" applyNumberFormat="0" applyBorder="0" applyAlignment="0" applyProtection="0"/>
    <xf numFmtId="0" fontId="92" fillId="37" borderId="0" applyNumberFormat="0" applyBorder="0" applyAlignment="0" applyProtection="0"/>
    <xf numFmtId="0" fontId="92" fillId="50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176" fillId="12" borderId="0" applyNumberFormat="0" applyBorder="0" applyAlignment="0" applyProtection="0"/>
    <xf numFmtId="0" fontId="176" fillId="42" borderId="0" applyNumberFormat="0" applyBorder="0" applyAlignment="0" applyProtection="0"/>
    <xf numFmtId="0" fontId="92" fillId="47" borderId="0" applyNumberFormat="0" applyBorder="0" applyAlignment="0" applyProtection="0"/>
    <xf numFmtId="0" fontId="92" fillId="46" borderId="0" applyNumberFormat="0" applyBorder="0" applyAlignment="0" applyProtection="0"/>
    <xf numFmtId="0" fontId="176" fillId="16" borderId="0" applyNumberFormat="0" applyBorder="0" applyAlignment="0" applyProtection="0"/>
    <xf numFmtId="0" fontId="176" fillId="48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176" fillId="20" borderId="0" applyNumberFormat="0" applyBorder="0" applyAlignment="0" applyProtection="0"/>
    <xf numFmtId="0" fontId="176" fillId="45" borderId="0" applyNumberFormat="0" applyBorder="0" applyAlignment="0" applyProtection="0"/>
    <xf numFmtId="0" fontId="92" fillId="44" borderId="0" applyNumberFormat="0" applyBorder="0" applyAlignment="0" applyProtection="0"/>
    <xf numFmtId="0" fontId="92" fillId="43" borderId="0" applyNumberFormat="0" applyBorder="0" applyAlignment="0" applyProtection="0"/>
    <xf numFmtId="0" fontId="176" fillId="24" borderId="0" applyNumberFormat="0" applyBorder="0" applyAlignment="0" applyProtection="0"/>
    <xf numFmtId="0" fontId="176" fillId="36" borderId="0" applyNumberFormat="0" applyBorder="0" applyAlignment="0" applyProtection="0"/>
    <xf numFmtId="0" fontId="92" fillId="34" borderId="0" applyNumberFormat="0" applyBorder="0" applyAlignment="0" applyProtection="0"/>
    <xf numFmtId="0" fontId="92" fillId="49" borderId="0" applyNumberFormat="0" applyBorder="0" applyAlignment="0" applyProtection="0"/>
    <xf numFmtId="0" fontId="176" fillId="28" borderId="0" applyNumberFormat="0" applyBorder="0" applyAlignment="0" applyProtection="0"/>
    <xf numFmtId="0" fontId="176" fillId="42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176" fillId="32" borderId="0" applyNumberFormat="0" applyBorder="0" applyAlignment="0" applyProtection="0"/>
    <xf numFmtId="0" fontId="176" fillId="37" borderId="0" applyNumberFormat="0" applyBorder="0" applyAlignment="0" applyProtection="0"/>
    <xf numFmtId="0" fontId="92" fillId="50" borderId="0" applyNumberFormat="0" applyBorder="0" applyAlignment="0" applyProtection="0"/>
    <xf numFmtId="0" fontId="92" fillId="50" borderId="0" applyNumberFormat="0" applyBorder="0" applyAlignment="0" applyProtection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52" fillId="0" borderId="0"/>
    <xf numFmtId="9" fontId="52" fillId="0" borderId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52" fillId="0" borderId="0" applyFont="0" applyFill="0" applyBorder="0" applyAlignment="0" applyProtection="0"/>
    <xf numFmtId="211" fontId="52" fillId="0" borderId="0" applyFont="0" applyFill="0" applyBorder="0" applyAlignment="0" applyProtection="0"/>
    <xf numFmtId="211" fontId="52" fillId="0" borderId="0" applyFont="0" applyFill="0" applyBorder="0" applyAlignment="0" applyProtection="0"/>
    <xf numFmtId="211" fontId="52" fillId="0" borderId="0" applyFont="0" applyFill="0" applyBorder="0" applyAlignment="0" applyProtection="0"/>
    <xf numFmtId="211" fontId="5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177" fillId="9" borderId="0" applyNumberFormat="0" applyBorder="0" applyAlignment="0" applyProtection="0"/>
    <xf numFmtId="0" fontId="65" fillId="51" borderId="0" applyNumberFormat="0" applyBorder="0" applyAlignment="0" applyProtection="0"/>
    <xf numFmtId="0" fontId="177" fillId="52" borderId="0" applyNumberFormat="0" applyBorder="0" applyAlignment="0" applyProtection="0"/>
    <xf numFmtId="0" fontId="92" fillId="47" borderId="0" applyNumberFormat="0" applyBorder="0" applyAlignment="0" applyProtection="0"/>
    <xf numFmtId="0" fontId="92" fillId="51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92" fillId="53" borderId="0" applyNumberFormat="0" applyBorder="0" applyAlignment="0" applyProtection="0"/>
    <xf numFmtId="0" fontId="92" fillId="53" borderId="0" applyNumberFormat="0" applyBorder="0" applyAlignment="0" applyProtection="0"/>
    <xf numFmtId="0" fontId="92" fillId="53" borderId="0" applyNumberFormat="0" applyBorder="0" applyAlignment="0" applyProtection="0"/>
    <xf numFmtId="0" fontId="92" fillId="53" borderId="0" applyNumberFormat="0" applyBorder="0" applyAlignment="0" applyProtection="0"/>
    <xf numFmtId="0" fontId="177" fillId="13" borderId="0" applyNumberFormat="0" applyBorder="0" applyAlignment="0" applyProtection="0"/>
    <xf numFmtId="0" fontId="65" fillId="53" borderId="0" applyNumberFormat="0" applyBorder="0" applyAlignment="0" applyProtection="0"/>
    <xf numFmtId="0" fontId="177" fillId="48" borderId="0" applyNumberFormat="0" applyBorder="0" applyAlignment="0" applyProtection="0"/>
    <xf numFmtId="0" fontId="92" fillId="53" borderId="0" applyNumberFormat="0" applyBorder="0" applyAlignment="0" applyProtection="0"/>
    <xf numFmtId="0" fontId="66" fillId="53" borderId="0" applyNumberFormat="0" applyBorder="0" applyAlignment="0" applyProtection="0"/>
    <xf numFmtId="0" fontId="92" fillId="53" borderId="0" applyNumberFormat="0" applyBorder="0" applyAlignment="0" applyProtection="0"/>
    <xf numFmtId="0" fontId="92" fillId="53" borderId="0" applyNumberFormat="0" applyBorder="0" applyAlignment="0" applyProtection="0"/>
    <xf numFmtId="0" fontId="92" fillId="53" borderId="0" applyNumberFormat="0" applyBorder="0" applyAlignment="0" applyProtection="0"/>
    <xf numFmtId="0" fontId="92" fillId="53" borderId="0" applyNumberFormat="0" applyBorder="0" applyAlignment="0" applyProtection="0"/>
    <xf numFmtId="0" fontId="92" fillId="53" borderId="0" applyNumberFormat="0" applyBorder="0" applyAlignment="0" applyProtection="0"/>
    <xf numFmtId="0" fontId="92" fillId="53" borderId="0" applyNumberFormat="0" applyBorder="0" applyAlignment="0" applyProtection="0"/>
    <xf numFmtId="0" fontId="92" fillId="53" borderId="0" applyNumberFormat="0" applyBorder="0" applyAlignment="0" applyProtection="0"/>
    <xf numFmtId="0" fontId="92" fillId="54" borderId="0" applyNumberFormat="0" applyBorder="0" applyAlignment="0" applyProtection="0"/>
    <xf numFmtId="0" fontId="92" fillId="54" borderId="0" applyNumberFormat="0" applyBorder="0" applyAlignment="0" applyProtection="0"/>
    <xf numFmtId="0" fontId="92" fillId="54" borderId="0" applyNumberFormat="0" applyBorder="0" applyAlignment="0" applyProtection="0"/>
    <xf numFmtId="0" fontId="92" fillId="54" borderId="0" applyNumberFormat="0" applyBorder="0" applyAlignment="0" applyProtection="0"/>
    <xf numFmtId="0" fontId="177" fillId="17" borderId="0" applyNumberFormat="0" applyBorder="0" applyAlignment="0" applyProtection="0"/>
    <xf numFmtId="0" fontId="65" fillId="54" borderId="0" applyNumberFormat="0" applyBorder="0" applyAlignment="0" applyProtection="0"/>
    <xf numFmtId="0" fontId="177" fillId="45" borderId="0" applyNumberFormat="0" applyBorder="0" applyAlignment="0" applyProtection="0"/>
    <xf numFmtId="0" fontId="92" fillId="54" borderId="0" applyNumberFormat="0" applyBorder="0" applyAlignment="0" applyProtection="0"/>
    <xf numFmtId="0" fontId="66" fillId="54" borderId="0" applyNumberFormat="0" applyBorder="0" applyAlignment="0" applyProtection="0"/>
    <xf numFmtId="0" fontId="92" fillId="54" borderId="0" applyNumberFormat="0" applyBorder="0" applyAlignment="0" applyProtection="0"/>
    <xf numFmtId="0" fontId="92" fillId="54" borderId="0" applyNumberFormat="0" applyBorder="0" applyAlignment="0" applyProtection="0"/>
    <xf numFmtId="0" fontId="92" fillId="54" borderId="0" applyNumberFormat="0" applyBorder="0" applyAlignment="0" applyProtection="0"/>
    <xf numFmtId="0" fontId="92" fillId="54" borderId="0" applyNumberFormat="0" applyBorder="0" applyAlignment="0" applyProtection="0"/>
    <xf numFmtId="0" fontId="92" fillId="54" borderId="0" applyNumberFormat="0" applyBorder="0" applyAlignment="0" applyProtection="0"/>
    <xf numFmtId="0" fontId="92" fillId="54" borderId="0" applyNumberFormat="0" applyBorder="0" applyAlignment="0" applyProtection="0"/>
    <xf numFmtId="0" fontId="92" fillId="54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177" fillId="21" borderId="0" applyNumberFormat="0" applyBorder="0" applyAlignment="0" applyProtection="0"/>
    <xf numFmtId="0" fontId="65" fillId="49" borderId="0" applyNumberFormat="0" applyBorder="0" applyAlignment="0" applyProtection="0"/>
    <xf numFmtId="0" fontId="177" fillId="55" borderId="0" applyNumberFormat="0" applyBorder="0" applyAlignment="0" applyProtection="0"/>
    <xf numFmtId="0" fontId="92" fillId="55" borderId="0" applyNumberFormat="0" applyBorder="0" applyAlignment="0" applyProtection="0"/>
    <xf numFmtId="0" fontId="92" fillId="49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92" fillId="48" borderId="0" applyNumberFormat="0" applyBorder="0" applyAlignment="0" applyProtection="0"/>
    <xf numFmtId="0" fontId="92" fillId="48" borderId="0" applyNumberFormat="0" applyBorder="0" applyAlignment="0" applyProtection="0"/>
    <xf numFmtId="0" fontId="92" fillId="48" borderId="0" applyNumberFormat="0" applyBorder="0" applyAlignment="0" applyProtection="0"/>
    <xf numFmtId="0" fontId="92" fillId="48" borderId="0" applyNumberFormat="0" applyBorder="0" applyAlignment="0" applyProtection="0"/>
    <xf numFmtId="0" fontId="177" fillId="29" borderId="0" applyNumberFormat="0" applyBorder="0" applyAlignment="0" applyProtection="0"/>
    <xf numFmtId="0" fontId="65" fillId="48" borderId="0" applyNumberFormat="0" applyBorder="0" applyAlignment="0" applyProtection="0"/>
    <xf numFmtId="0" fontId="177" fillId="53" borderId="0" applyNumberFormat="0" applyBorder="0" applyAlignment="0" applyProtection="0"/>
    <xf numFmtId="0" fontId="92" fillId="48" borderId="0" applyNumberFormat="0" applyBorder="0" applyAlignment="0" applyProtection="0"/>
    <xf numFmtId="0" fontId="66" fillId="48" borderId="0" applyNumberFormat="0" applyBorder="0" applyAlignment="0" applyProtection="0"/>
    <xf numFmtId="0" fontId="92" fillId="48" borderId="0" applyNumberFormat="0" applyBorder="0" applyAlignment="0" applyProtection="0"/>
    <xf numFmtId="0" fontId="92" fillId="48" borderId="0" applyNumberFormat="0" applyBorder="0" applyAlignment="0" applyProtection="0"/>
    <xf numFmtId="0" fontId="92" fillId="48" borderId="0" applyNumberFormat="0" applyBorder="0" applyAlignment="0" applyProtection="0"/>
    <xf numFmtId="0" fontId="92" fillId="48" borderId="0" applyNumberFormat="0" applyBorder="0" applyAlignment="0" applyProtection="0"/>
    <xf numFmtId="0" fontId="92" fillId="48" borderId="0" applyNumberFormat="0" applyBorder="0" applyAlignment="0" applyProtection="0"/>
    <xf numFmtId="0" fontId="92" fillId="48" borderId="0" applyNumberFormat="0" applyBorder="0" applyAlignment="0" applyProtection="0"/>
    <xf numFmtId="0" fontId="92" fillId="48" borderId="0" applyNumberFormat="0" applyBorder="0" applyAlignment="0" applyProtection="0"/>
    <xf numFmtId="0" fontId="126" fillId="0" borderId="0">
      <alignment horizontal="center" wrapText="1"/>
      <protection locked="0"/>
    </xf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0" fontId="178" fillId="3" borderId="0" applyNumberFormat="0" applyBorder="0" applyAlignment="0" applyProtection="0"/>
    <xf numFmtId="0" fontId="81" fillId="36" borderId="0" applyNumberFormat="0" applyBorder="0" applyAlignment="0" applyProtection="0"/>
    <xf numFmtId="0" fontId="178" fillId="40" borderId="0" applyNumberFormat="0" applyBorder="0" applyAlignment="0" applyProtection="0"/>
    <xf numFmtId="0" fontId="93" fillId="36" borderId="0" applyNumberFormat="0" applyBorder="0" applyAlignment="0" applyProtection="0"/>
    <xf numFmtId="0" fontId="67" fillId="36" borderId="0" applyNumberFormat="0" applyBorder="0" applyAlignment="0" applyProtection="0"/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0" fontId="93" fillId="36" borderId="0" applyNumberFormat="0" applyBorder="0" applyAlignment="0" applyProtection="0"/>
    <xf numFmtId="212" fontId="7" fillId="0" borderId="0"/>
    <xf numFmtId="0" fontId="41" fillId="0" borderId="0" applyNumberFormat="0" applyFill="0" applyBorder="0" applyAlignment="0" applyProtection="0"/>
    <xf numFmtId="49" fontId="127" fillId="0" borderId="0" applyFont="0" applyFill="0" applyBorder="0" applyAlignment="0" applyProtection="0">
      <alignment horizontal="left"/>
    </xf>
    <xf numFmtId="213" fontId="128" fillId="0" borderId="0" applyAlignment="0" applyProtection="0"/>
    <xf numFmtId="192" fontId="33" fillId="0" borderId="0" applyFill="0" applyBorder="0" applyAlignment="0" applyProtection="0"/>
    <xf numFmtId="49" fontId="33" fillId="0" borderId="0" applyNumberFormat="0" applyAlignment="0" applyProtection="0">
      <alignment horizontal="left"/>
    </xf>
    <xf numFmtId="49" fontId="129" fillId="0" borderId="20" applyNumberFormat="0" applyAlignment="0" applyProtection="0">
      <alignment horizontal="left" wrapText="1"/>
    </xf>
    <xf numFmtId="49" fontId="129" fillId="0" borderId="0" applyNumberFormat="0" applyAlignment="0" applyProtection="0">
      <alignment horizontal="left" wrapText="1"/>
    </xf>
    <xf numFmtId="49" fontId="130" fillId="0" borderId="0" applyAlignment="0" applyProtection="0">
      <alignment horizontal="left"/>
    </xf>
    <xf numFmtId="200" fontId="35" fillId="0" borderId="0" applyFill="0" applyBorder="0" applyAlignment="0"/>
    <xf numFmtId="214" fontId="131" fillId="0" borderId="0" applyFill="0" applyBorder="0" applyAlignment="0"/>
    <xf numFmtId="189" fontId="131" fillId="0" borderId="0" applyFill="0" applyBorder="0" applyAlignment="0"/>
    <xf numFmtId="215" fontId="35" fillId="0" borderId="0" applyFill="0" applyBorder="0" applyAlignment="0"/>
    <xf numFmtId="216" fontId="35" fillId="0" borderId="0" applyFill="0" applyBorder="0" applyAlignment="0"/>
    <xf numFmtId="44" fontId="131" fillId="0" borderId="0" applyFill="0" applyBorder="0" applyAlignment="0"/>
    <xf numFmtId="217" fontId="131" fillId="0" borderId="0" applyFill="0" applyBorder="0" applyAlignment="0"/>
    <xf numFmtId="214" fontId="131" fillId="0" borderId="0" applyFill="0" applyBorder="0" applyAlignment="0"/>
    <xf numFmtId="0" fontId="118" fillId="56" borderId="21" applyNumberFormat="0" applyAlignment="0" applyProtection="0"/>
    <xf numFmtId="0" fontId="118" fillId="56" borderId="21" applyNumberFormat="0" applyAlignment="0" applyProtection="0"/>
    <xf numFmtId="0" fontId="118" fillId="56" borderId="21" applyNumberFormat="0" applyAlignment="0" applyProtection="0"/>
    <xf numFmtId="0" fontId="118" fillId="56" borderId="21" applyNumberFormat="0" applyAlignment="0" applyProtection="0"/>
    <xf numFmtId="0" fontId="179" fillId="6" borderId="14" applyNumberFormat="0" applyAlignment="0" applyProtection="0"/>
    <xf numFmtId="0" fontId="83" fillId="34" borderId="21" applyNumberFormat="0" applyAlignment="0" applyProtection="0"/>
    <xf numFmtId="0" fontId="180" fillId="56" borderId="14" applyNumberFormat="0" applyAlignment="0" applyProtection="0"/>
    <xf numFmtId="0" fontId="118" fillId="56" borderId="21" applyNumberFormat="0" applyAlignment="0" applyProtection="0"/>
    <xf numFmtId="0" fontId="118" fillId="34" borderId="21" applyNumberFormat="0" applyAlignment="0" applyProtection="0"/>
    <xf numFmtId="0" fontId="118" fillId="56" borderId="21" applyNumberFormat="0" applyAlignment="0" applyProtection="0"/>
    <xf numFmtId="0" fontId="118" fillId="56" borderId="21" applyNumberFormat="0" applyAlignment="0" applyProtection="0"/>
    <xf numFmtId="0" fontId="118" fillId="56" borderId="21" applyNumberFormat="0" applyAlignment="0" applyProtection="0"/>
    <xf numFmtId="0" fontId="118" fillId="56" borderId="21" applyNumberFormat="0" applyAlignment="0" applyProtection="0"/>
    <xf numFmtId="0" fontId="118" fillId="56" borderId="21" applyNumberFormat="0" applyAlignment="0" applyProtection="0"/>
    <xf numFmtId="0" fontId="118" fillId="56" borderId="21" applyNumberFormat="0" applyAlignment="0" applyProtection="0"/>
    <xf numFmtId="0" fontId="118" fillId="56" borderId="21" applyNumberFormat="0" applyAlignment="0" applyProtection="0"/>
    <xf numFmtId="0" fontId="181" fillId="7" borderId="17" applyNumberFormat="0" applyAlignment="0" applyProtection="0"/>
    <xf numFmtId="0" fontId="181" fillId="7" borderId="17" applyNumberFormat="0" applyAlignment="0" applyProtection="0"/>
    <xf numFmtId="0" fontId="79" fillId="57" borderId="22" applyNumberFormat="0" applyAlignment="0" applyProtection="0"/>
    <xf numFmtId="0" fontId="79" fillId="57" borderId="22" applyNumberFormat="0" applyAlignment="0" applyProtection="0"/>
    <xf numFmtId="0" fontId="79" fillId="57" borderId="22" applyNumberFormat="0" applyAlignment="0" applyProtection="0"/>
    <xf numFmtId="173" fontId="27" fillId="0" borderId="0" applyFont="0" applyFill="0" applyBorder="0" applyAlignment="0" applyProtection="0"/>
    <xf numFmtId="218" fontId="132" fillId="0" borderId="0"/>
    <xf numFmtId="218" fontId="132" fillId="0" borderId="0"/>
    <xf numFmtId="218" fontId="132" fillId="0" borderId="0"/>
    <xf numFmtId="218" fontId="132" fillId="0" borderId="0"/>
    <xf numFmtId="218" fontId="132" fillId="0" borderId="0"/>
    <xf numFmtId="218" fontId="132" fillId="0" borderId="0"/>
    <xf numFmtId="218" fontId="132" fillId="0" borderId="0"/>
    <xf numFmtId="218" fontId="132" fillId="0" borderId="0"/>
    <xf numFmtId="44" fontId="131" fillId="0" borderId="0" applyFont="0" applyFill="0" applyBorder="0" applyAlignment="0" applyProtection="0"/>
    <xf numFmtId="178" fontId="31" fillId="0" borderId="0" applyFont="0" applyFill="0" applyBorder="0" applyAlignment="0" applyProtection="0"/>
    <xf numFmtId="173" fontId="63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73" fontId="63" fillId="0" borderId="0" applyFont="0" applyFill="0" applyBorder="0" applyAlignment="0" applyProtection="0"/>
    <xf numFmtId="178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8" fontId="31" fillId="0" borderId="0" applyFont="0" applyFill="0" applyBorder="0" applyAlignment="0" applyProtection="0"/>
    <xf numFmtId="178" fontId="31" fillId="0" borderId="0" applyFont="0" applyFill="0" applyBorder="0" applyAlignment="0" applyProtection="0"/>
    <xf numFmtId="17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64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93" fontId="7" fillId="0" borderId="0" applyFont="0" applyFill="0" applyBorder="0" applyAlignment="0" applyProtection="0"/>
    <xf numFmtId="191" fontId="35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64" fillId="0" borderId="0" applyFont="0" applyFill="0" applyBorder="0" applyAlignment="0" applyProtection="0"/>
    <xf numFmtId="173" fontId="58" fillId="0" borderId="0" applyFont="0" applyFill="0" applyBorder="0" applyAlignment="0" applyProtection="0"/>
    <xf numFmtId="181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191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71" fontId="35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116" fillId="0" borderId="0" applyFont="0" applyFill="0" applyBorder="0" applyAlignment="0" applyProtection="0"/>
    <xf numFmtId="43" fontId="31" fillId="0" borderId="0" applyFont="0" applyFill="0" applyBorder="0" applyAlignment="0" applyProtection="0"/>
    <xf numFmtId="8" fontId="28" fillId="0" borderId="0" applyFont="0" applyFill="0" applyBorder="0" applyAlignment="0" applyProtection="0"/>
    <xf numFmtId="173" fontId="63" fillId="0" borderId="0" applyFont="0" applyFill="0" applyBorder="0" applyAlignment="0" applyProtection="0"/>
    <xf numFmtId="8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63" fillId="0" borderId="0" applyFont="0" applyFill="0" applyBorder="0" applyAlignment="0" applyProtection="0"/>
    <xf numFmtId="173" fontId="63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3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2" fontId="7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116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7" fillId="0" borderId="0" applyFont="0" applyFill="0" applyBorder="0" applyAlignment="0" applyProtection="0"/>
    <xf numFmtId="5" fontId="35" fillId="0" borderId="0" applyFont="0" applyFill="0" applyBorder="0" applyAlignment="0" applyProtection="0"/>
    <xf numFmtId="0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5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5" fontId="116" fillId="0" borderId="0" applyFont="0" applyFill="0" applyBorder="0" applyAlignment="0" applyProtection="0"/>
    <xf numFmtId="5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173" fontId="7" fillId="0" borderId="0" applyFont="0" applyFill="0" applyBorder="0" applyAlignment="0" applyProtection="0"/>
    <xf numFmtId="5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5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7" fillId="0" borderId="0" applyFont="0" applyFill="0" applyBorder="0" applyAlignment="0" applyProtection="0"/>
    <xf numFmtId="5" fontId="35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63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63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173" fontId="63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219" fontId="133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23" applyFont="0" applyFill="0" applyAlignment="0" applyProtection="0"/>
    <xf numFmtId="173" fontId="35" fillId="0" borderId="0" applyFont="0" applyFill="0" applyBorder="0" applyAlignment="0" applyProtection="0"/>
    <xf numFmtId="173" fontId="116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7" fillId="0" borderId="0" applyFont="0" applyFill="0" applyBorder="0" applyAlignment="0" applyProtection="0"/>
    <xf numFmtId="43" fontId="52" fillId="0" borderId="0" applyFont="0" applyFill="0" applyBorder="0" applyAlignment="0" applyProtection="0"/>
    <xf numFmtId="173" fontId="27" fillId="0" borderId="0" applyFont="0" applyFill="0" applyBorder="0" applyAlignment="0" applyProtection="0"/>
    <xf numFmtId="43" fontId="64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116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12" fillId="0" borderId="0" applyFont="0" applyFill="0" applyBorder="0" applyAlignment="0" applyProtection="0"/>
    <xf numFmtId="173" fontId="35" fillId="0" borderId="0" applyFont="0" applyFill="0" applyBorder="0" applyAlignment="0" applyProtection="0"/>
    <xf numFmtId="206" fontId="35" fillId="0" borderId="0" applyFont="0" applyFill="0" applyBorder="0" applyAlignment="0" applyProtection="0"/>
    <xf numFmtId="195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31" fillId="0" borderId="0" applyFont="0" applyFill="0" applyBorder="0" applyAlignment="0" applyProtection="0"/>
    <xf numFmtId="18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173" fontId="35" fillId="0" borderId="0" applyNumberFormat="0" applyFill="0" applyBorder="0" applyAlignment="0" applyProtection="0"/>
    <xf numFmtId="17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" fontId="12" fillId="0" borderId="0" applyFont="0" applyFill="0" applyBorder="0" applyAlignment="0" applyProtection="0"/>
    <xf numFmtId="40" fontId="134" fillId="0" borderId="0" applyFont="0" applyFill="0" applyBorder="0" applyAlignment="0" applyProtection="0"/>
    <xf numFmtId="173" fontId="107" fillId="0" borderId="0" applyFont="0" applyFill="0" applyBorder="0" applyAlignment="0" applyProtection="0"/>
    <xf numFmtId="173" fontId="35" fillId="0" borderId="0" applyNumberFormat="0" applyFill="0" applyBorder="0" applyAlignment="0" applyProtection="0"/>
    <xf numFmtId="173" fontId="114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195" fontId="7" fillId="0" borderId="0" applyFont="0" applyFill="0" applyBorder="0" applyAlignment="0" applyProtection="0"/>
    <xf numFmtId="173" fontId="114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35" fillId="0" borderId="0" applyFont="0" applyFill="0" applyBorder="0" applyAlignment="0" applyProtection="0"/>
    <xf numFmtId="178" fontId="31" fillId="0" borderId="0" applyFont="0" applyFill="0" applyBorder="0" applyAlignment="0" applyProtection="0"/>
    <xf numFmtId="173" fontId="7" fillId="0" borderId="0" applyFont="0" applyFill="0" applyBorder="0" applyAlignment="0" applyProtection="0"/>
    <xf numFmtId="182" fontId="35" fillId="0" borderId="0" applyFont="0" applyFill="0" applyBorder="0" applyAlignment="0" applyProtection="0"/>
    <xf numFmtId="182" fontId="35" fillId="0" borderId="0" applyFont="0" applyFill="0" applyBorder="0" applyAlignment="0" applyProtection="0"/>
    <xf numFmtId="182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173" fontId="28" fillId="0" borderId="0" applyFont="0" applyFill="0" applyBorder="0" applyAlignment="0" applyProtection="0"/>
    <xf numFmtId="7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220" fontId="63" fillId="0" borderId="0" applyFont="0" applyFill="0" applyBorder="0" applyAlignment="0" applyProtection="0"/>
    <xf numFmtId="43" fontId="64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8" fontId="31" fillId="0" borderId="0" applyFont="0" applyFill="0" applyBorder="0" applyAlignment="0" applyProtection="0"/>
    <xf numFmtId="194" fontId="7" fillId="0" borderId="0" applyFont="0" applyFill="0" applyBorder="0" applyAlignment="0" applyProtection="0"/>
    <xf numFmtId="173" fontId="58" fillId="0" borderId="0" applyFont="0" applyFill="0" applyBorder="0" applyAlignment="0" applyProtection="0"/>
    <xf numFmtId="178" fontId="31" fillId="0" borderId="0" applyFont="0" applyFill="0" applyBorder="0" applyAlignment="0" applyProtection="0"/>
    <xf numFmtId="4" fontId="12" fillId="0" borderId="0" applyFont="0" applyFill="0" applyBorder="0" applyAlignment="0" applyProtection="0"/>
    <xf numFmtId="178" fontId="31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8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116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63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121" fillId="0" borderId="0" applyFont="0" applyFill="0" applyBorder="0" applyAlignment="0" applyProtection="0"/>
    <xf numFmtId="175" fontId="28" fillId="0" borderId="0" applyFont="0" applyFill="0" applyBorder="0" applyAlignment="0" applyProtection="0"/>
    <xf numFmtId="173" fontId="116" fillId="0" borderId="0" applyFont="0" applyFill="0" applyBorder="0" applyAlignment="0" applyProtection="0"/>
    <xf numFmtId="178" fontId="31" fillId="0" borderId="0" applyFont="0" applyFill="0" applyBorder="0" applyAlignment="0" applyProtection="0"/>
    <xf numFmtId="173" fontId="35" fillId="0" borderId="0" applyFont="0" applyFill="0" applyBorder="0" applyAlignment="0" applyProtection="0"/>
    <xf numFmtId="178" fontId="31" fillId="0" borderId="0" applyFont="0" applyFill="0" applyBorder="0" applyAlignment="0" applyProtection="0"/>
    <xf numFmtId="177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63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114" fillId="0" borderId="0" applyFont="0" applyFill="0" applyBorder="0" applyAlignment="0" applyProtection="0"/>
    <xf numFmtId="178" fontId="31" fillId="0" borderId="0" applyFont="0" applyFill="0" applyBorder="0" applyAlignment="0" applyProtection="0"/>
    <xf numFmtId="173" fontId="52" fillId="0" borderId="0" applyFont="0" applyFill="0" applyBorder="0" applyAlignment="0" applyProtection="0"/>
    <xf numFmtId="199" fontId="35" fillId="0" borderId="0" applyFont="0" applyFill="0" applyBorder="0" applyAlignment="0" applyProtection="0"/>
    <xf numFmtId="178" fontId="31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221" fontId="7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28" fillId="0" borderId="0" applyFont="0" applyFill="0" applyBorder="0" applyAlignment="0" applyProtection="0"/>
    <xf numFmtId="178" fontId="31" fillId="0" borderId="0" applyFont="0" applyFill="0" applyBorder="0" applyAlignment="0" applyProtection="0"/>
    <xf numFmtId="199" fontId="35" fillId="0" borderId="0" applyFont="0" applyFill="0" applyBorder="0" applyAlignment="0" applyProtection="0"/>
    <xf numFmtId="178" fontId="31" fillId="0" borderId="0" applyFont="0" applyFill="0" applyBorder="0" applyAlignment="0" applyProtection="0"/>
    <xf numFmtId="178" fontId="31" fillId="0" borderId="0" applyFont="0" applyFill="0" applyBorder="0" applyAlignment="0" applyProtection="0"/>
    <xf numFmtId="178" fontId="3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28" fillId="0" borderId="0" applyFont="0" applyFill="0" applyBorder="0" applyAlignment="0" applyProtection="0"/>
    <xf numFmtId="178" fontId="31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8" fontId="31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207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221" fontId="7" fillId="0" borderId="0" applyFont="0" applyFill="0" applyBorder="0" applyAlignment="0" applyProtection="0"/>
    <xf numFmtId="191" fontId="35" fillId="0" borderId="0" applyFont="0" applyFill="0" applyBorder="0" applyAlignment="0" applyProtection="0"/>
    <xf numFmtId="178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222" fontId="7" fillId="0" borderId="0" applyFill="0" applyBorder="0" applyAlignment="0" applyProtection="0"/>
    <xf numFmtId="187" fontId="32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71" fontId="21" fillId="0" borderId="0"/>
    <xf numFmtId="183" fontId="5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06" fontId="12" fillId="0" borderId="0"/>
    <xf numFmtId="206" fontId="5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1" fontId="21" fillId="0" borderId="0"/>
    <xf numFmtId="171" fontId="21" fillId="0" borderId="0"/>
    <xf numFmtId="171" fontId="21" fillId="0" borderId="0"/>
    <xf numFmtId="0" fontId="121" fillId="0" borderId="0"/>
    <xf numFmtId="3" fontId="35" fillId="58" borderId="0"/>
    <xf numFmtId="0" fontId="135" fillId="0" borderId="0" applyNumberFormat="0" applyAlignment="0">
      <alignment horizontal="left"/>
    </xf>
    <xf numFmtId="0" fontId="136" fillId="0" borderId="0" applyNumberFormat="0" applyAlignment="0"/>
    <xf numFmtId="0" fontId="38" fillId="0" borderId="0">
      <alignment horizontal="left"/>
    </xf>
    <xf numFmtId="0" fontId="39" fillId="0" borderId="0"/>
    <xf numFmtId="0" fontId="40" fillId="0" borderId="0">
      <alignment horizontal="left"/>
    </xf>
    <xf numFmtId="0" fontId="137" fillId="0" borderId="0" applyNumberFormat="0" applyFill="0" applyBorder="0" applyProtection="0">
      <alignment horizontal="center" vertical="center"/>
    </xf>
    <xf numFmtId="214" fontId="131" fillId="0" borderId="0" applyFont="0" applyFill="0" applyBorder="0" applyAlignment="0" applyProtection="0"/>
    <xf numFmtId="44" fontId="35" fillId="0" borderId="0" applyFont="0" applyFill="0" applyBorder="0" applyAlignment="0" applyProtection="0"/>
    <xf numFmtId="179" fontId="31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31" fillId="0" borderId="0" applyFont="0" applyFill="0" applyBorder="0" applyAlignment="0" applyProtection="0"/>
    <xf numFmtId="44" fontId="35" fillId="0" borderId="0" applyFont="0" applyFill="0" applyBorder="0" applyAlignment="0" applyProtection="0"/>
    <xf numFmtId="179" fontId="28" fillId="0" borderId="0" applyFont="0" applyFill="0" applyBorder="0" applyAlignment="0" applyProtection="0"/>
    <xf numFmtId="180" fontId="12" fillId="0" borderId="0" applyFont="0" applyFill="0" applyBorder="0" applyAlignment="0" applyProtection="0"/>
    <xf numFmtId="180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116" fillId="0" borderId="0" applyFont="0" applyFill="0" applyBorder="0" applyAlignment="0" applyProtection="0"/>
    <xf numFmtId="179" fontId="28" fillId="0" borderId="0" applyFont="0" applyFill="0" applyBorder="0" applyAlignment="0" applyProtection="0"/>
    <xf numFmtId="185" fontId="32" fillId="0" borderId="0"/>
    <xf numFmtId="223" fontId="7" fillId="0" borderId="0"/>
    <xf numFmtId="223" fontId="7" fillId="0" borderId="0"/>
    <xf numFmtId="202" fontId="52" fillId="0" borderId="0"/>
    <xf numFmtId="202" fontId="52" fillId="0" borderId="0"/>
    <xf numFmtId="202" fontId="52" fillId="0" borderId="0"/>
    <xf numFmtId="202" fontId="12" fillId="0" borderId="0"/>
    <xf numFmtId="202" fontId="52" fillId="0" borderId="0"/>
    <xf numFmtId="0" fontId="32" fillId="0" borderId="0"/>
    <xf numFmtId="223" fontId="7" fillId="0" borderId="0"/>
    <xf numFmtId="223" fontId="7" fillId="0" borderId="0"/>
    <xf numFmtId="223" fontId="7" fillId="0" borderId="0"/>
    <xf numFmtId="223" fontId="7" fillId="0" borderId="0"/>
    <xf numFmtId="223" fontId="7" fillId="0" borderId="0"/>
    <xf numFmtId="205" fontId="12" fillId="0" borderId="0"/>
    <xf numFmtId="205" fontId="52" fillId="0" borderId="0"/>
    <xf numFmtId="223" fontId="7" fillId="0" borderId="0"/>
    <xf numFmtId="223" fontId="7" fillId="0" borderId="0"/>
    <xf numFmtId="223" fontId="7" fillId="0" borderId="0"/>
    <xf numFmtId="223" fontId="7" fillId="0" borderId="0"/>
    <xf numFmtId="223" fontId="7" fillId="0" borderId="0"/>
    <xf numFmtId="223" fontId="7" fillId="0" borderId="0"/>
    <xf numFmtId="223" fontId="7" fillId="0" borderId="0"/>
    <xf numFmtId="224" fontId="21" fillId="0" borderId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15" fontId="35" fillId="0" borderId="24" applyBorder="0">
      <protection locked="0"/>
    </xf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14" fontId="139" fillId="0" borderId="0" applyFill="0" applyBorder="0" applyAlignment="0"/>
    <xf numFmtId="15" fontId="35" fillId="0" borderId="24" applyBorder="0">
      <protection locked="0"/>
    </xf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86" fontId="32" fillId="0" borderId="0"/>
    <xf numFmtId="198" fontId="7" fillId="0" borderId="0"/>
    <xf numFmtId="198" fontId="7" fillId="0" borderId="0"/>
    <xf numFmtId="204" fontId="52" fillId="0" borderId="0"/>
    <xf numFmtId="204" fontId="52" fillId="0" borderId="0"/>
    <xf numFmtId="204" fontId="52" fillId="0" borderId="0"/>
    <xf numFmtId="204" fontId="12" fillId="0" borderId="0"/>
    <xf numFmtId="204" fontId="52" fillId="0" borderId="0"/>
    <xf numFmtId="0" fontId="32" fillId="0" borderId="0"/>
    <xf numFmtId="198" fontId="7" fillId="0" borderId="0"/>
    <xf numFmtId="198" fontId="7" fillId="0" borderId="0"/>
    <xf numFmtId="198" fontId="7" fillId="0" borderId="0"/>
    <xf numFmtId="198" fontId="7" fillId="0" borderId="0"/>
    <xf numFmtId="198" fontId="7" fillId="0" borderId="0"/>
    <xf numFmtId="192" fontId="12" fillId="0" borderId="0"/>
    <xf numFmtId="192" fontId="52" fillId="0" borderId="0"/>
    <xf numFmtId="198" fontId="7" fillId="0" borderId="0"/>
    <xf numFmtId="198" fontId="7" fillId="0" borderId="0"/>
    <xf numFmtId="198" fontId="7" fillId="0" borderId="0"/>
    <xf numFmtId="198" fontId="7" fillId="0" borderId="0"/>
    <xf numFmtId="198" fontId="7" fillId="0" borderId="0"/>
    <xf numFmtId="198" fontId="7" fillId="0" borderId="0"/>
    <xf numFmtId="198" fontId="7" fillId="0" borderId="0"/>
    <xf numFmtId="225" fontId="21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44" fontId="131" fillId="0" borderId="0" applyFill="0" applyBorder="0" applyAlignment="0"/>
    <xf numFmtId="214" fontId="131" fillId="0" borderId="0" applyFill="0" applyBorder="0" applyAlignment="0"/>
    <xf numFmtId="44" fontId="131" fillId="0" borderId="0" applyFill="0" applyBorder="0" applyAlignment="0"/>
    <xf numFmtId="217" fontId="131" fillId="0" borderId="0" applyFill="0" applyBorder="0" applyAlignment="0"/>
    <xf numFmtId="214" fontId="131" fillId="0" borderId="0" applyFill="0" applyBorder="0" applyAlignment="0"/>
    <xf numFmtId="0" fontId="141" fillId="0" borderId="0" applyNumberFormat="0" applyAlignment="0">
      <alignment horizontal="left"/>
    </xf>
    <xf numFmtId="226" fontId="7" fillId="59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0" fontId="63" fillId="0" borderId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2" fontId="138" fillId="0" borderId="0" applyProtection="0"/>
    <xf numFmtId="2" fontId="138" fillId="0" borderId="0" applyProtection="0"/>
    <xf numFmtId="2" fontId="138" fillId="0" borderId="0" applyProtection="0"/>
    <xf numFmtId="2" fontId="138" fillId="0" borderId="0" applyProtection="0"/>
    <xf numFmtId="2" fontId="138" fillId="0" borderId="0" applyProtection="0"/>
    <xf numFmtId="2" fontId="138" fillId="0" borderId="0" applyProtection="0"/>
    <xf numFmtId="2" fontId="138" fillId="0" borderId="0" applyProtection="0"/>
    <xf numFmtId="2" fontId="138" fillId="0" borderId="0" applyProtection="0"/>
    <xf numFmtId="2" fontId="138" fillId="0" borderId="0" applyProtection="0"/>
    <xf numFmtId="2" fontId="138" fillId="0" borderId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42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96" fillId="38" borderId="0" applyNumberFormat="0" applyBorder="0" applyAlignment="0" applyProtection="0"/>
    <xf numFmtId="0" fontId="96" fillId="38" borderId="0" applyNumberFormat="0" applyBorder="0" applyAlignment="0" applyProtection="0"/>
    <xf numFmtId="0" fontId="96" fillId="38" borderId="0" applyNumberFormat="0" applyBorder="0" applyAlignment="0" applyProtection="0"/>
    <xf numFmtId="0" fontId="96" fillId="38" borderId="0" applyNumberFormat="0" applyBorder="0" applyAlignment="0" applyProtection="0"/>
    <xf numFmtId="0" fontId="183" fillId="2" borderId="0" applyNumberFormat="0" applyBorder="0" applyAlignment="0" applyProtection="0"/>
    <xf numFmtId="0" fontId="85" fillId="38" borderId="0" applyNumberFormat="0" applyBorder="0" applyAlignment="0" applyProtection="0"/>
    <xf numFmtId="0" fontId="183" fillId="42" borderId="0" applyNumberFormat="0" applyBorder="0" applyAlignment="0" applyProtection="0"/>
    <xf numFmtId="0" fontId="96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96" fillId="38" borderId="0" applyNumberFormat="0" applyBorder="0" applyAlignment="0" applyProtection="0"/>
    <xf numFmtId="0" fontId="96" fillId="38" borderId="0" applyNumberFormat="0" applyBorder="0" applyAlignment="0" applyProtection="0"/>
    <xf numFmtId="0" fontId="96" fillId="38" borderId="0" applyNumberFormat="0" applyBorder="0" applyAlignment="0" applyProtection="0"/>
    <xf numFmtId="0" fontId="96" fillId="38" borderId="0" applyNumberFormat="0" applyBorder="0" applyAlignment="0" applyProtection="0"/>
    <xf numFmtId="0" fontId="96" fillId="38" borderId="0" applyNumberFormat="0" applyBorder="0" applyAlignment="0" applyProtection="0"/>
    <xf numFmtId="0" fontId="96" fillId="38" borderId="0" applyNumberFormat="0" applyBorder="0" applyAlignment="0" applyProtection="0"/>
    <xf numFmtId="38" fontId="33" fillId="60" borderId="0" applyNumberFormat="0" applyBorder="0" applyAlignment="0" applyProtection="0"/>
    <xf numFmtId="0" fontId="45" fillId="0" borderId="0">
      <alignment horizontal="left"/>
    </xf>
    <xf numFmtId="0" fontId="45" fillId="0" borderId="0">
      <alignment horizontal="left"/>
    </xf>
    <xf numFmtId="0" fontId="46" fillId="0" borderId="25" applyNumberFormat="0" applyAlignment="0" applyProtection="0">
      <alignment horizontal="left" vertical="center"/>
    </xf>
    <xf numFmtId="0" fontId="46" fillId="0" borderId="7">
      <alignment horizontal="left" vertical="center"/>
    </xf>
    <xf numFmtId="0" fontId="46" fillId="0" borderId="7">
      <alignment horizontal="left" vertical="center"/>
    </xf>
    <xf numFmtId="0" fontId="46" fillId="0" borderId="7">
      <alignment horizontal="left" vertical="center"/>
    </xf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184" fillId="0" borderId="11" applyNumberFormat="0" applyFill="0" applyAlignment="0" applyProtection="0"/>
    <xf numFmtId="0" fontId="89" fillId="0" borderId="26" applyNumberFormat="0" applyFill="0" applyAlignment="0" applyProtection="0"/>
    <xf numFmtId="0" fontId="167" fillId="0" borderId="28" applyNumberFormat="0" applyFill="0" applyAlignment="0" applyProtection="0"/>
    <xf numFmtId="0" fontId="111" fillId="0" borderId="26" applyNumberFormat="0" applyFill="0" applyAlignment="0" applyProtection="0"/>
    <xf numFmtId="0" fontId="111" fillId="0" borderId="26" applyNumberFormat="0" applyFill="0" applyAlignment="0" applyProtection="0"/>
    <xf numFmtId="0" fontId="70" fillId="0" borderId="26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47" fillId="0" borderId="0">
      <alignment horizontal="left"/>
    </xf>
    <xf numFmtId="0" fontId="48" fillId="0" borderId="29">
      <alignment horizontal="left" vertical="top"/>
    </xf>
    <xf numFmtId="0" fontId="98" fillId="0" borderId="30" applyNumberFormat="0" applyFill="0" applyAlignment="0" applyProtection="0"/>
    <xf numFmtId="0" fontId="98" fillId="0" borderId="30" applyNumberFormat="0" applyFill="0" applyAlignment="0" applyProtection="0"/>
    <xf numFmtId="0" fontId="98" fillId="0" borderId="30" applyNumberFormat="0" applyFill="0" applyAlignment="0" applyProtection="0"/>
    <xf numFmtId="0" fontId="98" fillId="0" borderId="30" applyNumberFormat="0" applyFill="0" applyAlignment="0" applyProtection="0"/>
    <xf numFmtId="0" fontId="185" fillId="0" borderId="12" applyNumberFormat="0" applyFill="0" applyAlignment="0" applyProtection="0"/>
    <xf numFmtId="0" fontId="90" fillId="0" borderId="30" applyNumberFormat="0" applyFill="0" applyAlignment="0" applyProtection="0"/>
    <xf numFmtId="0" fontId="168" fillId="0" borderId="31" applyNumberFormat="0" applyFill="0" applyAlignment="0" applyProtection="0"/>
    <xf numFmtId="0" fontId="112" fillId="0" borderId="30" applyNumberFormat="0" applyFill="0" applyAlignment="0" applyProtection="0"/>
    <xf numFmtId="0" fontId="112" fillId="0" borderId="30" applyNumberFormat="0" applyFill="0" applyAlignment="0" applyProtection="0"/>
    <xf numFmtId="0" fontId="71" fillId="0" borderId="30" applyNumberFormat="0" applyFill="0" applyAlignment="0" applyProtection="0"/>
    <xf numFmtId="0" fontId="98" fillId="0" borderId="30" applyNumberFormat="0" applyFill="0" applyAlignment="0" applyProtection="0"/>
    <xf numFmtId="0" fontId="98" fillId="0" borderId="30" applyNumberFormat="0" applyFill="0" applyAlignment="0" applyProtection="0"/>
    <xf numFmtId="0" fontId="98" fillId="0" borderId="30" applyNumberFormat="0" applyFill="0" applyAlignment="0" applyProtection="0"/>
    <xf numFmtId="0" fontId="98" fillId="0" borderId="30" applyNumberFormat="0" applyFill="0" applyAlignment="0" applyProtection="0"/>
    <xf numFmtId="0" fontId="98" fillId="0" borderId="30" applyNumberFormat="0" applyFill="0" applyAlignment="0" applyProtection="0"/>
    <xf numFmtId="0" fontId="98" fillId="0" borderId="30" applyNumberFormat="0" applyFill="0" applyAlignment="0" applyProtection="0"/>
    <xf numFmtId="0" fontId="49" fillId="0" borderId="0">
      <alignment horizontal="left"/>
    </xf>
    <xf numFmtId="0" fontId="50" fillId="0" borderId="29">
      <alignment horizontal="left" vertical="top"/>
    </xf>
    <xf numFmtId="0" fontId="99" fillId="0" borderId="33" applyNumberFormat="0" applyFill="0" applyAlignment="0" applyProtection="0"/>
    <xf numFmtId="0" fontId="99" fillId="0" borderId="33" applyNumberFormat="0" applyFill="0" applyAlignment="0" applyProtection="0"/>
    <xf numFmtId="0" fontId="99" fillId="0" borderId="33" applyNumberFormat="0" applyFill="0" applyAlignment="0" applyProtection="0"/>
    <xf numFmtId="0" fontId="99" fillId="0" borderId="33" applyNumberFormat="0" applyFill="0" applyAlignment="0" applyProtection="0"/>
    <xf numFmtId="0" fontId="186" fillId="0" borderId="13" applyNumberFormat="0" applyFill="0" applyAlignment="0" applyProtection="0"/>
    <xf numFmtId="0" fontId="91" fillId="0" borderId="32" applyNumberFormat="0" applyFill="0" applyAlignment="0" applyProtection="0"/>
    <xf numFmtId="0" fontId="169" fillId="0" borderId="34" applyNumberFormat="0" applyFill="0" applyAlignment="0" applyProtection="0"/>
    <xf numFmtId="0" fontId="113" fillId="0" borderId="32" applyNumberFormat="0" applyFill="0" applyAlignment="0" applyProtection="0"/>
    <xf numFmtId="0" fontId="113" fillId="0" borderId="32" applyNumberFormat="0" applyFill="0" applyAlignment="0" applyProtection="0"/>
    <xf numFmtId="0" fontId="72" fillId="0" borderId="32" applyNumberFormat="0" applyFill="0" applyAlignment="0" applyProtection="0"/>
    <xf numFmtId="0" fontId="99" fillId="0" borderId="33" applyNumberFormat="0" applyFill="0" applyAlignment="0" applyProtection="0"/>
    <xf numFmtId="0" fontId="99" fillId="0" borderId="33" applyNumberFormat="0" applyFill="0" applyAlignment="0" applyProtection="0"/>
    <xf numFmtId="0" fontId="99" fillId="0" borderId="33" applyNumberFormat="0" applyFill="0" applyAlignment="0" applyProtection="0"/>
    <xf numFmtId="0" fontId="99" fillId="0" borderId="33" applyNumberFormat="0" applyFill="0" applyAlignment="0" applyProtection="0"/>
    <xf numFmtId="0" fontId="99" fillId="0" borderId="33" applyNumberFormat="0" applyFill="0" applyAlignment="0" applyProtection="0"/>
    <xf numFmtId="0" fontId="99" fillId="0" borderId="33" applyNumberFormat="0" applyFill="0" applyAlignment="0" applyProtection="0"/>
    <xf numFmtId="0" fontId="51" fillId="0" borderId="0">
      <alignment horizontal="left"/>
    </xf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43" fillId="0" borderId="0" applyProtection="0"/>
    <xf numFmtId="0" fontId="143" fillId="0" borderId="0" applyProtection="0"/>
    <xf numFmtId="0" fontId="143" fillId="0" borderId="0" applyProtection="0"/>
    <xf numFmtId="0" fontId="143" fillId="0" borderId="0" applyProtection="0"/>
    <xf numFmtId="0" fontId="143" fillId="0" borderId="0" applyProtection="0"/>
    <xf numFmtId="0" fontId="143" fillId="0" borderId="0" applyProtection="0"/>
    <xf numFmtId="0" fontId="143" fillId="0" borderId="0" applyProtection="0"/>
    <xf numFmtId="0" fontId="143" fillId="0" borderId="0" applyProtection="0"/>
    <xf numFmtId="0" fontId="143" fillId="0" borderId="0" applyProtection="0"/>
    <xf numFmtId="0" fontId="143" fillId="0" borderId="0" applyProtection="0"/>
    <xf numFmtId="0" fontId="46" fillId="0" borderId="0" applyProtection="0"/>
    <xf numFmtId="0" fontId="46" fillId="0" borderId="0" applyProtection="0"/>
    <xf numFmtId="0" fontId="46" fillId="0" borderId="0" applyProtection="0"/>
    <xf numFmtId="0" fontId="46" fillId="0" borderId="0" applyProtection="0"/>
    <xf numFmtId="0" fontId="46" fillId="0" borderId="0" applyProtection="0"/>
    <xf numFmtId="0" fontId="46" fillId="0" borderId="0" applyProtection="0"/>
    <xf numFmtId="0" fontId="46" fillId="0" borderId="0" applyProtection="0"/>
    <xf numFmtId="0" fontId="46" fillId="0" borderId="0" applyProtection="0"/>
    <xf numFmtId="0" fontId="46" fillId="0" borderId="0" applyProtection="0"/>
    <xf numFmtId="0" fontId="46" fillId="0" borderId="0" applyProtection="0"/>
    <xf numFmtId="0" fontId="144" fillId="0" borderId="35">
      <alignment horizontal="center"/>
    </xf>
    <xf numFmtId="0" fontId="144" fillId="0" borderId="0">
      <alignment horizontal="center"/>
    </xf>
    <xf numFmtId="0" fontId="32" fillId="0" borderId="0"/>
    <xf numFmtId="0" fontId="187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10" fontId="33" fillId="61" borderId="36" applyNumberFormat="0" applyBorder="0" applyAlignment="0" applyProtection="0"/>
    <xf numFmtId="0" fontId="100" fillId="44" borderId="21" applyNumberFormat="0" applyAlignment="0" applyProtection="0"/>
    <xf numFmtId="0" fontId="100" fillId="44" borderId="21" applyNumberFormat="0" applyAlignment="0" applyProtection="0"/>
    <xf numFmtId="0" fontId="100" fillId="44" borderId="21" applyNumberFormat="0" applyAlignment="0" applyProtection="0"/>
    <xf numFmtId="0" fontId="100" fillId="44" borderId="21" applyNumberFormat="0" applyAlignment="0" applyProtection="0"/>
    <xf numFmtId="0" fontId="188" fillId="5" borderId="14" applyNumberFormat="0" applyAlignment="0" applyProtection="0"/>
    <xf numFmtId="0" fontId="86" fillId="34" borderId="21" applyNumberFormat="0" applyAlignment="0" applyProtection="0"/>
    <xf numFmtId="0" fontId="188" fillId="44" borderId="14" applyNumberFormat="0" applyAlignment="0" applyProtection="0"/>
    <xf numFmtId="0" fontId="100" fillId="41" borderId="21" applyNumberFormat="0" applyAlignment="0" applyProtection="0"/>
    <xf numFmtId="0" fontId="100" fillId="34" borderId="21" applyNumberFormat="0" applyAlignment="0" applyProtection="0"/>
    <xf numFmtId="0" fontId="73" fillId="41" borderId="21" applyNumberFormat="0" applyAlignment="0" applyProtection="0"/>
    <xf numFmtId="0" fontId="100" fillId="44" borderId="21" applyNumberFormat="0" applyAlignment="0" applyProtection="0"/>
    <xf numFmtId="0" fontId="100" fillId="44" borderId="21" applyNumberFormat="0" applyAlignment="0" applyProtection="0"/>
    <xf numFmtId="0" fontId="100" fillId="44" borderId="21" applyNumberFormat="0" applyAlignment="0" applyProtection="0"/>
    <xf numFmtId="0" fontId="100" fillId="44" borderId="21" applyNumberFormat="0" applyAlignment="0" applyProtection="0"/>
    <xf numFmtId="0" fontId="100" fillId="44" borderId="21" applyNumberFormat="0" applyAlignment="0" applyProtection="0"/>
    <xf numFmtId="0" fontId="100" fillId="44" borderId="21" applyNumberFormat="0" applyAlignment="0" applyProtection="0"/>
    <xf numFmtId="214" fontId="32" fillId="62" borderId="0"/>
    <xf numFmtId="44" fontId="131" fillId="0" borderId="0" applyFill="0" applyBorder="0" applyAlignment="0"/>
    <xf numFmtId="214" fontId="131" fillId="0" borderId="0" applyFill="0" applyBorder="0" applyAlignment="0"/>
    <xf numFmtId="44" fontId="131" fillId="0" borderId="0" applyFill="0" applyBorder="0" applyAlignment="0"/>
    <xf numFmtId="217" fontId="131" fillId="0" borderId="0" applyFill="0" applyBorder="0" applyAlignment="0"/>
    <xf numFmtId="214" fontId="131" fillId="0" borderId="0" applyFill="0" applyBorder="0" applyAlignment="0"/>
    <xf numFmtId="0" fontId="119" fillId="0" borderId="37" applyNumberFormat="0" applyFill="0" applyAlignment="0" applyProtection="0"/>
    <xf numFmtId="0" fontId="119" fillId="0" borderId="37" applyNumberFormat="0" applyFill="0" applyAlignment="0" applyProtection="0"/>
    <xf numFmtId="0" fontId="119" fillId="0" borderId="37" applyNumberFormat="0" applyFill="0" applyAlignment="0" applyProtection="0"/>
    <xf numFmtId="0" fontId="119" fillId="0" borderId="37" applyNumberFormat="0" applyFill="0" applyAlignment="0" applyProtection="0"/>
    <xf numFmtId="0" fontId="189" fillId="0" borderId="16" applyNumberFormat="0" applyFill="0" applyAlignment="0" applyProtection="0"/>
    <xf numFmtId="0" fontId="80" fillId="0" borderId="37" applyNumberFormat="0" applyFill="0" applyAlignment="0" applyProtection="0"/>
    <xf numFmtId="0" fontId="78" fillId="0" borderId="38" applyNumberFormat="0" applyFill="0" applyAlignment="0" applyProtection="0"/>
    <xf numFmtId="0" fontId="119" fillId="0" borderId="37" applyNumberFormat="0" applyFill="0" applyAlignment="0" applyProtection="0"/>
    <xf numFmtId="0" fontId="119" fillId="0" borderId="37" applyNumberFormat="0" applyFill="0" applyAlignment="0" applyProtection="0"/>
    <xf numFmtId="0" fontId="74" fillId="0" borderId="37" applyNumberFormat="0" applyFill="0" applyAlignment="0" applyProtection="0"/>
    <xf numFmtId="0" fontId="119" fillId="0" borderId="37" applyNumberFormat="0" applyFill="0" applyAlignment="0" applyProtection="0"/>
    <xf numFmtId="0" fontId="119" fillId="0" borderId="37" applyNumberFormat="0" applyFill="0" applyAlignment="0" applyProtection="0"/>
    <xf numFmtId="0" fontId="119" fillId="0" borderId="37" applyNumberFormat="0" applyFill="0" applyAlignment="0" applyProtection="0"/>
    <xf numFmtId="0" fontId="119" fillId="0" borderId="37" applyNumberFormat="0" applyFill="0" applyAlignment="0" applyProtection="0"/>
    <xf numFmtId="0" fontId="119" fillId="0" borderId="37" applyNumberFormat="0" applyFill="0" applyAlignment="0" applyProtection="0"/>
    <xf numFmtId="0" fontId="119" fillId="0" borderId="37" applyNumberFormat="0" applyFill="0" applyAlignment="0" applyProtection="0"/>
    <xf numFmtId="214" fontId="145" fillId="63" borderId="0"/>
    <xf numFmtId="0" fontId="146" fillId="0" borderId="0"/>
    <xf numFmtId="0" fontId="32" fillId="0" borderId="0"/>
    <xf numFmtId="0" fontId="146" fillId="0" borderId="0"/>
    <xf numFmtId="0" fontId="32" fillId="0" borderId="0"/>
    <xf numFmtId="0" fontId="147" fillId="0" borderId="0"/>
    <xf numFmtId="38" fontId="133" fillId="0" borderId="0" applyFont="0" applyFill="0" applyBorder="0" applyAlignment="0" applyProtection="0"/>
    <xf numFmtId="40" fontId="133" fillId="0" borderId="0" applyFont="0" applyFill="0" applyBorder="0" applyAlignment="0" applyProtection="0"/>
    <xf numFmtId="38" fontId="133" fillId="0" borderId="0" applyFont="0" applyFill="0" applyBorder="0" applyAlignment="0" applyProtection="0"/>
    <xf numFmtId="40" fontId="133" fillId="0" borderId="0" applyFont="0" applyFill="0" applyBorder="0" applyAlignment="0" applyProtection="0"/>
    <xf numFmtId="201" fontId="35" fillId="0" borderId="0" applyFont="0" applyFill="0" applyBorder="0" applyAlignment="0" applyProtection="0"/>
    <xf numFmtId="216" fontId="35" fillId="0" borderId="0" applyFont="0" applyFill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90" fillId="4" borderId="0" applyNumberFormat="0" applyBorder="0" applyAlignment="0" applyProtection="0"/>
    <xf numFmtId="0" fontId="87" fillId="44" borderId="0" applyNumberFormat="0" applyBorder="0" applyAlignment="0" applyProtection="0"/>
    <xf numFmtId="0" fontId="190" fillId="4" borderId="0" applyNumberFormat="0" applyBorder="0" applyAlignment="0" applyProtection="0"/>
    <xf numFmtId="0" fontId="120" fillId="44" borderId="0" applyNumberFormat="0" applyBorder="0" applyAlignment="0" applyProtection="0"/>
    <xf numFmtId="0" fontId="75" fillId="44" borderId="0" applyNumberFormat="0" applyBorder="0" applyAlignment="0" applyProtection="0"/>
    <xf numFmtId="0" fontId="75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37" fontId="34" fillId="0" borderId="0"/>
    <xf numFmtId="37" fontId="34" fillId="0" borderId="0"/>
    <xf numFmtId="37" fontId="34" fillId="0" borderId="0"/>
    <xf numFmtId="37" fontId="34" fillId="0" borderId="0"/>
    <xf numFmtId="37" fontId="34" fillId="0" borderId="0"/>
    <xf numFmtId="37" fontId="34" fillId="0" borderId="0"/>
    <xf numFmtId="37" fontId="34" fillId="0" borderId="0"/>
    <xf numFmtId="37" fontId="34" fillId="0" borderId="0"/>
    <xf numFmtId="37" fontId="34" fillId="0" borderId="0"/>
    <xf numFmtId="37" fontId="34" fillId="0" borderId="0"/>
    <xf numFmtId="37" fontId="34" fillId="0" borderId="0"/>
    <xf numFmtId="37" fontId="34" fillId="0" borderId="0"/>
    <xf numFmtId="37" fontId="34" fillId="0" borderId="0"/>
    <xf numFmtId="37" fontId="34" fillId="0" borderId="0"/>
    <xf numFmtId="37" fontId="34" fillId="0" borderId="0"/>
    <xf numFmtId="37" fontId="34" fillId="0" borderId="0"/>
    <xf numFmtId="37" fontId="34" fillId="0" borderId="0"/>
    <xf numFmtId="37" fontId="34" fillId="0" borderId="0"/>
    <xf numFmtId="37" fontId="34" fillId="0" borderId="0"/>
    <xf numFmtId="0" fontId="146" fillId="0" borderId="0"/>
    <xf numFmtId="0" fontId="32" fillId="0" borderId="0"/>
    <xf numFmtId="0" fontId="32" fillId="0" borderId="0"/>
    <xf numFmtId="184" fontId="31" fillId="0" borderId="0"/>
    <xf numFmtId="203" fontId="52" fillId="0" borderId="0"/>
    <xf numFmtId="203" fontId="52" fillId="0" borderId="0"/>
    <xf numFmtId="203" fontId="52" fillId="0" borderId="0"/>
    <xf numFmtId="203" fontId="52" fillId="0" borderId="0"/>
    <xf numFmtId="203" fontId="52" fillId="0" borderId="0"/>
    <xf numFmtId="203" fontId="12" fillId="0" borderId="0"/>
    <xf numFmtId="203" fontId="52" fillId="0" borderId="0"/>
    <xf numFmtId="184" fontId="31" fillId="0" borderId="0"/>
    <xf numFmtId="196" fontId="32" fillId="0" borderId="0"/>
    <xf numFmtId="184" fontId="31" fillId="0" borderId="0"/>
    <xf numFmtId="203" fontId="52" fillId="0" borderId="0"/>
    <xf numFmtId="184" fontId="31" fillId="0" borderId="0"/>
    <xf numFmtId="0" fontId="117" fillId="0" borderId="0"/>
    <xf numFmtId="203" fontId="52" fillId="0" borderId="0"/>
    <xf numFmtId="203" fontId="52" fillId="0" borderId="0"/>
    <xf numFmtId="203" fontId="52" fillId="0" borderId="0"/>
    <xf numFmtId="203" fontId="52" fillId="0" borderId="0"/>
    <xf numFmtId="203" fontId="52" fillId="0" borderId="0"/>
    <xf numFmtId="203" fontId="52" fillId="0" borderId="0"/>
    <xf numFmtId="203" fontId="52" fillId="0" borderId="0"/>
    <xf numFmtId="203" fontId="12" fillId="0" borderId="0"/>
    <xf numFmtId="0" fontId="35" fillId="0" borderId="0"/>
    <xf numFmtId="0" fontId="63" fillId="0" borderId="0"/>
    <xf numFmtId="0" fontId="7" fillId="0" borderId="0"/>
    <xf numFmtId="0" fontId="116" fillId="0" borderId="0"/>
    <xf numFmtId="0" fontId="114" fillId="0" borderId="0"/>
    <xf numFmtId="0" fontId="35" fillId="0" borderId="0"/>
    <xf numFmtId="0" fontId="7" fillId="0" borderId="0"/>
    <xf numFmtId="0" fontId="35" fillId="0" borderId="0"/>
    <xf numFmtId="0" fontId="114" fillId="0" borderId="0"/>
    <xf numFmtId="0" fontId="35" fillId="0" borderId="0"/>
    <xf numFmtId="0" fontId="114" fillId="0" borderId="0"/>
    <xf numFmtId="0" fontId="35" fillId="0" borderId="0"/>
    <xf numFmtId="0" fontId="114" fillId="0" borderId="0"/>
    <xf numFmtId="0" fontId="35" fillId="0" borderId="0"/>
    <xf numFmtId="0" fontId="114" fillId="0" borderId="0"/>
    <xf numFmtId="0" fontId="35" fillId="0" borderId="0"/>
    <xf numFmtId="0" fontId="114" fillId="0" borderId="0"/>
    <xf numFmtId="0" fontId="35" fillId="0" borderId="0"/>
    <xf numFmtId="0" fontId="114" fillId="0" borderId="0"/>
    <xf numFmtId="0" fontId="35" fillId="0" borderId="0"/>
    <xf numFmtId="0" fontId="114" fillId="0" borderId="0"/>
    <xf numFmtId="0" fontId="35" fillId="0" borderId="0"/>
    <xf numFmtId="0" fontId="114" fillId="0" borderId="0"/>
    <xf numFmtId="0" fontId="35" fillId="0" borderId="0"/>
    <xf numFmtId="0" fontId="114" fillId="0" borderId="0"/>
    <xf numFmtId="0" fontId="35" fillId="0" borderId="0"/>
    <xf numFmtId="0" fontId="114" fillId="0" borderId="0"/>
    <xf numFmtId="0" fontId="35" fillId="0" borderId="0"/>
    <xf numFmtId="0" fontId="30" fillId="0" borderId="0"/>
    <xf numFmtId="0" fontId="63" fillId="0" borderId="0"/>
    <xf numFmtId="0" fontId="35" fillId="0" borderId="0"/>
    <xf numFmtId="0" fontId="7" fillId="0" borderId="0"/>
    <xf numFmtId="0" fontId="114" fillId="0" borderId="0"/>
    <xf numFmtId="0" fontId="30" fillId="0" borderId="0"/>
    <xf numFmtId="0" fontId="35" fillId="0" borderId="0"/>
    <xf numFmtId="227" fontId="136" fillId="0" borderId="0"/>
    <xf numFmtId="0" fontId="114" fillId="0" borderId="0"/>
    <xf numFmtId="0" fontId="35" fillId="0" borderId="0"/>
    <xf numFmtId="0" fontId="11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0" fillId="0" borderId="0"/>
    <xf numFmtId="0" fontId="35" fillId="0" borderId="0"/>
    <xf numFmtId="0" fontId="37" fillId="0" borderId="0"/>
    <xf numFmtId="0" fontId="114" fillId="0" borderId="0"/>
    <xf numFmtId="0" fontId="30" fillId="0" borderId="0"/>
    <xf numFmtId="0" fontId="35" fillId="0" borderId="0"/>
    <xf numFmtId="0" fontId="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30" fillId="0" borderId="0"/>
    <xf numFmtId="227" fontId="136" fillId="0" borderId="0"/>
    <xf numFmtId="0" fontId="13" fillId="0" borderId="0"/>
    <xf numFmtId="0" fontId="7" fillId="0" borderId="0"/>
    <xf numFmtId="0" fontId="64" fillId="0" borderId="0"/>
    <xf numFmtId="0" fontId="114" fillId="0" borderId="0"/>
    <xf numFmtId="0" fontId="30" fillId="0" borderId="0"/>
    <xf numFmtId="0" fontId="35" fillId="0" borderId="0"/>
    <xf numFmtId="227" fontId="136" fillId="0" borderId="0"/>
    <xf numFmtId="0" fontId="35" fillId="0" borderId="0"/>
    <xf numFmtId="0" fontId="63" fillId="0" borderId="0"/>
    <xf numFmtId="0" fontId="148" fillId="0" borderId="0"/>
    <xf numFmtId="0" fontId="35" fillId="0" borderId="0"/>
    <xf numFmtId="0" fontId="114" fillId="0" borderId="0"/>
    <xf numFmtId="0" fontId="28" fillId="0" borderId="0"/>
    <xf numFmtId="0" fontId="27" fillId="0" borderId="0"/>
    <xf numFmtId="0" fontId="52" fillId="0" borderId="0"/>
    <xf numFmtId="0" fontId="52" fillId="0" borderId="0"/>
    <xf numFmtId="0" fontId="27" fillId="0" borderId="0"/>
    <xf numFmtId="0" fontId="30" fillId="0" borderId="0"/>
    <xf numFmtId="0" fontId="30" fillId="0" borderId="0"/>
    <xf numFmtId="0" fontId="35" fillId="0" borderId="0"/>
    <xf numFmtId="0" fontId="114" fillId="0" borderId="0"/>
    <xf numFmtId="0" fontId="30" fillId="0" borderId="0"/>
    <xf numFmtId="0" fontId="35" fillId="0" borderId="0"/>
    <xf numFmtId="0" fontId="30" fillId="0" borderId="0"/>
    <xf numFmtId="0" fontId="35" fillId="0" borderId="0"/>
    <xf numFmtId="0" fontId="114" fillId="0" borderId="0"/>
    <xf numFmtId="0" fontId="30" fillId="0" borderId="0"/>
    <xf numFmtId="0" fontId="35" fillId="0" borderId="0"/>
    <xf numFmtId="0" fontId="30" fillId="0" borderId="0"/>
    <xf numFmtId="0" fontId="35" fillId="0" borderId="0"/>
    <xf numFmtId="0" fontId="114" fillId="0" borderId="0"/>
    <xf numFmtId="0" fontId="30" fillId="0" borderId="0"/>
    <xf numFmtId="4" fontId="31" fillId="0" borderId="0"/>
    <xf numFmtId="0" fontId="30" fillId="0" borderId="0"/>
    <xf numFmtId="0" fontId="35" fillId="0" borderId="0"/>
    <xf numFmtId="0" fontId="114" fillId="0" borderId="0"/>
    <xf numFmtId="0" fontId="30" fillId="0" borderId="0"/>
    <xf numFmtId="0" fontId="7" fillId="0" borderId="0"/>
    <xf numFmtId="0" fontId="30" fillId="0" borderId="0"/>
    <xf numFmtId="0" fontId="35" fillId="0" borderId="0"/>
    <xf numFmtId="0" fontId="114" fillId="0" borderId="0"/>
    <xf numFmtId="0" fontId="30" fillId="0" borderId="0"/>
    <xf numFmtId="0" fontId="7" fillId="0" borderId="0"/>
    <xf numFmtId="0" fontId="30" fillId="0" borderId="0"/>
    <xf numFmtId="0" fontId="35" fillId="0" borderId="0"/>
    <xf numFmtId="0" fontId="114" fillId="0" borderId="0"/>
    <xf numFmtId="0" fontId="35" fillId="0" borderId="0"/>
    <xf numFmtId="0" fontId="35" fillId="0" borderId="0"/>
    <xf numFmtId="0" fontId="35" fillId="0" borderId="0"/>
    <xf numFmtId="0" fontId="114" fillId="0" borderId="0"/>
    <xf numFmtId="0" fontId="12" fillId="0" borderId="0"/>
    <xf numFmtId="0" fontId="35" fillId="0" borderId="0"/>
    <xf numFmtId="0" fontId="30" fillId="0" borderId="0"/>
    <xf numFmtId="0" fontId="35" fillId="0" borderId="0"/>
    <xf numFmtId="0" fontId="30" fillId="0" borderId="0"/>
    <xf numFmtId="0" fontId="35" fillId="0" borderId="0"/>
    <xf numFmtId="0" fontId="35" fillId="0" borderId="0"/>
    <xf numFmtId="0" fontId="35" fillId="0" borderId="0"/>
    <xf numFmtId="0" fontId="7" fillId="0" borderId="0"/>
    <xf numFmtId="0" fontId="35" fillId="0" borderId="0"/>
    <xf numFmtId="0" fontId="35" fillId="0" borderId="0"/>
    <xf numFmtId="0" fontId="7" fillId="0" borderId="0"/>
    <xf numFmtId="0" fontId="7" fillId="0" borderId="0"/>
    <xf numFmtId="0" fontId="7" fillId="0" borderId="0"/>
    <xf numFmtId="0" fontId="35" fillId="0" borderId="0"/>
    <xf numFmtId="0" fontId="114" fillId="0" borderId="0"/>
    <xf numFmtId="4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5" fillId="0" borderId="0"/>
    <xf numFmtId="0" fontId="114" fillId="0" borderId="0"/>
    <xf numFmtId="0" fontId="35" fillId="0" borderId="0"/>
    <xf numFmtId="0" fontId="36" fillId="0" borderId="0"/>
    <xf numFmtId="0" fontId="35" fillId="0" borderId="0"/>
    <xf numFmtId="0" fontId="37" fillId="0" borderId="0"/>
    <xf numFmtId="0" fontId="36" fillId="0" borderId="0"/>
    <xf numFmtId="0" fontId="13" fillId="0" borderId="0"/>
    <xf numFmtId="0" fontId="35" fillId="0" borderId="0"/>
    <xf numFmtId="0" fontId="35" fillId="0" borderId="0"/>
    <xf numFmtId="227" fontId="114" fillId="0" borderId="0"/>
    <xf numFmtId="0" fontId="35" fillId="0" borderId="0"/>
    <xf numFmtId="0" fontId="35" fillId="0" borderId="0"/>
    <xf numFmtId="0" fontId="7" fillId="0" borderId="0"/>
    <xf numFmtId="0" fontId="30" fillId="0" borderId="0"/>
    <xf numFmtId="0" fontId="114" fillId="0" borderId="0"/>
    <xf numFmtId="0" fontId="35" fillId="0" borderId="0"/>
    <xf numFmtId="0" fontId="114" fillId="0" borderId="0"/>
    <xf numFmtId="0" fontId="30" fillId="0" borderId="0"/>
    <xf numFmtId="0" fontId="114" fillId="0" borderId="0"/>
    <xf numFmtId="0" fontId="35" fillId="0" borderId="0"/>
    <xf numFmtId="0" fontId="30" fillId="0" borderId="0"/>
    <xf numFmtId="0" fontId="114" fillId="0" borderId="0"/>
    <xf numFmtId="0" fontId="30" fillId="0" borderId="0"/>
    <xf numFmtId="0" fontId="114" fillId="0" borderId="0"/>
    <xf numFmtId="0" fontId="35" fillId="0" borderId="0"/>
    <xf numFmtId="0" fontId="30" fillId="0" borderId="0"/>
    <xf numFmtId="0" fontId="114" fillId="0" borderId="0"/>
    <xf numFmtId="0" fontId="30" fillId="0" borderId="0"/>
    <xf numFmtId="0" fontId="114" fillId="0" borderId="0"/>
    <xf numFmtId="0" fontId="35" fillId="0" borderId="0"/>
    <xf numFmtId="0" fontId="30" fillId="0" borderId="0"/>
    <xf numFmtId="0" fontId="114" fillId="0" borderId="0"/>
    <xf numFmtId="0" fontId="30" fillId="0" borderId="0"/>
    <xf numFmtId="0" fontId="114" fillId="0" borderId="0"/>
    <xf numFmtId="0" fontId="35" fillId="0" borderId="0"/>
    <xf numFmtId="0" fontId="30" fillId="0" borderId="0"/>
    <xf numFmtId="0" fontId="114" fillId="0" borderId="0"/>
    <xf numFmtId="0" fontId="30" fillId="0" borderId="0"/>
    <xf numFmtId="0" fontId="114" fillId="0" borderId="0"/>
    <xf numFmtId="0" fontId="35" fillId="0" borderId="0"/>
    <xf numFmtId="0" fontId="30" fillId="0" borderId="0"/>
    <xf numFmtId="0" fontId="114" fillId="0" borderId="0"/>
    <xf numFmtId="0" fontId="30" fillId="0" borderId="0"/>
    <xf numFmtId="0" fontId="114" fillId="0" borderId="0"/>
    <xf numFmtId="0" fontId="35" fillId="0" borderId="0"/>
    <xf numFmtId="0" fontId="30" fillId="0" borderId="0"/>
    <xf numFmtId="0" fontId="114" fillId="0" borderId="0"/>
    <xf numFmtId="0" fontId="30" fillId="0" borderId="0"/>
    <xf numFmtId="0" fontId="114" fillId="0" borderId="0"/>
    <xf numFmtId="0" fontId="35" fillId="0" borderId="0"/>
    <xf numFmtId="0" fontId="30" fillId="0" borderId="0"/>
    <xf numFmtId="0" fontId="114" fillId="0" borderId="0"/>
    <xf numFmtId="0" fontId="30" fillId="0" borderId="0"/>
    <xf numFmtId="0" fontId="114" fillId="0" borderId="0"/>
    <xf numFmtId="0" fontId="35" fillId="0" borderId="0"/>
    <xf numFmtId="0" fontId="30" fillId="0" borderId="0"/>
    <xf numFmtId="0" fontId="114" fillId="0" borderId="0"/>
    <xf numFmtId="0" fontId="30" fillId="0" borderId="0"/>
    <xf numFmtId="0" fontId="114" fillId="0" borderId="0"/>
    <xf numFmtId="0" fontId="35" fillId="0" borderId="0"/>
    <xf numFmtId="0" fontId="30" fillId="0" borderId="0"/>
    <xf numFmtId="0" fontId="114" fillId="0" borderId="0"/>
    <xf numFmtId="0" fontId="31" fillId="0" borderId="0"/>
    <xf numFmtId="0" fontId="7" fillId="0" borderId="0"/>
    <xf numFmtId="0" fontId="27" fillId="0" borderId="0"/>
    <xf numFmtId="0" fontId="7" fillId="0" borderId="0"/>
    <xf numFmtId="0" fontId="27" fillId="0" borderId="0"/>
    <xf numFmtId="0" fontId="12" fillId="0" borderId="0"/>
    <xf numFmtId="0" fontId="35" fillId="0" borderId="0"/>
    <xf numFmtId="0" fontId="114" fillId="0" borderId="0"/>
    <xf numFmtId="0" fontId="35" fillId="0" borderId="0"/>
    <xf numFmtId="0" fontId="35" fillId="0" borderId="0"/>
    <xf numFmtId="0" fontId="7" fillId="0" borderId="0"/>
    <xf numFmtId="0" fontId="114" fillId="0" borderId="0"/>
    <xf numFmtId="0" fontId="7" fillId="0" borderId="0"/>
    <xf numFmtId="0" fontId="35" fillId="0" borderId="0"/>
    <xf numFmtId="0" fontId="191" fillId="0" borderId="0"/>
    <xf numFmtId="0" fontId="116" fillId="0" borderId="0"/>
    <xf numFmtId="0" fontId="114" fillId="0" borderId="0"/>
    <xf numFmtId="0" fontId="31" fillId="0" borderId="0"/>
    <xf numFmtId="0" fontId="35" fillId="0" borderId="0" applyFont="0"/>
    <xf numFmtId="0" fontId="30" fillId="0" borderId="0"/>
    <xf numFmtId="0" fontId="114" fillId="0" borderId="0"/>
    <xf numFmtId="0" fontId="35" fillId="0" borderId="0"/>
    <xf numFmtId="0" fontId="30" fillId="0" borderId="0"/>
    <xf numFmtId="0" fontId="114" fillId="0" borderId="0"/>
    <xf numFmtId="0" fontId="30" fillId="0" borderId="0"/>
    <xf numFmtId="0" fontId="114" fillId="0" borderId="0"/>
    <xf numFmtId="0" fontId="35" fillId="0" borderId="0"/>
    <xf numFmtId="0" fontId="30" fillId="0" borderId="0"/>
    <xf numFmtId="0" fontId="114" fillId="0" borderId="0"/>
    <xf numFmtId="0" fontId="30" fillId="0" borderId="0"/>
    <xf numFmtId="0" fontId="114" fillId="0" borderId="0"/>
    <xf numFmtId="0" fontId="35" fillId="0" borderId="0"/>
    <xf numFmtId="0" fontId="30" fillId="0" borderId="0"/>
    <xf numFmtId="0" fontId="114" fillId="0" borderId="0"/>
    <xf numFmtId="0" fontId="30" fillId="0" borderId="0"/>
    <xf numFmtId="0" fontId="114" fillId="0" borderId="0"/>
    <xf numFmtId="0" fontId="35" fillId="0" borderId="0"/>
    <xf numFmtId="0" fontId="30" fillId="0" borderId="0"/>
    <xf numFmtId="0" fontId="114" fillId="0" borderId="0"/>
    <xf numFmtId="0" fontId="30" fillId="0" borderId="0"/>
    <xf numFmtId="0" fontId="114" fillId="0" borderId="0"/>
    <xf numFmtId="0" fontId="35" fillId="0" borderId="0"/>
    <xf numFmtId="0" fontId="30" fillId="0" borderId="0"/>
    <xf numFmtId="0" fontId="114" fillId="0" borderId="0"/>
    <xf numFmtId="0" fontId="30" fillId="0" borderId="0"/>
    <xf numFmtId="0" fontId="35" fillId="0" borderId="0"/>
    <xf numFmtId="0" fontId="30" fillId="0" borderId="0"/>
    <xf numFmtId="0" fontId="114" fillId="0" borderId="0"/>
    <xf numFmtId="0" fontId="30" fillId="0" borderId="0"/>
    <xf numFmtId="0" fontId="35" fillId="0" borderId="0"/>
    <xf numFmtId="0" fontId="30" fillId="0" borderId="0"/>
    <xf numFmtId="0" fontId="114" fillId="0" borderId="0"/>
    <xf numFmtId="0" fontId="30" fillId="0" borderId="0"/>
    <xf numFmtId="0" fontId="35" fillId="0" borderId="0"/>
    <xf numFmtId="0" fontId="30" fillId="0" borderId="0"/>
    <xf numFmtId="0" fontId="114" fillId="0" borderId="0"/>
    <xf numFmtId="0" fontId="30" fillId="0" borderId="0"/>
    <xf numFmtId="0" fontId="35" fillId="0" borderId="0"/>
    <xf numFmtId="0" fontId="30" fillId="0" borderId="0"/>
    <xf numFmtId="0" fontId="114" fillId="0" borderId="0"/>
    <xf numFmtId="0" fontId="30" fillId="0" borderId="0"/>
    <xf numFmtId="0" fontId="35" fillId="0" borderId="0"/>
    <xf numFmtId="0" fontId="30" fillId="0" borderId="0"/>
    <xf numFmtId="0" fontId="114" fillId="0" borderId="0"/>
    <xf numFmtId="0" fontId="7" fillId="0" borderId="0"/>
    <xf numFmtId="0" fontId="7" fillId="0" borderId="0"/>
    <xf numFmtId="0" fontId="28" fillId="0" borderId="0"/>
    <xf numFmtId="0" fontId="114" fillId="0" borderId="0"/>
    <xf numFmtId="0" fontId="7" fillId="0" borderId="0"/>
    <xf numFmtId="0" fontId="12" fillId="0" borderId="0"/>
    <xf numFmtId="0" fontId="27" fillId="0" borderId="0"/>
    <xf numFmtId="0" fontId="35" fillId="0" borderId="0"/>
    <xf numFmtId="0" fontId="114" fillId="0" borderId="0"/>
    <xf numFmtId="0" fontId="35" fillId="0" borderId="0"/>
    <xf numFmtId="0" fontId="35" fillId="0" borderId="0"/>
    <xf numFmtId="0" fontId="114" fillId="0" borderId="0"/>
    <xf numFmtId="0" fontId="7" fillId="0" borderId="0"/>
    <xf numFmtId="4" fontId="31" fillId="0" borderId="0"/>
    <xf numFmtId="0" fontId="35" fillId="0" borderId="0"/>
    <xf numFmtId="0" fontId="30" fillId="0" borderId="0"/>
    <xf numFmtId="0" fontId="35" fillId="0" borderId="0"/>
    <xf numFmtId="0" fontId="30" fillId="0" borderId="0"/>
    <xf numFmtId="0" fontId="114" fillId="0" borderId="0"/>
    <xf numFmtId="0" fontId="30" fillId="0" borderId="0"/>
    <xf numFmtId="0" fontId="35" fillId="0" borderId="0"/>
    <xf numFmtId="0" fontId="30" fillId="0" borderId="0"/>
    <xf numFmtId="0" fontId="114" fillId="0" borderId="0"/>
    <xf numFmtId="0" fontId="30" fillId="0" borderId="0"/>
    <xf numFmtId="0" fontId="35" fillId="0" borderId="0"/>
    <xf numFmtId="0" fontId="30" fillId="0" borderId="0"/>
    <xf numFmtId="0" fontId="114" fillId="0" borderId="0"/>
    <xf numFmtId="0" fontId="30" fillId="0" borderId="0"/>
    <xf numFmtId="0" fontId="35" fillId="0" borderId="0"/>
    <xf numFmtId="0" fontId="30" fillId="0" borderId="0"/>
    <xf numFmtId="0" fontId="114" fillId="0" borderId="0"/>
    <xf numFmtId="0" fontId="30" fillId="0" borderId="0"/>
    <xf numFmtId="0" fontId="35" fillId="0" borderId="0"/>
    <xf numFmtId="0" fontId="30" fillId="0" borderId="0"/>
    <xf numFmtId="0" fontId="114" fillId="0" borderId="0"/>
    <xf numFmtId="0" fontId="30" fillId="0" borderId="0"/>
    <xf numFmtId="0" fontId="35" fillId="0" borderId="0"/>
    <xf numFmtId="0" fontId="30" fillId="0" borderId="0"/>
    <xf numFmtId="0" fontId="114" fillId="0" borderId="0"/>
    <xf numFmtId="0" fontId="30" fillId="0" borderId="0"/>
    <xf numFmtId="0" fontId="35" fillId="0" borderId="0"/>
    <xf numFmtId="0" fontId="30" fillId="0" borderId="0"/>
    <xf numFmtId="0" fontId="114" fillId="0" borderId="0"/>
    <xf numFmtId="0" fontId="30" fillId="0" borderId="0"/>
    <xf numFmtId="0" fontId="35" fillId="0" borderId="0"/>
    <xf numFmtId="0" fontId="30" fillId="0" borderId="0"/>
    <xf numFmtId="0" fontId="114" fillId="0" borderId="0"/>
    <xf numFmtId="0" fontId="30" fillId="0" borderId="0"/>
    <xf numFmtId="0" fontId="35" fillId="0" borderId="0"/>
    <xf numFmtId="0" fontId="30" fillId="0" borderId="0"/>
    <xf numFmtId="0" fontId="114" fillId="0" borderId="0"/>
    <xf numFmtId="0" fontId="30" fillId="0" borderId="0"/>
    <xf numFmtId="0" fontId="35" fillId="0" borderId="0"/>
    <xf numFmtId="0" fontId="30" fillId="0" borderId="0"/>
    <xf numFmtId="0" fontId="114" fillId="0" borderId="0"/>
    <xf numFmtId="0" fontId="52" fillId="0" borderId="0"/>
    <xf numFmtId="0" fontId="31" fillId="0" borderId="0"/>
    <xf numFmtId="0" fontId="7" fillId="0" borderId="0"/>
    <xf numFmtId="0" fontId="31" fillId="0" borderId="0"/>
    <xf numFmtId="0" fontId="114" fillId="0" borderId="0"/>
    <xf numFmtId="0" fontId="114" fillId="0" borderId="0"/>
    <xf numFmtId="0" fontId="63" fillId="0" borderId="0"/>
    <xf numFmtId="0" fontId="35" fillId="0" borderId="0"/>
    <xf numFmtId="0" fontId="114" fillId="0" borderId="0"/>
    <xf numFmtId="0" fontId="52" fillId="0" borderId="0"/>
    <xf numFmtId="0" fontId="12" fillId="0" borderId="0"/>
    <xf numFmtId="0" fontId="30" fillId="0" borderId="0"/>
    <xf numFmtId="0" fontId="35" fillId="0" borderId="0"/>
    <xf numFmtId="0" fontId="30" fillId="0" borderId="0"/>
    <xf numFmtId="0" fontId="114" fillId="0" borderId="0"/>
    <xf numFmtId="0" fontId="30" fillId="0" borderId="0"/>
    <xf numFmtId="0" fontId="35" fillId="0" borderId="0"/>
    <xf numFmtId="0" fontId="30" fillId="0" borderId="0"/>
    <xf numFmtId="0" fontId="114" fillId="0" borderId="0"/>
    <xf numFmtId="0" fontId="30" fillId="0" borderId="0"/>
    <xf numFmtId="0" fontId="35" fillId="0" borderId="0"/>
    <xf numFmtId="0" fontId="30" fillId="0" borderId="0"/>
    <xf numFmtId="0" fontId="114" fillId="0" borderId="0"/>
    <xf numFmtId="0" fontId="30" fillId="0" borderId="0"/>
    <xf numFmtId="0" fontId="35" fillId="0" borderId="0"/>
    <xf numFmtId="0" fontId="30" fillId="0" borderId="0"/>
    <xf numFmtId="0" fontId="28" fillId="0" borderId="0"/>
    <xf numFmtId="0" fontId="30" fillId="0" borderId="0"/>
    <xf numFmtId="0" fontId="35" fillId="0" borderId="0"/>
    <xf numFmtId="0" fontId="30" fillId="0" borderId="0"/>
    <xf numFmtId="0" fontId="28" fillId="0" borderId="0"/>
    <xf numFmtId="39" fontId="31" fillId="0" borderId="0"/>
    <xf numFmtId="0" fontId="35" fillId="0" borderId="0"/>
    <xf numFmtId="39" fontId="31" fillId="0" borderId="0"/>
    <xf numFmtId="0" fontId="28" fillId="0" borderId="0"/>
    <xf numFmtId="0" fontId="35" fillId="0" borderId="0"/>
    <xf numFmtId="0" fontId="35" fillId="0" borderId="0"/>
    <xf numFmtId="0" fontId="28" fillId="0" borderId="0"/>
    <xf numFmtId="0" fontId="30" fillId="0" borderId="0"/>
    <xf numFmtId="0" fontId="35" fillId="0" borderId="0"/>
    <xf numFmtId="0" fontId="30" fillId="0" borderId="0"/>
    <xf numFmtId="0" fontId="28" fillId="0" borderId="0"/>
    <xf numFmtId="0" fontId="30" fillId="0" borderId="0"/>
    <xf numFmtId="0" fontId="35" fillId="0" borderId="0"/>
    <xf numFmtId="0" fontId="30" fillId="0" borderId="0"/>
    <xf numFmtId="0" fontId="28" fillId="0" borderId="0"/>
    <xf numFmtId="0" fontId="30" fillId="0" borderId="0"/>
    <xf numFmtId="0" fontId="35" fillId="0" borderId="0"/>
    <xf numFmtId="0" fontId="30" fillId="0" borderId="0"/>
    <xf numFmtId="0" fontId="28" fillId="0" borderId="0"/>
    <xf numFmtId="39" fontId="31" fillId="0" borderId="0"/>
    <xf numFmtId="0" fontId="7" fillId="0" borderId="0"/>
    <xf numFmtId="0" fontId="7" fillId="0" borderId="0"/>
    <xf numFmtId="0" fontId="114" fillId="0" borderId="0"/>
    <xf numFmtId="0" fontId="114" fillId="0" borderId="0"/>
    <xf numFmtId="0" fontId="63" fillId="0" borderId="0"/>
    <xf numFmtId="0" fontId="31" fillId="0" borderId="0"/>
    <xf numFmtId="0" fontId="7" fillId="0" borderId="0"/>
    <xf numFmtId="0" fontId="114" fillId="0" borderId="0"/>
    <xf numFmtId="39" fontId="31" fillId="0" borderId="0"/>
    <xf numFmtId="0" fontId="35" fillId="0" borderId="0"/>
    <xf numFmtId="0" fontId="35" fillId="0" borderId="0"/>
    <xf numFmtId="0" fontId="30" fillId="0" borderId="0"/>
    <xf numFmtId="0" fontId="35" fillId="0" borderId="0"/>
    <xf numFmtId="0" fontId="30" fillId="0" borderId="0"/>
    <xf numFmtId="0" fontId="28" fillId="0" borderId="0"/>
    <xf numFmtId="0" fontId="30" fillId="0" borderId="0"/>
    <xf numFmtId="0" fontId="35" fillId="0" borderId="0"/>
    <xf numFmtId="0" fontId="30" fillId="0" borderId="0"/>
    <xf numFmtId="0" fontId="28" fillId="0" borderId="0"/>
    <xf numFmtId="0" fontId="35" fillId="0" borderId="0"/>
    <xf numFmtId="0" fontId="35" fillId="0" borderId="0"/>
    <xf numFmtId="0" fontId="28" fillId="0" borderId="0"/>
    <xf numFmtId="0" fontId="35" fillId="0" borderId="0"/>
    <xf numFmtId="0" fontId="35" fillId="0" borderId="0"/>
    <xf numFmtId="0" fontId="28" fillId="0" borderId="0"/>
    <xf numFmtId="0" fontId="28" fillId="0" borderId="0"/>
    <xf numFmtId="0" fontId="35" fillId="0" borderId="0"/>
    <xf numFmtId="0" fontId="175" fillId="0" borderId="0"/>
    <xf numFmtId="0" fontId="28" fillId="0" borderId="0"/>
    <xf numFmtId="0" fontId="35" fillId="0" borderId="0"/>
    <xf numFmtId="0" fontId="114" fillId="0" borderId="0"/>
    <xf numFmtId="0" fontId="35" fillId="0" borderId="0"/>
    <xf numFmtId="0" fontId="114" fillId="0" borderId="0"/>
    <xf numFmtId="0" fontId="35" fillId="0" borderId="0"/>
    <xf numFmtId="0" fontId="114" fillId="0" borderId="0"/>
    <xf numFmtId="0" fontId="35" fillId="0" borderId="0"/>
    <xf numFmtId="0" fontId="114" fillId="0" borderId="0"/>
    <xf numFmtId="0" fontId="35" fillId="0" borderId="0"/>
    <xf numFmtId="0" fontId="30" fillId="0" borderId="0"/>
    <xf numFmtId="0" fontId="35" fillId="0" borderId="0"/>
    <xf numFmtId="0" fontId="35" fillId="0" borderId="0"/>
    <xf numFmtId="0" fontId="12" fillId="0" borderId="0"/>
    <xf numFmtId="0" fontId="35" fillId="0" borderId="0"/>
    <xf numFmtId="0" fontId="7" fillId="0" borderId="0"/>
    <xf numFmtId="0" fontId="35" fillId="0" borderId="0"/>
    <xf numFmtId="0" fontId="7" fillId="0" borderId="0"/>
    <xf numFmtId="0" fontId="30" fillId="0" borderId="0"/>
    <xf numFmtId="0" fontId="52" fillId="0" borderId="0"/>
    <xf numFmtId="0" fontId="7" fillId="0" borderId="0"/>
    <xf numFmtId="0" fontId="114" fillId="0" borderId="0"/>
    <xf numFmtId="0" fontId="35" fillId="0" borderId="0"/>
    <xf numFmtId="0" fontId="114" fillId="0" borderId="0"/>
    <xf numFmtId="0" fontId="35" fillId="0" borderId="0"/>
    <xf numFmtId="0" fontId="114" fillId="0" borderId="0"/>
    <xf numFmtId="0" fontId="35" fillId="0" borderId="0"/>
    <xf numFmtId="0" fontId="114" fillId="0" borderId="0"/>
    <xf numFmtId="0" fontId="35" fillId="0" borderId="0"/>
    <xf numFmtId="0" fontId="7" fillId="0" borderId="0"/>
    <xf numFmtId="0" fontId="114" fillId="0" borderId="0"/>
    <xf numFmtId="0" fontId="35" fillId="0" borderId="0"/>
    <xf numFmtId="0" fontId="114" fillId="0" borderId="0"/>
    <xf numFmtId="0" fontId="35" fillId="0" borderId="0"/>
    <xf numFmtId="0" fontId="114" fillId="0" borderId="0"/>
    <xf numFmtId="0" fontId="35" fillId="0" borderId="0"/>
    <xf numFmtId="0" fontId="114" fillId="0" borderId="0"/>
    <xf numFmtId="0" fontId="35" fillId="0" borderId="0"/>
    <xf numFmtId="0" fontId="114" fillId="0" borderId="0"/>
    <xf numFmtId="0" fontId="35" fillId="0" borderId="0"/>
    <xf numFmtId="0" fontId="114" fillId="0" borderId="0"/>
    <xf numFmtId="0" fontId="35" fillId="0" borderId="0"/>
    <xf numFmtId="0" fontId="35" fillId="0" borderId="0"/>
    <xf numFmtId="0" fontId="116" fillId="0" borderId="0"/>
    <xf numFmtId="0" fontId="116" fillId="0" borderId="0"/>
    <xf numFmtId="0" fontId="7" fillId="0" borderId="0"/>
    <xf numFmtId="0" fontId="116" fillId="0" borderId="0"/>
    <xf numFmtId="0" fontId="116" fillId="0" borderId="0"/>
    <xf numFmtId="0" fontId="116" fillId="0" borderId="0"/>
    <xf numFmtId="0" fontId="121" fillId="0" borderId="0"/>
    <xf numFmtId="0" fontId="114" fillId="0" borderId="0"/>
    <xf numFmtId="0" fontId="35" fillId="0" borderId="0"/>
    <xf numFmtId="0" fontId="7" fillId="0" borderId="0"/>
    <xf numFmtId="0" fontId="63" fillId="0" borderId="0"/>
    <xf numFmtId="0" fontId="114" fillId="0" borderId="0"/>
    <xf numFmtId="0" fontId="35" fillId="0" borderId="0"/>
    <xf numFmtId="0" fontId="114" fillId="0" borderId="0"/>
    <xf numFmtId="0" fontId="35" fillId="0" borderId="0"/>
    <xf numFmtId="0" fontId="114" fillId="0" borderId="0"/>
    <xf numFmtId="0" fontId="35" fillId="0" borderId="0"/>
    <xf numFmtId="0" fontId="114" fillId="0" borderId="0"/>
    <xf numFmtId="0" fontId="35" fillId="0" borderId="0"/>
    <xf numFmtId="0" fontId="114" fillId="0" borderId="0"/>
    <xf numFmtId="0" fontId="35" fillId="0" borderId="0"/>
    <xf numFmtId="0" fontId="114" fillId="0" borderId="0"/>
    <xf numFmtId="0" fontId="35" fillId="0" borderId="0"/>
    <xf numFmtId="0" fontId="114" fillId="0" borderId="0"/>
    <xf numFmtId="0" fontId="35" fillId="0" borderId="0"/>
    <xf numFmtId="0" fontId="114" fillId="0" borderId="0"/>
    <xf numFmtId="0" fontId="35" fillId="0" borderId="0"/>
    <xf numFmtId="0" fontId="114" fillId="0" borderId="0"/>
    <xf numFmtId="0" fontId="35" fillId="0" borderId="0"/>
    <xf numFmtId="0" fontId="114" fillId="0" borderId="0"/>
    <xf numFmtId="0" fontId="35" fillId="0" borderId="0"/>
    <xf numFmtId="0" fontId="13" fillId="0" borderId="0"/>
    <xf numFmtId="0" fontId="7" fillId="0" borderId="0"/>
    <xf numFmtId="0" fontId="35" fillId="0" borderId="0"/>
    <xf numFmtId="0" fontId="116" fillId="0" borderId="0"/>
    <xf numFmtId="0" fontId="114" fillId="0" borderId="0"/>
    <xf numFmtId="0" fontId="13" fillId="0" borderId="0"/>
    <xf numFmtId="0" fontId="7" fillId="0" borderId="0"/>
    <xf numFmtId="0" fontId="35" fillId="0" borderId="0"/>
    <xf numFmtId="0" fontId="114" fillId="0" borderId="0"/>
    <xf numFmtId="0" fontId="35" fillId="0" borderId="0"/>
    <xf numFmtId="0" fontId="114" fillId="0" borderId="0"/>
    <xf numFmtId="0" fontId="35" fillId="0" borderId="0"/>
    <xf numFmtId="0" fontId="114" fillId="0" borderId="0"/>
    <xf numFmtId="0" fontId="35" fillId="0" borderId="0"/>
    <xf numFmtId="0" fontId="114" fillId="0" borderId="0"/>
    <xf numFmtId="0" fontId="35" fillId="0" borderId="0"/>
    <xf numFmtId="0" fontId="114" fillId="0" borderId="0"/>
    <xf numFmtId="0" fontId="35" fillId="0" borderId="0"/>
    <xf numFmtId="0" fontId="114" fillId="0" borderId="0"/>
    <xf numFmtId="0" fontId="35" fillId="0" borderId="0"/>
    <xf numFmtId="0" fontId="114" fillId="0" borderId="0"/>
    <xf numFmtId="0" fontId="35" fillId="0" borderId="0"/>
    <xf numFmtId="0" fontId="114" fillId="0" borderId="0"/>
    <xf numFmtId="0" fontId="35" fillId="0" borderId="0"/>
    <xf numFmtId="0" fontId="114" fillId="0" borderId="0"/>
    <xf numFmtId="0" fontId="35" fillId="0" borderId="0"/>
    <xf numFmtId="0" fontId="114" fillId="0" borderId="0"/>
    <xf numFmtId="0" fontId="35" fillId="0" borderId="0"/>
    <xf numFmtId="0" fontId="133" fillId="0" borderId="0"/>
    <xf numFmtId="0" fontId="53" fillId="0" borderId="0"/>
    <xf numFmtId="0" fontId="63" fillId="39" borderId="39" applyNumberFormat="0" applyFont="0" applyAlignment="0" applyProtection="0"/>
    <xf numFmtId="0" fontId="63" fillId="39" borderId="39" applyNumberFormat="0" applyFont="0" applyAlignment="0" applyProtection="0"/>
    <xf numFmtId="0" fontId="63" fillId="39" borderId="39" applyNumberFormat="0" applyFont="0" applyAlignment="0" applyProtection="0"/>
    <xf numFmtId="0" fontId="63" fillId="39" borderId="39" applyNumberFormat="0" applyFont="0" applyAlignment="0" applyProtection="0"/>
    <xf numFmtId="0" fontId="64" fillId="8" borderId="18" applyNumberFormat="0" applyFont="0" applyAlignment="0" applyProtection="0"/>
    <xf numFmtId="0" fontId="58" fillId="39" borderId="39" applyNumberFormat="0" applyFont="0" applyAlignment="0" applyProtection="0"/>
    <xf numFmtId="0" fontId="64" fillId="8" borderId="18" applyNumberFormat="0" applyFont="0" applyAlignment="0" applyProtection="0"/>
    <xf numFmtId="0" fontId="121" fillId="39" borderId="39" applyNumberFormat="0" applyFont="0" applyAlignment="0" applyProtection="0"/>
    <xf numFmtId="0" fontId="63" fillId="39" borderId="39" applyNumberFormat="0" applyFont="0" applyAlignment="0" applyProtection="0"/>
    <xf numFmtId="0" fontId="7" fillId="39" borderId="39" applyNumberFormat="0" applyFont="0" applyAlignment="0" applyProtection="0"/>
    <xf numFmtId="0" fontId="63" fillId="39" borderId="39" applyNumberFormat="0" applyFont="0" applyAlignment="0" applyProtection="0"/>
    <xf numFmtId="0" fontId="63" fillId="39" borderId="39" applyNumberFormat="0" applyFont="0" applyAlignment="0" applyProtection="0"/>
    <xf numFmtId="0" fontId="63" fillId="39" borderId="39" applyNumberFormat="0" applyFont="0" applyAlignment="0" applyProtection="0"/>
    <xf numFmtId="0" fontId="63" fillId="39" borderId="39" applyNumberFormat="0" applyFont="0" applyAlignment="0" applyProtection="0"/>
    <xf numFmtId="0" fontId="63" fillId="39" borderId="39" applyNumberFormat="0" applyFont="0" applyAlignment="0" applyProtection="0"/>
    <xf numFmtId="0" fontId="63" fillId="39" borderId="39" applyNumberFormat="0" applyFont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0" fontId="103" fillId="56" borderId="40" applyNumberFormat="0" applyAlignment="0" applyProtection="0"/>
    <xf numFmtId="0" fontId="103" fillId="56" borderId="40" applyNumberFormat="0" applyAlignment="0" applyProtection="0"/>
    <xf numFmtId="0" fontId="103" fillId="56" borderId="40" applyNumberFormat="0" applyAlignment="0" applyProtection="0"/>
    <xf numFmtId="0" fontId="103" fillId="56" borderId="40" applyNumberFormat="0" applyAlignment="0" applyProtection="0"/>
    <xf numFmtId="0" fontId="192" fillId="6" borderId="15" applyNumberFormat="0" applyAlignment="0" applyProtection="0"/>
    <xf numFmtId="0" fontId="82" fillId="34" borderId="40" applyNumberFormat="0" applyAlignment="0" applyProtection="0"/>
    <xf numFmtId="0" fontId="192" fillId="56" borderId="15" applyNumberFormat="0" applyAlignment="0" applyProtection="0"/>
    <xf numFmtId="0" fontId="103" fillId="34" borderId="40" applyNumberFormat="0" applyAlignment="0" applyProtection="0"/>
    <xf numFmtId="0" fontId="103" fillId="34" borderId="40" applyNumberFormat="0" applyAlignment="0" applyProtection="0"/>
    <xf numFmtId="0" fontId="76" fillId="34" borderId="40" applyNumberFormat="0" applyAlignment="0" applyProtection="0"/>
    <xf numFmtId="0" fontId="103" fillId="56" borderId="40" applyNumberFormat="0" applyAlignment="0" applyProtection="0"/>
    <xf numFmtId="0" fontId="103" fillId="56" borderId="40" applyNumberFormat="0" applyAlignment="0" applyProtection="0"/>
    <xf numFmtId="0" fontId="103" fillId="56" borderId="40" applyNumberFormat="0" applyAlignment="0" applyProtection="0"/>
    <xf numFmtId="0" fontId="103" fillId="56" borderId="40" applyNumberFormat="0" applyAlignment="0" applyProtection="0"/>
    <xf numFmtId="0" fontId="103" fillId="56" borderId="40" applyNumberFormat="0" applyAlignment="0" applyProtection="0"/>
    <xf numFmtId="0" fontId="103" fillId="56" borderId="40" applyNumberFormat="0" applyAlignment="0" applyProtection="0"/>
    <xf numFmtId="0" fontId="54" fillId="0" borderId="0">
      <alignment horizontal="left"/>
    </xf>
    <xf numFmtId="14" fontId="126" fillId="0" borderId="0">
      <alignment horizontal="center" wrapText="1"/>
      <protection locked="0"/>
    </xf>
    <xf numFmtId="216" fontId="35" fillId="0" borderId="0" applyFont="0" applyFill="0" applyBorder="0" applyAlignment="0" applyProtection="0"/>
    <xf numFmtId="228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7" fillId="0" borderId="0" applyFont="0" applyFill="0" applyBorder="0" applyAlignment="0" applyProtection="0"/>
    <xf numFmtId="3" fontId="149" fillId="0" borderId="0" applyNumberFormat="0" applyFill="0" applyBorder="0" applyAlignment="0" applyProtection="0"/>
    <xf numFmtId="44" fontId="131" fillId="0" borderId="0" applyFill="0" applyBorder="0" applyAlignment="0"/>
    <xf numFmtId="214" fontId="131" fillId="0" borderId="0" applyFill="0" applyBorder="0" applyAlignment="0"/>
    <xf numFmtId="44" fontId="131" fillId="0" borderId="0" applyFill="0" applyBorder="0" applyAlignment="0"/>
    <xf numFmtId="217" fontId="131" fillId="0" borderId="0" applyFill="0" applyBorder="0" applyAlignment="0"/>
    <xf numFmtId="214" fontId="131" fillId="0" borderId="0" applyFill="0" applyBorder="0" applyAlignment="0"/>
    <xf numFmtId="5" fontId="150" fillId="0" borderId="0"/>
    <xf numFmtId="0" fontId="151" fillId="0" borderId="0" applyNumberFormat="0" applyFont="0" applyFill="0" applyBorder="0" applyAlignment="0" applyProtection="0">
      <alignment horizontal="left"/>
    </xf>
    <xf numFmtId="15" fontId="151" fillId="0" borderId="0" applyFont="0" applyFill="0" applyBorder="0" applyAlignment="0" applyProtection="0"/>
    <xf numFmtId="1" fontId="35" fillId="0" borderId="41" applyNumberFormat="0" applyFill="0" applyAlignment="0" applyProtection="0">
      <alignment horizontal="center" vertical="center"/>
    </xf>
    <xf numFmtId="1" fontId="35" fillId="0" borderId="41" applyNumberFormat="0" applyFill="0" applyAlignment="0" applyProtection="0">
      <alignment horizontal="center" vertical="center"/>
    </xf>
    <xf numFmtId="1" fontId="35" fillId="0" borderId="41" applyNumberFormat="0" applyFill="0" applyAlignment="0" applyProtection="0">
      <alignment horizontal="center" vertical="center"/>
    </xf>
    <xf numFmtId="1" fontId="35" fillId="0" borderId="41" applyNumberFormat="0" applyFill="0" applyAlignment="0" applyProtection="0">
      <alignment horizontal="center" vertical="center"/>
    </xf>
    <xf numFmtId="1" fontId="35" fillId="0" borderId="41" applyNumberFormat="0" applyFill="0" applyAlignment="0" applyProtection="0">
      <alignment horizontal="center" vertical="center"/>
    </xf>
    <xf numFmtId="1" fontId="35" fillId="0" borderId="41" applyNumberFormat="0" applyFill="0" applyAlignment="0" applyProtection="0">
      <alignment horizontal="center" vertical="center"/>
    </xf>
    <xf numFmtId="1" fontId="35" fillId="0" borderId="41" applyNumberFormat="0" applyFill="0" applyAlignment="0" applyProtection="0">
      <alignment horizontal="center" vertical="center"/>
    </xf>
    <xf numFmtId="1" fontId="35" fillId="0" borderId="41" applyNumberFormat="0" applyFill="0" applyAlignment="0" applyProtection="0">
      <alignment horizontal="center" vertical="center"/>
    </xf>
    <xf numFmtId="1" fontId="35" fillId="0" borderId="41" applyNumberFormat="0" applyFill="0" applyAlignment="0" applyProtection="0">
      <alignment horizontal="center" vertical="center"/>
    </xf>
    <xf numFmtId="1" fontId="35" fillId="0" borderId="41" applyNumberFormat="0" applyFill="0" applyAlignment="0" applyProtection="0">
      <alignment horizontal="center" vertical="center"/>
    </xf>
    <xf numFmtId="1" fontId="35" fillId="0" borderId="41" applyNumberFormat="0" applyFill="0" applyAlignment="0" applyProtection="0">
      <alignment horizontal="center" vertical="center"/>
    </xf>
    <xf numFmtId="1" fontId="35" fillId="0" borderId="41" applyNumberFormat="0" applyFill="0" applyAlignment="0" applyProtection="0">
      <alignment horizontal="center" vertical="center"/>
    </xf>
    <xf numFmtId="1" fontId="35" fillId="0" borderId="41" applyNumberFormat="0" applyFill="0" applyAlignment="0" applyProtection="0">
      <alignment horizontal="center" vertical="center"/>
    </xf>
    <xf numFmtId="1" fontId="35" fillId="0" borderId="41" applyNumberFormat="0" applyFill="0" applyAlignment="0" applyProtection="0">
      <alignment horizontal="center" vertical="center"/>
    </xf>
    <xf numFmtId="1" fontId="35" fillId="0" borderId="41" applyNumberFormat="0" applyFill="0" applyAlignment="0" applyProtection="0">
      <alignment horizontal="center" vertical="center"/>
    </xf>
    <xf numFmtId="1" fontId="35" fillId="0" borderId="41" applyNumberFormat="0" applyFill="0" applyAlignment="0" applyProtection="0">
      <alignment horizontal="center" vertical="center"/>
    </xf>
    <xf numFmtId="1" fontId="35" fillId="0" borderId="41" applyNumberFormat="0" applyFill="0" applyAlignment="0" applyProtection="0">
      <alignment horizontal="center" vertical="center"/>
    </xf>
    <xf numFmtId="1" fontId="35" fillId="0" borderId="41" applyNumberFormat="0" applyFill="0" applyAlignment="0" applyProtection="0">
      <alignment horizontal="center" vertical="center"/>
    </xf>
    <xf numFmtId="1" fontId="35" fillId="0" borderId="41" applyNumberFormat="0" applyFill="0" applyAlignment="0" applyProtection="0">
      <alignment horizontal="center" vertical="center"/>
    </xf>
    <xf numFmtId="1" fontId="35" fillId="0" borderId="41" applyNumberFormat="0" applyFill="0" applyAlignment="0" applyProtection="0">
      <alignment horizontal="center" vertical="center"/>
    </xf>
    <xf numFmtId="1" fontId="35" fillId="0" borderId="41" applyNumberFormat="0" applyFill="0" applyAlignment="0" applyProtection="0">
      <alignment horizontal="center" vertical="center"/>
    </xf>
    <xf numFmtId="1" fontId="35" fillId="0" borderId="41" applyNumberFormat="0" applyFill="0" applyAlignment="0" applyProtection="0">
      <alignment horizontal="center" vertical="center"/>
    </xf>
    <xf numFmtId="0" fontId="152" fillId="64" borderId="0" applyNumberFormat="0" applyFont="0" applyBorder="0" applyAlignment="0">
      <alignment horizontal="center"/>
    </xf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229" fontId="52" fillId="0" borderId="0" applyNumberFormat="0" applyFill="0" applyBorder="0" applyAlignment="0" applyProtection="0">
      <alignment horizontal="left"/>
    </xf>
    <xf numFmtId="0" fontId="43" fillId="0" borderId="42">
      <alignment vertical="center"/>
    </xf>
    <xf numFmtId="0" fontId="152" fillId="1" borderId="7" applyNumberFormat="0" applyFont="0" applyAlignment="0">
      <alignment horizontal="center"/>
    </xf>
    <xf numFmtId="0" fontId="154" fillId="0" borderId="0" applyNumberFormat="0" applyFill="0" applyBorder="0" applyAlignment="0">
      <alignment horizontal="center"/>
    </xf>
    <xf numFmtId="216" fontId="35" fillId="0" borderId="0">
      <alignment horizontal="center"/>
    </xf>
    <xf numFmtId="0" fontId="35" fillId="0" borderId="0"/>
    <xf numFmtId="173" fontId="35" fillId="0" borderId="0" applyFont="0" applyFill="0" applyBorder="0" applyAlignment="0" applyProtection="0"/>
    <xf numFmtId="40" fontId="155" fillId="0" borderId="0" applyBorder="0">
      <alignment horizontal="right"/>
    </xf>
    <xf numFmtId="0" fontId="55" fillId="0" borderId="0">
      <alignment horizontal="left"/>
    </xf>
    <xf numFmtId="0" fontId="44" fillId="0" borderId="0">
      <alignment horizontal="left"/>
    </xf>
    <xf numFmtId="0" fontId="49" fillId="0" borderId="0"/>
    <xf numFmtId="0" fontId="47" fillId="0" borderId="0"/>
    <xf numFmtId="0" fontId="44" fillId="0" borderId="0"/>
    <xf numFmtId="0" fontId="56" fillId="0" borderId="0"/>
    <xf numFmtId="0" fontId="56" fillId="0" borderId="0"/>
    <xf numFmtId="0" fontId="57" fillId="0" borderId="0"/>
    <xf numFmtId="0" fontId="57" fillId="0" borderId="0"/>
    <xf numFmtId="0" fontId="56" fillId="0" borderId="0"/>
    <xf numFmtId="0" fontId="56" fillId="0" borderId="0"/>
    <xf numFmtId="49" fontId="139" fillId="0" borderId="0" applyFill="0" applyBorder="0" applyAlignment="0"/>
    <xf numFmtId="230" fontId="35" fillId="0" borderId="0" applyFill="0" applyBorder="0" applyAlignment="0"/>
    <xf numFmtId="231" fontId="35" fillId="0" borderId="0" applyFill="0" applyBorder="0" applyAlignment="0"/>
    <xf numFmtId="0" fontId="156" fillId="0" borderId="0">
      <alignment horizontal="center" vertical="top"/>
    </xf>
    <xf numFmtId="40" fontId="157" fillId="0" borderId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57" fillId="0" borderId="0"/>
    <xf numFmtId="0" fontId="56" fillId="0" borderId="0"/>
    <xf numFmtId="0" fontId="105" fillId="0" borderId="44" applyNumberFormat="0" applyFill="0" applyAlignment="0" applyProtection="0"/>
    <xf numFmtId="0" fontId="105" fillId="0" borderId="44" applyNumberFormat="0" applyFill="0" applyAlignment="0" applyProtection="0"/>
    <xf numFmtId="0" fontId="105" fillId="0" borderId="44" applyNumberFormat="0" applyFill="0" applyAlignment="0" applyProtection="0"/>
    <xf numFmtId="0" fontId="105" fillId="0" borderId="44" applyNumberFormat="0" applyFill="0" applyAlignment="0" applyProtection="0"/>
    <xf numFmtId="0" fontId="194" fillId="0" borderId="19" applyNumberFormat="0" applyFill="0" applyAlignment="0" applyProtection="0"/>
    <xf numFmtId="0" fontId="88" fillId="0" borderId="43" applyNumberFormat="0" applyFill="0" applyAlignment="0" applyProtection="0"/>
    <xf numFmtId="0" fontId="194" fillId="0" borderId="45" applyNumberFormat="0" applyFill="0" applyAlignment="0" applyProtection="0"/>
    <xf numFmtId="0" fontId="105" fillId="0" borderId="43" applyNumberFormat="0" applyFill="0" applyAlignment="0" applyProtection="0"/>
    <xf numFmtId="0" fontId="105" fillId="0" borderId="43" applyNumberFormat="0" applyFill="0" applyAlignment="0" applyProtection="0"/>
    <xf numFmtId="0" fontId="77" fillId="0" borderId="43" applyNumberFormat="0" applyFill="0" applyAlignment="0" applyProtection="0"/>
    <xf numFmtId="0" fontId="105" fillId="0" borderId="44" applyNumberFormat="0" applyFill="0" applyAlignment="0" applyProtection="0"/>
    <xf numFmtId="0" fontId="105" fillId="0" borderId="44" applyNumberFormat="0" applyFill="0" applyAlignment="0" applyProtection="0"/>
    <xf numFmtId="0" fontId="105" fillId="0" borderId="44" applyNumberFormat="0" applyFill="0" applyAlignment="0" applyProtection="0"/>
    <xf numFmtId="0" fontId="105" fillId="0" borderId="44" applyNumberFormat="0" applyFill="0" applyAlignment="0" applyProtection="0"/>
    <xf numFmtId="0" fontId="105" fillId="0" borderId="44" applyNumberFormat="0" applyFill="0" applyAlignment="0" applyProtection="0"/>
    <xf numFmtId="0" fontId="105" fillId="0" borderId="44" applyNumberFormat="0" applyFill="0" applyAlignment="0" applyProtection="0"/>
    <xf numFmtId="0" fontId="159" fillId="0" borderId="46" applyNumberFormat="0" applyFill="0" applyBorder="0" applyAlignment="0">
      <protection locked="0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9" fontId="35" fillId="0" borderId="0" applyNumberFormat="0" applyFill="0" applyBorder="0" applyAlignment="0" applyProtection="0"/>
    <xf numFmtId="171" fontId="35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7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63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63" fillId="0" borderId="0" applyFont="0" applyFill="0" applyBorder="0" applyAlignment="0" applyProtection="0"/>
    <xf numFmtId="207" fontId="35" fillId="0" borderId="0" applyFont="0" applyFill="0" applyBorder="0" applyAlignment="0" applyProtection="0"/>
    <xf numFmtId="173" fontId="63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160" fillId="0" borderId="0" applyFont="0" applyFill="0" applyBorder="0" applyAlignment="0" applyProtection="0"/>
    <xf numFmtId="173" fontId="63" fillId="0" borderId="0" applyFont="0" applyFill="0" applyBorder="0" applyAlignment="0" applyProtection="0"/>
    <xf numFmtId="173" fontId="63" fillId="0" borderId="0" applyFont="0" applyFill="0" applyBorder="0" applyAlignment="0" applyProtection="0"/>
    <xf numFmtId="173" fontId="63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63" fillId="0" borderId="0" applyFont="0" applyFill="0" applyBorder="0" applyAlignment="0" applyProtection="0"/>
    <xf numFmtId="207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173" fontId="116" fillId="0" borderId="0" applyFont="0" applyFill="0" applyBorder="0" applyAlignment="0" applyProtection="0"/>
    <xf numFmtId="0" fontId="29" fillId="0" borderId="0"/>
    <xf numFmtId="43" fontId="64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12" fillId="0" borderId="0" applyFont="0" applyFill="0" applyBorder="0" applyAlignment="0" applyProtection="0"/>
    <xf numFmtId="173" fontId="63" fillId="0" borderId="0" applyFont="0" applyFill="0" applyBorder="0" applyAlignment="0" applyProtection="0"/>
    <xf numFmtId="17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173" fontId="63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63" fillId="0" borderId="0" applyFont="0" applyFill="0" applyBorder="0" applyAlignment="0" applyProtection="0"/>
    <xf numFmtId="173" fontId="63" fillId="0" borderId="0" applyFont="0" applyFill="0" applyBorder="0" applyAlignment="0" applyProtection="0"/>
    <xf numFmtId="43" fontId="52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43" fontId="52" fillId="0" borderId="0" applyFont="0" applyFill="0" applyBorder="0" applyAlignment="0" applyProtection="0"/>
    <xf numFmtId="173" fontId="63" fillId="0" borderId="0" applyFont="0" applyFill="0" applyBorder="0" applyAlignment="0" applyProtection="0"/>
    <xf numFmtId="17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3" fontId="63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36" fillId="0" borderId="0" applyFont="0" applyFill="0" applyBorder="0" applyAlignment="0" applyProtection="0"/>
    <xf numFmtId="173" fontId="36" fillId="0" borderId="0" applyFont="0" applyFill="0" applyBorder="0" applyAlignment="0" applyProtection="0"/>
    <xf numFmtId="173" fontId="36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5" fillId="0" borderId="0" applyFont="0" applyFill="0" applyBorder="0" applyAlignment="0" applyProtection="0"/>
    <xf numFmtId="190" fontId="31" fillId="0" borderId="0" applyFont="0" applyFill="0" applyBorder="0" applyAlignment="0" applyProtection="0"/>
    <xf numFmtId="215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90" fontId="31" fillId="0" borderId="0" applyFont="0" applyFill="0" applyBorder="0" applyAlignment="0" applyProtection="0"/>
    <xf numFmtId="173" fontId="114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0" fontId="35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0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0" fontId="58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3" fontId="37" fillId="0" borderId="0" applyFont="0" applyFill="0" applyBorder="0" applyAlignment="0" applyProtection="0"/>
    <xf numFmtId="173" fontId="36" fillId="0" borderId="0" applyFont="0" applyFill="0" applyBorder="0" applyAlignment="0" applyProtection="0"/>
    <xf numFmtId="17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173" fontId="63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63" fillId="0" borderId="0" applyFont="0" applyFill="0" applyBorder="0" applyAlignment="0" applyProtection="0"/>
    <xf numFmtId="173" fontId="27" fillId="0" borderId="0" applyFont="0" applyFill="0" applyBorder="0" applyAlignment="0" applyProtection="0"/>
    <xf numFmtId="0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73" fontId="114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58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7" fillId="0" borderId="0" applyFont="0" applyFill="0" applyBorder="0" applyAlignment="0" applyProtection="0"/>
    <xf numFmtId="4" fontId="12" fillId="0" borderId="0" applyFont="0" applyFill="0" applyBorder="0" applyAlignment="0" applyProtection="0"/>
    <xf numFmtId="6" fontId="121" fillId="0" borderId="0" applyFont="0" applyFill="0" applyBorder="0" applyAlignment="0" applyProtection="0"/>
    <xf numFmtId="173" fontId="2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207" fontId="35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58" fillId="0" borderId="0" applyFont="0" applyFill="0" applyBorder="0" applyAlignment="0" applyProtection="0"/>
    <xf numFmtId="20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232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3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58" fillId="0" borderId="0" applyFont="0" applyFill="0" applyBorder="0" applyAlignment="0" applyProtection="0"/>
    <xf numFmtId="173" fontId="7" fillId="0" borderId="0" applyFont="0" applyFill="0" applyBorder="0" applyAlignment="0" applyProtection="0"/>
    <xf numFmtId="232" fontId="35" fillId="0" borderId="0" applyNumberFormat="0" applyFill="0" applyBorder="0" applyAlignment="0" applyProtection="0"/>
    <xf numFmtId="232" fontId="35" fillId="0" borderId="0" applyNumberFormat="0" applyFill="0" applyBorder="0" applyAlignment="0" applyProtection="0"/>
    <xf numFmtId="232" fontId="35" fillId="0" borderId="0" applyNumberForma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73" fontId="7" fillId="0" borderId="0" applyFont="0" applyFill="0" applyBorder="0" applyAlignment="0" applyProtection="0"/>
    <xf numFmtId="232" fontId="35" fillId="0" borderId="0" applyNumberFormat="0" applyFill="0" applyBorder="0" applyAlignment="0" applyProtection="0"/>
    <xf numFmtId="173" fontId="35" fillId="0" borderId="0" applyFont="0" applyFill="0" applyBorder="0" applyAlignment="0" applyProtection="0"/>
    <xf numFmtId="234" fontId="161" fillId="0" borderId="0" applyFill="0" applyBorder="0" applyProtection="0">
      <alignment vertical="center"/>
    </xf>
    <xf numFmtId="0" fontId="58" fillId="0" borderId="0" applyFont="0" applyFill="0" applyBorder="0" applyAlignment="0" applyProtection="0"/>
    <xf numFmtId="179" fontId="58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179" fontId="63" fillId="0" borderId="0" applyFont="0" applyFill="0" applyBorder="0" applyAlignment="0" applyProtection="0"/>
    <xf numFmtId="180" fontId="12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96" fillId="7" borderId="17" applyNumberFormat="0" applyAlignment="0" applyProtection="0"/>
    <xf numFmtId="0" fontId="196" fillId="7" borderId="17" applyNumberFormat="0" applyAlignment="0" applyProtection="0"/>
    <xf numFmtId="0" fontId="94" fillId="57" borderId="22" applyNumberFormat="0" applyAlignment="0" applyProtection="0"/>
    <xf numFmtId="0" fontId="94" fillId="57" borderId="22" applyNumberFormat="0" applyAlignment="0" applyProtection="0"/>
    <xf numFmtId="0" fontId="197" fillId="0" borderId="16" applyNumberFormat="0" applyFill="0" applyAlignment="0" applyProtection="0"/>
    <xf numFmtId="0" fontId="170" fillId="0" borderId="38" applyNumberFormat="0" applyFill="0" applyAlignment="0" applyProtection="0"/>
    <xf numFmtId="0" fontId="119" fillId="0" borderId="37" applyNumberFormat="0" applyFill="0" applyAlignment="0" applyProtection="0"/>
    <xf numFmtId="0" fontId="119" fillId="0" borderId="37" applyNumberFormat="0" applyFill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198" fillId="3" borderId="0" applyNumberFormat="0" applyBorder="0" applyAlignment="0" applyProtection="0"/>
    <xf numFmtId="0" fontId="198" fillId="40" borderId="0" applyNumberFormat="0" applyBorder="0" applyAlignment="0" applyProtection="0"/>
    <xf numFmtId="0" fontId="93" fillId="40" borderId="0" applyNumberFormat="0" applyBorder="0" applyAlignment="0" applyProtection="0"/>
    <xf numFmtId="0" fontId="93" fillId="36" borderId="0" applyNumberFormat="0" applyBorder="0" applyAlignment="0" applyProtection="0"/>
    <xf numFmtId="0" fontId="199" fillId="6" borderId="15" applyNumberFormat="0" applyAlignment="0" applyProtection="0"/>
    <xf numFmtId="0" fontId="199" fillId="56" borderId="15" applyNumberFormat="0" applyAlignment="0" applyProtection="0"/>
    <xf numFmtId="0" fontId="103" fillId="56" borderId="40" applyNumberFormat="0" applyAlignment="0" applyProtection="0"/>
    <xf numFmtId="0" fontId="103" fillId="34" borderId="40" applyNumberFormat="0" applyAlignment="0" applyProtection="0"/>
    <xf numFmtId="0" fontId="200" fillId="6" borderId="14" applyNumberFormat="0" applyAlignment="0" applyProtection="0"/>
    <xf numFmtId="0" fontId="201" fillId="56" borderId="14" applyNumberFormat="0" applyAlignment="0" applyProtection="0"/>
    <xf numFmtId="0" fontId="118" fillId="56" borderId="21" applyNumberFormat="0" applyAlignment="0" applyProtection="0"/>
    <xf numFmtId="0" fontId="118" fillId="34" borderId="21" applyNumberFormat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05" fillId="2" borderId="0" applyNumberFormat="0" applyBorder="0" applyAlignment="0" applyProtection="0"/>
    <xf numFmtId="0" fontId="205" fillId="42" borderId="0" applyNumberFormat="0" applyBorder="0" applyAlignment="0" applyProtection="0"/>
    <xf numFmtId="0" fontId="96" fillId="38" borderId="0" applyNumberFormat="0" applyBorder="0" applyAlignment="0" applyProtection="0"/>
    <xf numFmtId="0" fontId="96" fillId="38" borderId="0" applyNumberFormat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9" fontId="61" fillId="0" borderId="0" applyFont="0" applyFill="0" applyBorder="0" applyAlignment="0" applyProtection="0"/>
    <xf numFmtId="0" fontId="27" fillId="0" borderId="0"/>
    <xf numFmtId="0" fontId="35" fillId="0" borderId="0"/>
    <xf numFmtId="0" fontId="27" fillId="0" borderId="0"/>
    <xf numFmtId="227" fontId="136" fillId="0" borderId="0"/>
    <xf numFmtId="0" fontId="58" fillId="0" borderId="0"/>
    <xf numFmtId="0" fontId="27" fillId="0" borderId="0"/>
    <xf numFmtId="0" fontId="7" fillId="0" borderId="0"/>
    <xf numFmtId="0" fontId="27" fillId="0" borderId="0"/>
    <xf numFmtId="0" fontId="35" fillId="0" borderId="0"/>
    <xf numFmtId="0" fontId="35" fillId="0" borderId="0"/>
    <xf numFmtId="0" fontId="6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8" fillId="0" borderId="0"/>
    <xf numFmtId="0" fontId="58" fillId="0" borderId="0"/>
    <xf numFmtId="0" fontId="58" fillId="0" borderId="0"/>
    <xf numFmtId="0" fontId="35" fillId="0" borderId="0"/>
    <xf numFmtId="0" fontId="35" fillId="0" borderId="0"/>
    <xf numFmtId="0" fontId="7" fillId="0" borderId="0"/>
    <xf numFmtId="0" fontId="35" fillId="0" borderId="0"/>
    <xf numFmtId="0" fontId="35" fillId="0" borderId="0"/>
    <xf numFmtId="0" fontId="35" fillId="0" borderId="0"/>
    <xf numFmtId="0" fontId="63" fillId="0" borderId="0"/>
    <xf numFmtId="0" fontId="35" fillId="0" borderId="0"/>
    <xf numFmtId="0" fontId="35" fillId="0" borderId="0"/>
    <xf numFmtId="0" fontId="35" fillId="0" borderId="0"/>
    <xf numFmtId="0" fontId="30" fillId="0" borderId="0"/>
    <xf numFmtId="0" fontId="31" fillId="0" borderId="0"/>
    <xf numFmtId="0" fontId="1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3" fillId="0" borderId="0"/>
    <xf numFmtId="0" fontId="12" fillId="0" borderId="0"/>
    <xf numFmtId="0" fontId="63" fillId="0" borderId="0"/>
    <xf numFmtId="0" fontId="63" fillId="0" borderId="0"/>
    <xf numFmtId="0" fontId="35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31" fillId="0" borderId="0"/>
    <xf numFmtId="0" fontId="116" fillId="0" borderId="0"/>
    <xf numFmtId="0" fontId="35" fillId="0" borderId="0"/>
    <xf numFmtId="0" fontId="5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35" fillId="0" borderId="0"/>
    <xf numFmtId="0" fontId="52" fillId="0" borderId="0"/>
    <xf numFmtId="0" fontId="116" fillId="0" borderId="0"/>
    <xf numFmtId="0" fontId="58" fillId="0" borderId="0"/>
    <xf numFmtId="0" fontId="27" fillId="0" borderId="0"/>
    <xf numFmtId="0" fontId="27" fillId="0" borderId="0"/>
    <xf numFmtId="0" fontId="35" fillId="0" borderId="0"/>
    <xf numFmtId="0" fontId="35" fillId="0" borderId="0"/>
    <xf numFmtId="0" fontId="63" fillId="0" borderId="0"/>
    <xf numFmtId="0" fontId="63" fillId="0" borderId="0"/>
    <xf numFmtId="0" fontId="63" fillId="0" borderId="0"/>
    <xf numFmtId="0" fontId="35" fillId="0" borderId="0"/>
    <xf numFmtId="0" fontId="58" fillId="0" borderId="0"/>
    <xf numFmtId="0" fontId="7" fillId="0" borderId="0"/>
    <xf numFmtId="0" fontId="16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7" fillId="0" borderId="0"/>
    <xf numFmtId="0" fontId="35" fillId="0" borderId="0"/>
    <xf numFmtId="0" fontId="35" fillId="0" borderId="0"/>
    <xf numFmtId="0" fontId="30" fillId="0" borderId="0"/>
    <xf numFmtId="0" fontId="13" fillId="0" borderId="0"/>
    <xf numFmtId="0" fontId="63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7" fillId="0" borderId="0"/>
    <xf numFmtId="0" fontId="35" fillId="0" borderId="0"/>
    <xf numFmtId="0" fontId="35" fillId="0" borderId="0"/>
    <xf numFmtId="227" fontId="136" fillId="0" borderId="0"/>
    <xf numFmtId="227" fontId="1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" fillId="0" borderId="0"/>
    <xf numFmtId="0" fontId="7" fillId="0" borderId="0"/>
    <xf numFmtId="0" fontId="7" fillId="0" borderId="0"/>
    <xf numFmtId="0" fontId="35" fillId="0" borderId="0"/>
    <xf numFmtId="0" fontId="7" fillId="0" borderId="0"/>
    <xf numFmtId="0" fontId="7" fillId="0" borderId="0"/>
    <xf numFmtId="0" fontId="35" fillId="0" borderId="0"/>
    <xf numFmtId="0" fontId="30" fillId="0" borderId="0"/>
    <xf numFmtId="0" fontId="27" fillId="0" borderId="0"/>
    <xf numFmtId="0" fontId="6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114" fillId="0" borderId="0"/>
    <xf numFmtId="0" fontId="36" fillId="0" borderId="0"/>
    <xf numFmtId="4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2" fillId="0" borderId="0"/>
    <xf numFmtId="0" fontId="52" fillId="0" borderId="0"/>
    <xf numFmtId="0" fontId="5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2" fillId="0" borderId="0"/>
    <xf numFmtId="0" fontId="35" fillId="0" borderId="0"/>
    <xf numFmtId="0" fontId="35" fillId="0" borderId="0"/>
    <xf numFmtId="0" fontId="35" fillId="0" borderId="0"/>
    <xf numFmtId="0" fontId="7" fillId="0" borderId="0"/>
    <xf numFmtId="0" fontId="35" fillId="0" borderId="0"/>
    <xf numFmtId="0" fontId="7" fillId="0" borderId="0">
      <alignment vertical="top"/>
    </xf>
    <xf numFmtId="0" fontId="7" fillId="0" borderId="0"/>
    <xf numFmtId="0" fontId="35" fillId="0" borderId="0"/>
    <xf numFmtId="0" fontId="35" fillId="0" borderId="0"/>
    <xf numFmtId="0" fontId="35" fillId="0" borderId="0"/>
    <xf numFmtId="0" fontId="5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2" fillId="0" borderId="0"/>
    <xf numFmtId="0" fontId="35" fillId="0" borderId="0"/>
    <xf numFmtId="0" fontId="35" fillId="0" borderId="0"/>
    <xf numFmtId="0" fontId="206" fillId="5" borderId="14" applyNumberFormat="0" applyAlignment="0" applyProtection="0"/>
    <xf numFmtId="0" fontId="206" fillId="44" borderId="14" applyNumberFormat="0" applyAlignment="0" applyProtection="0"/>
    <xf numFmtId="0" fontId="100" fillId="44" borderId="21" applyNumberFormat="0" applyAlignment="0" applyProtection="0"/>
    <xf numFmtId="0" fontId="100" fillId="41" borderId="21" applyNumberFormat="0" applyAlignment="0" applyProtection="0"/>
    <xf numFmtId="0" fontId="207" fillId="4" borderId="0" applyNumberFormat="0" applyBorder="0" applyAlignment="0" applyProtection="0"/>
    <xf numFmtId="0" fontId="208" fillId="4" borderId="0" applyNumberFormat="0" applyBorder="0" applyAlignment="0" applyProtection="0"/>
    <xf numFmtId="0" fontId="102" fillId="44" borderId="0" applyNumberFormat="0" applyBorder="0" applyAlignment="0" applyProtection="0"/>
    <xf numFmtId="0" fontId="120" fillId="44" borderId="0" applyNumberFormat="0" applyBorder="0" applyAlignment="0" applyProtection="0"/>
    <xf numFmtId="0" fontId="209" fillId="0" borderId="19" applyNumberFormat="0" applyFill="0" applyAlignment="0" applyProtection="0"/>
    <xf numFmtId="0" fontId="105" fillId="0" borderId="45" applyNumberFormat="0" applyFill="0" applyAlignment="0" applyProtection="0"/>
    <xf numFmtId="0" fontId="209" fillId="0" borderId="45" applyNumberFormat="0" applyFill="0" applyAlignment="0" applyProtection="0"/>
    <xf numFmtId="0" fontId="105" fillId="0" borderId="45" applyNumberFormat="0" applyFill="0" applyAlignment="0" applyProtection="0"/>
    <xf numFmtId="0" fontId="105" fillId="0" borderId="45" applyNumberFormat="0" applyFill="0" applyAlignment="0" applyProtection="0"/>
    <xf numFmtId="0" fontId="105" fillId="0" borderId="43" applyNumberFormat="0" applyFill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35" fontId="5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" fillId="0" borderId="0"/>
    <xf numFmtId="0" fontId="5" fillId="0" borderId="0"/>
    <xf numFmtId="0" fontId="35" fillId="0" borderId="0"/>
    <xf numFmtId="0" fontId="61" fillId="0" borderId="0"/>
    <xf numFmtId="0" fontId="176" fillId="9" borderId="0" applyNumberFormat="0" applyBorder="0" applyAlignment="0" applyProtection="0"/>
    <xf numFmtId="0" fontId="176" fillId="52" borderId="0" applyNumberFormat="0" applyBorder="0" applyAlignment="0" applyProtection="0"/>
    <xf numFmtId="0" fontId="92" fillId="47" borderId="0" applyNumberFormat="0" applyBorder="0" applyAlignment="0" applyProtection="0"/>
    <xf numFmtId="0" fontId="92" fillId="51" borderId="0" applyNumberFormat="0" applyBorder="0" applyAlignment="0" applyProtection="0"/>
    <xf numFmtId="0" fontId="176" fillId="13" borderId="0" applyNumberFormat="0" applyBorder="0" applyAlignment="0" applyProtection="0"/>
    <xf numFmtId="0" fontId="176" fillId="48" borderId="0" applyNumberFormat="0" applyBorder="0" applyAlignment="0" applyProtection="0"/>
    <xf numFmtId="0" fontId="92" fillId="53" borderId="0" applyNumberFormat="0" applyBorder="0" applyAlignment="0" applyProtection="0"/>
    <xf numFmtId="0" fontId="92" fillId="53" borderId="0" applyNumberFormat="0" applyBorder="0" applyAlignment="0" applyProtection="0"/>
    <xf numFmtId="0" fontId="176" fillId="17" borderId="0" applyNumberFormat="0" applyBorder="0" applyAlignment="0" applyProtection="0"/>
    <xf numFmtId="0" fontId="176" fillId="45" borderId="0" applyNumberFormat="0" applyBorder="0" applyAlignment="0" applyProtection="0"/>
    <xf numFmtId="0" fontId="92" fillId="54" borderId="0" applyNumberFormat="0" applyBorder="0" applyAlignment="0" applyProtection="0"/>
    <xf numFmtId="0" fontId="92" fillId="54" borderId="0" applyNumberFormat="0" applyBorder="0" applyAlignment="0" applyProtection="0"/>
    <xf numFmtId="0" fontId="176" fillId="21" borderId="0" applyNumberFormat="0" applyBorder="0" applyAlignment="0" applyProtection="0"/>
    <xf numFmtId="0" fontId="176" fillId="55" borderId="0" applyNumberFormat="0" applyBorder="0" applyAlignment="0" applyProtection="0"/>
    <xf numFmtId="0" fontId="92" fillId="49" borderId="0" applyNumberFormat="0" applyBorder="0" applyAlignment="0" applyProtection="0"/>
    <xf numFmtId="0" fontId="92" fillId="49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92" fillId="47" borderId="0" applyNumberFormat="0" applyBorder="0" applyAlignment="0" applyProtection="0"/>
    <xf numFmtId="0" fontId="92" fillId="47" borderId="0" applyNumberFormat="0" applyBorder="0" applyAlignment="0" applyProtection="0"/>
    <xf numFmtId="0" fontId="176" fillId="29" borderId="0" applyNumberFormat="0" applyBorder="0" applyAlignment="0" applyProtection="0"/>
    <xf numFmtId="0" fontId="176" fillId="53" borderId="0" applyNumberFormat="0" applyBorder="0" applyAlignment="0" applyProtection="0"/>
    <xf numFmtId="0" fontId="92" fillId="48" borderId="0" applyNumberFormat="0" applyBorder="0" applyAlignment="0" applyProtection="0"/>
    <xf numFmtId="0" fontId="92" fillId="48" borderId="0" applyNumberFormat="0" applyBorder="0" applyAlignment="0" applyProtection="0"/>
    <xf numFmtId="0" fontId="58" fillId="8" borderId="18" applyNumberFormat="0" applyFont="0" applyAlignment="0" applyProtection="0"/>
    <xf numFmtId="0" fontId="58" fillId="8" borderId="18" applyNumberFormat="0" applyFont="0" applyAlignment="0" applyProtection="0"/>
    <xf numFmtId="0" fontId="7" fillId="39" borderId="39" applyNumberFormat="0" applyFont="0" applyAlignment="0" applyProtection="0"/>
    <xf numFmtId="0" fontId="35" fillId="39" borderId="39" applyNumberFormat="0" applyFont="0" applyAlignment="0" applyProtection="0"/>
    <xf numFmtId="0" fontId="210" fillId="0" borderId="11" applyNumberFormat="0" applyFill="0" applyAlignment="0" applyProtection="0"/>
    <xf numFmtId="0" fontId="171" fillId="0" borderId="28" applyNumberFormat="0" applyFill="0" applyAlignment="0" applyProtection="0"/>
    <xf numFmtId="0" fontId="97" fillId="0" borderId="27" applyNumberFormat="0" applyFill="0" applyAlignment="0" applyProtection="0"/>
    <xf numFmtId="0" fontId="111" fillId="0" borderId="26" applyNumberFormat="0" applyFill="0" applyAlignment="0" applyProtection="0"/>
    <xf numFmtId="0" fontId="211" fillId="0" borderId="12" applyNumberFormat="0" applyFill="0" applyAlignment="0" applyProtection="0"/>
    <xf numFmtId="0" fontId="172" fillId="0" borderId="31" applyNumberFormat="0" applyFill="0" applyAlignment="0" applyProtection="0"/>
    <xf numFmtId="0" fontId="98" fillId="0" borderId="30" applyNumberFormat="0" applyFill="0" applyAlignment="0" applyProtection="0"/>
    <xf numFmtId="0" fontId="112" fillId="0" borderId="30" applyNumberFormat="0" applyFill="0" applyAlignment="0" applyProtection="0"/>
    <xf numFmtId="0" fontId="212" fillId="0" borderId="13" applyNumberFormat="0" applyFill="0" applyAlignment="0" applyProtection="0"/>
    <xf numFmtId="0" fontId="173" fillId="0" borderId="34" applyNumberFormat="0" applyFill="0" applyAlignment="0" applyProtection="0"/>
    <xf numFmtId="0" fontId="99" fillId="0" borderId="33" applyNumberFormat="0" applyFill="0" applyAlignment="0" applyProtection="0"/>
    <xf numFmtId="0" fontId="113" fillId="0" borderId="32" applyNumberFormat="0" applyFill="0" applyAlignment="0" applyProtection="0"/>
    <xf numFmtId="0" fontId="212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63" fillId="0" borderId="0"/>
    <xf numFmtId="0" fontId="164" fillId="0" borderId="0"/>
    <xf numFmtId="0" fontId="35" fillId="0" borderId="0"/>
    <xf numFmtId="0" fontId="165" fillId="0" borderId="0"/>
    <xf numFmtId="171" fontId="21" fillId="0" borderId="0" applyFont="0" applyFill="0" applyBorder="0" applyAlignment="0" applyProtection="0"/>
    <xf numFmtId="0" fontId="62" fillId="0" borderId="0"/>
    <xf numFmtId="173" fontId="13" fillId="0" borderId="0" applyFont="0" applyFill="0" applyBorder="0" applyAlignment="0" applyProtection="0"/>
    <xf numFmtId="0" fontId="213" fillId="0" borderId="0"/>
    <xf numFmtId="173" fontId="2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7" fillId="0" borderId="0"/>
    <xf numFmtId="0" fontId="30" fillId="0" borderId="0"/>
    <xf numFmtId="43" fontId="10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0" fontId="27" fillId="0" borderId="0"/>
    <xf numFmtId="0" fontId="30" fillId="0" borderId="0"/>
    <xf numFmtId="43" fontId="30" fillId="0" borderId="0" applyFont="0" applyFill="0" applyBorder="0" applyAlignment="0" applyProtection="0"/>
    <xf numFmtId="0" fontId="7" fillId="0" borderId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0" fontId="35" fillId="0" borderId="0"/>
    <xf numFmtId="173" fontId="27" fillId="0" borderId="0" applyFont="0" applyFill="0" applyBorder="0" applyAlignment="0" applyProtection="0"/>
    <xf numFmtId="0" fontId="63" fillId="33" borderId="0" applyNumberFormat="0" applyBorder="0" applyAlignment="0" applyProtection="0"/>
    <xf numFmtId="0" fontId="63" fillId="36" borderId="0" applyNumberFormat="0" applyBorder="0" applyAlignment="0" applyProtection="0"/>
    <xf numFmtId="0" fontId="63" fillId="38" borderId="0" applyNumberFormat="0" applyBorder="0" applyAlignment="0" applyProtection="0"/>
    <xf numFmtId="0" fontId="63" fillId="40" borderId="0" applyNumberFormat="0" applyBorder="0" applyAlignment="0" applyProtection="0"/>
    <xf numFmtId="0" fontId="63" fillId="42" borderId="0" applyNumberFormat="0" applyBorder="0" applyAlignment="0" applyProtection="0"/>
    <xf numFmtId="0" fontId="191" fillId="26" borderId="0" applyNumberFormat="0" applyBorder="0" applyAlignment="0" applyProtection="0"/>
    <xf numFmtId="0" fontId="64" fillId="42" borderId="0" applyNumberFormat="0" applyBorder="0" applyAlignment="0" applyProtection="0"/>
    <xf numFmtId="0" fontId="63" fillId="41" borderId="0" applyNumberFormat="0" applyBorder="0" applyAlignment="0" applyProtection="0"/>
    <xf numFmtId="0" fontId="63" fillId="33" borderId="0" applyNumberFormat="0" applyBorder="0" applyAlignment="0" applyProtection="0"/>
    <xf numFmtId="0" fontId="63" fillId="36" borderId="0" applyNumberFormat="0" applyBorder="0" applyAlignment="0" applyProtection="0"/>
    <xf numFmtId="0" fontId="63" fillId="38" borderId="0" applyNumberFormat="0" applyBorder="0" applyAlignment="0" applyProtection="0"/>
    <xf numFmtId="0" fontId="63" fillId="40" borderId="0" applyNumberFormat="0" applyBorder="0" applyAlignment="0" applyProtection="0"/>
    <xf numFmtId="0" fontId="63" fillId="42" borderId="0" applyNumberFormat="0" applyBorder="0" applyAlignment="0" applyProtection="0"/>
    <xf numFmtId="0" fontId="63" fillId="41" borderId="0" applyNumberFormat="0" applyBorder="0" applyAlignment="0" applyProtection="0"/>
    <xf numFmtId="0" fontId="63" fillId="35" borderId="0" applyNumberFormat="0" applyBorder="0" applyAlignment="0" applyProtection="0"/>
    <xf numFmtId="0" fontId="63" fillId="37" borderId="0" applyNumberFormat="0" applyBorder="0" applyAlignment="0" applyProtection="0"/>
    <xf numFmtId="0" fontId="191" fillId="15" borderId="0" applyNumberFormat="0" applyBorder="0" applyAlignment="0" applyProtection="0"/>
    <xf numFmtId="0" fontId="64" fillId="37" borderId="0" applyNumberFormat="0" applyBorder="0" applyAlignment="0" applyProtection="0"/>
    <xf numFmtId="0" fontId="63" fillId="43" borderId="0" applyNumberFormat="0" applyBorder="0" applyAlignment="0" applyProtection="0"/>
    <xf numFmtId="0" fontId="63" fillId="40" borderId="0" applyNumberFormat="0" applyBorder="0" applyAlignment="0" applyProtection="0"/>
    <xf numFmtId="0" fontId="63" fillId="35" borderId="0" applyNumberFormat="0" applyBorder="0" applyAlignment="0" applyProtection="0"/>
    <xf numFmtId="0" fontId="63" fillId="45" borderId="0" applyNumberFormat="0" applyBorder="0" applyAlignment="0" applyProtection="0"/>
    <xf numFmtId="0" fontId="63" fillId="35" borderId="0" applyNumberFormat="0" applyBorder="0" applyAlignment="0" applyProtection="0"/>
    <xf numFmtId="0" fontId="63" fillId="37" borderId="0" applyNumberFormat="0" applyBorder="0" applyAlignment="0" applyProtection="0"/>
    <xf numFmtId="0" fontId="63" fillId="43" borderId="0" applyNumberFormat="0" applyBorder="0" applyAlignment="0" applyProtection="0"/>
    <xf numFmtId="0" fontId="63" fillId="40" borderId="0" applyNumberFormat="0" applyBorder="0" applyAlignment="0" applyProtection="0"/>
    <xf numFmtId="0" fontId="63" fillId="35" borderId="0" applyNumberFormat="0" applyBorder="0" applyAlignment="0" applyProtection="0"/>
    <xf numFmtId="0" fontId="63" fillId="45" borderId="0" applyNumberFormat="0" applyBorder="0" applyAlignment="0" applyProtection="0"/>
    <xf numFmtId="0" fontId="92" fillId="46" borderId="0" applyNumberFormat="0" applyBorder="0" applyAlignment="0" applyProtection="0"/>
    <xf numFmtId="0" fontId="66" fillId="46" borderId="0" applyNumberFormat="0" applyBorder="0" applyAlignment="0" applyProtection="0"/>
    <xf numFmtId="0" fontId="92" fillId="37" borderId="0" applyNumberFormat="0" applyBorder="0" applyAlignment="0" applyProtection="0"/>
    <xf numFmtId="0" fontId="66" fillId="37" borderId="0" applyNumberFormat="0" applyBorder="0" applyAlignment="0" applyProtection="0"/>
    <xf numFmtId="0" fontId="92" fillId="43" borderId="0" applyNumberFormat="0" applyBorder="0" applyAlignment="0" applyProtection="0"/>
    <xf numFmtId="0" fontId="66" fillId="43" borderId="0" applyNumberFormat="0" applyBorder="0" applyAlignment="0" applyProtection="0"/>
    <xf numFmtId="0" fontId="92" fillId="49" borderId="0" applyNumberFormat="0" applyBorder="0" applyAlignment="0" applyProtection="0"/>
    <xf numFmtId="0" fontId="66" fillId="49" borderId="0" applyNumberFormat="0" applyBorder="0" applyAlignment="0" applyProtection="0"/>
    <xf numFmtId="0" fontId="92" fillId="47" borderId="0" applyNumberFormat="0" applyBorder="0" applyAlignment="0" applyProtection="0"/>
    <xf numFmtId="0" fontId="66" fillId="47" borderId="0" applyNumberFormat="0" applyBorder="0" applyAlignment="0" applyProtection="0"/>
    <xf numFmtId="0" fontId="92" fillId="50" borderId="0" applyNumberFormat="0" applyBorder="0" applyAlignment="0" applyProtection="0"/>
    <xf numFmtId="0" fontId="66" fillId="50" borderId="0" applyNumberFormat="0" applyBorder="0" applyAlignment="0" applyProtection="0"/>
    <xf numFmtId="0" fontId="92" fillId="51" borderId="0" applyNumberFormat="0" applyBorder="0" applyAlignment="0" applyProtection="0"/>
    <xf numFmtId="0" fontId="66" fillId="51" borderId="0" applyNumberFormat="0" applyBorder="0" applyAlignment="0" applyProtection="0"/>
    <xf numFmtId="0" fontId="92" fillId="53" borderId="0" applyNumberFormat="0" applyBorder="0" applyAlignment="0" applyProtection="0"/>
    <xf numFmtId="0" fontId="66" fillId="53" borderId="0" applyNumberFormat="0" applyBorder="0" applyAlignment="0" applyProtection="0"/>
    <xf numFmtId="0" fontId="92" fillId="54" borderId="0" applyNumberFormat="0" applyBorder="0" applyAlignment="0" applyProtection="0"/>
    <xf numFmtId="0" fontId="66" fillId="54" borderId="0" applyNumberFormat="0" applyBorder="0" applyAlignment="0" applyProtection="0"/>
    <xf numFmtId="0" fontId="92" fillId="49" borderId="0" applyNumberFormat="0" applyBorder="0" applyAlignment="0" applyProtection="0"/>
    <xf numFmtId="0" fontId="66" fillId="49" borderId="0" applyNumberFormat="0" applyBorder="0" applyAlignment="0" applyProtection="0"/>
    <xf numFmtId="0" fontId="92" fillId="47" borderId="0" applyNumberFormat="0" applyBorder="0" applyAlignment="0" applyProtection="0"/>
    <xf numFmtId="0" fontId="66" fillId="47" borderId="0" applyNumberFormat="0" applyBorder="0" applyAlignment="0" applyProtection="0"/>
    <xf numFmtId="0" fontId="214" fillId="25" borderId="0" applyNumberFormat="0" applyBorder="0" applyAlignment="0" applyProtection="0"/>
    <xf numFmtId="0" fontId="66" fillId="47" borderId="0" applyNumberFormat="0" applyBorder="0" applyAlignment="0" applyProtection="0"/>
    <xf numFmtId="0" fontId="92" fillId="48" borderId="0" applyNumberFormat="0" applyBorder="0" applyAlignment="0" applyProtection="0"/>
    <xf numFmtId="0" fontId="66" fillId="48" borderId="0" applyNumberFormat="0" applyBorder="0" applyAlignment="0" applyProtection="0"/>
    <xf numFmtId="0" fontId="93" fillId="36" borderId="0" applyNumberFormat="0" applyBorder="0" applyAlignment="0" applyProtection="0"/>
    <xf numFmtId="0" fontId="67" fillId="36" borderId="0" applyNumberFormat="0" applyBorder="0" applyAlignment="0" applyProtection="0"/>
    <xf numFmtId="0" fontId="118" fillId="34" borderId="21" applyNumberFormat="0" applyAlignment="0" applyProtection="0"/>
    <xf numFmtId="0" fontId="215" fillId="34" borderId="21" applyNumberFormat="0" applyAlignment="0" applyProtection="0"/>
    <xf numFmtId="0" fontId="94" fillId="57" borderId="22" applyNumberFormat="0" applyAlignment="0" applyProtection="0"/>
    <xf numFmtId="0" fontId="216" fillId="57" borderId="22" applyNumberFormat="0" applyAlignment="0" applyProtection="0"/>
    <xf numFmtId="0" fontId="216" fillId="57" borderId="22" applyNumberFormat="0" applyAlignment="0" applyProtection="0"/>
    <xf numFmtId="41" fontId="30" fillId="0" borderId="0" applyFont="0" applyFill="0" applyBorder="0" applyAlignment="0" applyProtection="0"/>
    <xf numFmtId="173" fontId="63" fillId="0" borderId="0" applyFont="0" applyFill="0" applyBorder="0" applyAlignment="0" applyProtection="0"/>
    <xf numFmtId="173" fontId="63" fillId="0" borderId="0" applyFont="0" applyFill="0" applyBorder="0" applyAlignment="0" applyProtection="0"/>
    <xf numFmtId="173" fontId="63" fillId="0" borderId="0" applyFont="0" applyFill="0" applyBorder="0" applyAlignment="0" applyProtection="0"/>
    <xf numFmtId="186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173" fontId="63" fillId="0" borderId="0" applyFont="0" applyFill="0" applyBorder="0" applyAlignment="0" applyProtection="0"/>
    <xf numFmtId="43" fontId="30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30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237" fontId="21" fillId="0" borderId="0" applyFill="0" applyBorder="0" applyProtection="0"/>
    <xf numFmtId="238" fontId="13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239" fontId="21" fillId="0" borderId="0" applyFill="0" applyBorder="0" applyProtection="0"/>
    <xf numFmtId="239" fontId="21" fillId="0" borderId="8" applyFill="0" applyProtection="0"/>
    <xf numFmtId="239" fontId="21" fillId="0" borderId="8" applyFill="0" applyProtection="0"/>
    <xf numFmtId="239" fontId="21" fillId="0" borderId="8" applyFill="0" applyProtection="0"/>
    <xf numFmtId="239" fontId="21" fillId="0" borderId="8" applyFill="0" applyProtection="0"/>
    <xf numFmtId="239" fontId="21" fillId="0" borderId="9" applyFill="0" applyProtection="0"/>
    <xf numFmtId="239" fontId="21" fillId="0" borderId="9" applyFill="0" applyProtection="0"/>
    <xf numFmtId="0" fontId="95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96" fillId="38" borderId="0" applyNumberFormat="0" applyBorder="0" applyAlignment="0" applyProtection="0"/>
    <xf numFmtId="0" fontId="69" fillId="38" borderId="0" applyNumberFormat="0" applyBorder="0" applyAlignment="0" applyProtection="0"/>
    <xf numFmtId="38" fontId="33" fillId="60" borderId="0" applyNumberFormat="0" applyBorder="0" applyAlignment="0" applyProtection="0"/>
    <xf numFmtId="38" fontId="33" fillId="60" borderId="0" applyNumberFormat="0" applyBorder="0" applyAlignment="0" applyProtection="0"/>
    <xf numFmtId="0" fontId="111" fillId="0" borderId="26" applyNumberFormat="0" applyFill="0" applyAlignment="0" applyProtection="0"/>
    <xf numFmtId="0" fontId="70" fillId="0" borderId="26" applyNumberFormat="0" applyFill="0" applyAlignment="0" applyProtection="0"/>
    <xf numFmtId="0" fontId="112" fillId="0" borderId="30" applyNumberFormat="0" applyFill="0" applyAlignment="0" applyProtection="0"/>
    <xf numFmtId="0" fontId="71" fillId="0" borderId="30" applyNumberFormat="0" applyFill="0" applyAlignment="0" applyProtection="0"/>
    <xf numFmtId="0" fontId="113" fillId="0" borderId="32" applyNumberFormat="0" applyFill="0" applyAlignment="0" applyProtection="0"/>
    <xf numFmtId="0" fontId="72" fillId="0" borderId="32" applyNumberFormat="0" applyFill="0" applyAlignment="0" applyProtection="0"/>
    <xf numFmtId="0" fontId="11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0" fillId="41" borderId="21" applyNumberFormat="0" applyAlignment="0" applyProtection="0"/>
    <xf numFmtId="10" fontId="33" fillId="61" borderId="36" applyNumberFormat="0" applyBorder="0" applyAlignment="0" applyProtection="0"/>
    <xf numFmtId="10" fontId="33" fillId="61" borderId="36" applyNumberFormat="0" applyBorder="0" applyAlignment="0" applyProtection="0"/>
    <xf numFmtId="10" fontId="33" fillId="61" borderId="36" applyNumberFormat="0" applyBorder="0" applyAlignment="0" applyProtection="0"/>
    <xf numFmtId="10" fontId="33" fillId="61" borderId="36" applyNumberFormat="0" applyBorder="0" applyAlignment="0" applyProtection="0"/>
    <xf numFmtId="0" fontId="73" fillId="41" borderId="21" applyNumberFormat="0" applyAlignment="0" applyProtection="0"/>
    <xf numFmtId="0" fontId="73" fillId="41" borderId="21" applyNumberFormat="0" applyAlignment="0" applyProtection="0"/>
    <xf numFmtId="0" fontId="73" fillId="41" borderId="21" applyNumberFormat="0" applyAlignment="0" applyProtection="0"/>
    <xf numFmtId="0" fontId="73" fillId="41" borderId="21" applyNumberFormat="0" applyAlignment="0" applyProtection="0"/>
    <xf numFmtId="0" fontId="73" fillId="41" borderId="21" applyNumberFormat="0" applyAlignment="0" applyProtection="0"/>
    <xf numFmtId="0" fontId="73" fillId="41" borderId="21" applyNumberFormat="0" applyAlignment="0" applyProtection="0"/>
    <xf numFmtId="0" fontId="73" fillId="41" borderId="21" applyNumberFormat="0" applyAlignment="0" applyProtection="0"/>
    <xf numFmtId="0" fontId="73" fillId="41" borderId="21" applyNumberFormat="0" applyAlignment="0" applyProtection="0"/>
    <xf numFmtId="0" fontId="73" fillId="41" borderId="21" applyNumberFormat="0" applyAlignment="0" applyProtection="0"/>
    <xf numFmtId="0" fontId="73" fillId="41" borderId="21" applyNumberFormat="0" applyAlignment="0" applyProtection="0"/>
    <xf numFmtId="227" fontId="32" fillId="0" borderId="0"/>
    <xf numFmtId="0" fontId="119" fillId="0" borderId="37" applyNumberFormat="0" applyFill="0" applyAlignment="0" applyProtection="0"/>
    <xf numFmtId="0" fontId="74" fillId="0" borderId="37" applyNumberFormat="0" applyFill="0" applyAlignment="0" applyProtection="0"/>
    <xf numFmtId="0" fontId="120" fillId="44" borderId="0" applyNumberFormat="0" applyBorder="0" applyAlignment="0" applyProtection="0"/>
    <xf numFmtId="0" fontId="75" fillId="44" borderId="0" applyNumberFormat="0" applyBorder="0" applyAlignment="0" applyProtection="0"/>
    <xf numFmtId="175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175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6" fillId="0" borderId="0"/>
    <xf numFmtId="0" fontId="36" fillId="0" borderId="0"/>
    <xf numFmtId="0" fontId="64" fillId="0" borderId="0"/>
    <xf numFmtId="0" fontId="7" fillId="0" borderId="0"/>
    <xf numFmtId="0" fontId="13" fillId="0" borderId="0"/>
    <xf numFmtId="0" fontId="36" fillId="0" borderId="0"/>
    <xf numFmtId="0" fontId="3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35" fillId="0" borderId="0"/>
    <xf numFmtId="240" fontId="7" fillId="0" borderId="0"/>
    <xf numFmtId="0" fontId="36" fillId="0" borderId="0"/>
    <xf numFmtId="0" fontId="36" fillId="0" borderId="0"/>
    <xf numFmtId="0" fontId="35" fillId="0" borderId="0"/>
    <xf numFmtId="0" fontId="13" fillId="0" borderId="0"/>
    <xf numFmtId="0" fontId="35" fillId="0" borderId="0"/>
    <xf numFmtId="0" fontId="13" fillId="0" borderId="0"/>
    <xf numFmtId="0" fontId="27" fillId="0" borderId="0"/>
    <xf numFmtId="0" fontId="13" fillId="0" borderId="0"/>
    <xf numFmtId="0" fontId="13" fillId="0" borderId="0"/>
    <xf numFmtId="173" fontId="58" fillId="0" borderId="0"/>
    <xf numFmtId="173" fontId="58" fillId="0" borderId="0"/>
    <xf numFmtId="0" fontId="27" fillId="0" borderId="0"/>
    <xf numFmtId="0" fontId="52" fillId="0" borderId="0"/>
    <xf numFmtId="0" fontId="30" fillId="0" borderId="0"/>
    <xf numFmtId="0" fontId="35" fillId="0" borderId="0"/>
    <xf numFmtId="0" fontId="35" fillId="0" borderId="0"/>
    <xf numFmtId="189" fontId="30" fillId="0" borderId="0"/>
    <xf numFmtId="175" fontId="64" fillId="0" borderId="0"/>
    <xf numFmtId="197" fontId="30" fillId="0" borderId="0"/>
    <xf numFmtId="197" fontId="30" fillId="0" borderId="0"/>
    <xf numFmtId="197" fontId="30" fillId="0" borderId="0"/>
    <xf numFmtId="197" fontId="30" fillId="0" borderId="0"/>
    <xf numFmtId="175" fontId="30" fillId="0" borderId="0"/>
    <xf numFmtId="189" fontId="30" fillId="0" borderId="0"/>
    <xf numFmtId="189" fontId="30" fillId="0" borderId="0"/>
    <xf numFmtId="189" fontId="30" fillId="0" borderId="0"/>
    <xf numFmtId="175" fontId="30" fillId="0" borderId="0"/>
    <xf numFmtId="241" fontId="30" fillId="0" borderId="0"/>
    <xf numFmtId="238" fontId="30" fillId="0" borderId="0"/>
    <xf numFmtId="197" fontId="30" fillId="0" borderId="0"/>
    <xf numFmtId="175" fontId="30" fillId="0" borderId="0"/>
    <xf numFmtId="175" fontId="30" fillId="0" borderId="0"/>
    <xf numFmtId="14" fontId="30" fillId="0" borderId="0"/>
    <xf numFmtId="14" fontId="30" fillId="0" borderId="0"/>
    <xf numFmtId="14" fontId="30" fillId="0" borderId="0"/>
    <xf numFmtId="14" fontId="30" fillId="0" borderId="0"/>
    <xf numFmtId="175" fontId="30" fillId="0" borderId="0"/>
    <xf numFmtId="189" fontId="30" fillId="0" borderId="0"/>
    <xf numFmtId="189" fontId="30" fillId="0" borderId="0"/>
    <xf numFmtId="189" fontId="30" fillId="0" borderId="0"/>
    <xf numFmtId="219" fontId="64" fillId="0" borderId="0"/>
    <xf numFmtId="0" fontId="30" fillId="0" borderId="0"/>
    <xf numFmtId="0" fontId="64" fillId="0" borderId="0"/>
    <xf numFmtId="0" fontId="13" fillId="0" borderId="0"/>
    <xf numFmtId="0" fontId="35" fillId="0" borderId="0"/>
    <xf numFmtId="0" fontId="30" fillId="0" borderId="0"/>
    <xf numFmtId="0" fontId="7" fillId="39" borderId="39" applyNumberFormat="0" applyFont="0" applyAlignment="0" applyProtection="0"/>
    <xf numFmtId="0" fontId="52" fillId="39" borderId="39" applyNumberFormat="0" applyFont="0" applyAlignment="0" applyProtection="0"/>
    <xf numFmtId="0" fontId="103" fillId="34" borderId="40" applyNumberFormat="0" applyAlignment="0" applyProtection="0"/>
    <xf numFmtId="0" fontId="76" fillId="34" borderId="40" applyNumberForma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18" fillId="0" borderId="0">
      <alignment horizontal="left"/>
    </xf>
    <xf numFmtId="0" fontId="110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05" fillId="0" borderId="43" applyNumberFormat="0" applyFill="0" applyAlignment="0" applyProtection="0"/>
    <xf numFmtId="0" fontId="77" fillId="0" borderId="43" applyNumberFormat="0" applyFill="0" applyAlignment="0" applyProtection="0"/>
    <xf numFmtId="0" fontId="10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63" fillId="0" borderId="0" applyFont="0" applyFill="0" applyBorder="0" applyAlignment="0" applyProtection="0"/>
    <xf numFmtId="173" fontId="27" fillId="0" borderId="0" applyFont="0" applyFill="0" applyBorder="0" applyAlignment="0" applyProtection="0"/>
    <xf numFmtId="43" fontId="35" fillId="0" borderId="0" applyFont="0" applyFill="0" applyBorder="0" applyAlignment="0" applyProtection="0"/>
    <xf numFmtId="6" fontId="36" fillId="0" borderId="0" applyFont="0" applyFill="0" applyBorder="0" applyAlignment="0" applyProtection="0"/>
    <xf numFmtId="6" fontId="36" fillId="0" borderId="0" applyFont="0" applyFill="0" applyBorder="0" applyAlignment="0" applyProtection="0"/>
    <xf numFmtId="6" fontId="36" fillId="0" borderId="0" applyFont="0" applyFill="0" applyBorder="0" applyAlignment="0" applyProtection="0"/>
    <xf numFmtId="173" fontId="7" fillId="0" borderId="0" applyFont="0" applyFill="0" applyBorder="0" applyAlignment="0" applyProtection="0"/>
    <xf numFmtId="183" fontId="36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83" fontId="36" fillId="0" borderId="0" applyFont="0" applyFill="0" applyBorder="0" applyAlignment="0" applyProtection="0"/>
    <xf numFmtId="183" fontId="36" fillId="0" borderId="0" applyFont="0" applyFill="0" applyBorder="0" applyAlignment="0" applyProtection="0"/>
    <xf numFmtId="183" fontId="36" fillId="0" borderId="0" applyFont="0" applyFill="0" applyBorder="0" applyAlignment="0" applyProtection="0"/>
    <xf numFmtId="183" fontId="36" fillId="0" borderId="0" applyFont="0" applyFill="0" applyBorder="0" applyAlignment="0" applyProtection="0"/>
    <xf numFmtId="183" fontId="36" fillId="0" borderId="0" applyFont="0" applyFill="0" applyBorder="0" applyAlignment="0" applyProtection="0"/>
    <xf numFmtId="43" fontId="116" fillId="0" borderId="0" applyFont="0" applyFill="0" applyBorder="0" applyAlignment="0" applyProtection="0"/>
    <xf numFmtId="14" fontId="7" fillId="0" borderId="0" applyFont="0" applyFill="0" applyBorder="0" applyAlignment="0" applyProtection="0"/>
    <xf numFmtId="14" fontId="7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52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63" fillId="0" borderId="0" applyFont="0" applyFill="0" applyBorder="0" applyAlignment="0" applyProtection="0"/>
    <xf numFmtId="173" fontId="63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13" fillId="0" borderId="0" applyFont="0" applyFill="0" applyBorder="0" applyAlignment="0" applyProtection="0"/>
    <xf numFmtId="179" fontId="6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91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0" fontId="35" fillId="0" borderId="0"/>
    <xf numFmtId="0" fontId="13" fillId="0" borderId="0"/>
    <xf numFmtId="0" fontId="31" fillId="0" borderId="0"/>
    <xf numFmtId="0" fontId="31" fillId="0" borderId="0"/>
    <xf numFmtId="0" fontId="13" fillId="0" borderId="0"/>
    <xf numFmtId="0" fontId="13" fillId="0" borderId="0"/>
    <xf numFmtId="0" fontId="27" fillId="0" borderId="0"/>
    <xf numFmtId="0" fontId="27" fillId="0" borderId="0"/>
    <xf numFmtId="0" fontId="35" fillId="0" borderId="0"/>
    <xf numFmtId="0" fontId="63" fillId="0" borderId="0"/>
    <xf numFmtId="0" fontId="63" fillId="0" borderId="0"/>
    <xf numFmtId="0" fontId="30" fillId="0" borderId="0"/>
    <xf numFmtId="0" fontId="35" fillId="0" borderId="0"/>
    <xf numFmtId="0" fontId="30" fillId="0" borderId="0"/>
    <xf numFmtId="0" fontId="7" fillId="0" borderId="0"/>
    <xf numFmtId="0" fontId="35" fillId="0" borderId="0"/>
    <xf numFmtId="0" fontId="13" fillId="0" borderId="0"/>
    <xf numFmtId="0" fontId="13" fillId="0" borderId="0"/>
    <xf numFmtId="0" fontId="35" fillId="0" borderId="0"/>
    <xf numFmtId="0" fontId="63" fillId="0" borderId="0"/>
    <xf numFmtId="0" fontId="13" fillId="0" borderId="0"/>
    <xf numFmtId="0" fontId="213" fillId="0" borderId="0"/>
    <xf numFmtId="0" fontId="7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39" fontId="220" fillId="0" borderId="0" applyFont="0" applyBorder="0" applyAlignment="0">
      <alignment horizontal="center"/>
    </xf>
    <xf numFmtId="0" fontId="36" fillId="8" borderId="18" applyNumberFormat="0" applyFont="0" applyAlignment="0" applyProtection="0"/>
    <xf numFmtId="0" fontId="36" fillId="8" borderId="18" applyNumberFormat="0" applyFont="0" applyAlignment="0" applyProtection="0"/>
    <xf numFmtId="0" fontId="36" fillId="8" borderId="18" applyNumberFormat="0" applyFont="0" applyAlignment="0" applyProtection="0"/>
    <xf numFmtId="0" fontId="36" fillId="8" borderId="18" applyNumberFormat="0" applyFont="0" applyAlignment="0" applyProtection="0"/>
    <xf numFmtId="0" fontId="7" fillId="0" borderId="0"/>
    <xf numFmtId="173" fontId="7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0" fillId="41" borderId="21" applyNumberFormat="0" applyAlignment="0" applyProtection="0"/>
    <xf numFmtId="0" fontId="29" fillId="0" borderId="0"/>
    <xf numFmtId="0" fontId="63" fillId="37" borderId="0" applyNumberFormat="0" applyBorder="0" applyAlignment="0" applyProtection="0"/>
    <xf numFmtId="0" fontId="63" fillId="42" borderId="0" applyNumberFormat="0" applyBorder="0" applyAlignment="0" applyProtection="0"/>
    <xf numFmtId="0" fontId="29" fillId="0" borderId="0"/>
    <xf numFmtId="0" fontId="100" fillId="41" borderId="21" applyNumberFormat="0" applyAlignment="0" applyProtection="0"/>
    <xf numFmtId="0" fontId="63" fillId="42" borderId="0" applyNumberFormat="0" applyBorder="0" applyAlignment="0" applyProtection="0"/>
    <xf numFmtId="173" fontId="27" fillId="0" borderId="0" applyFont="0" applyFill="0" applyBorder="0" applyAlignment="0" applyProtection="0"/>
    <xf numFmtId="0" fontId="100" fillId="41" borderId="21" applyNumberFormat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0" fontId="100" fillId="41" borderId="21" applyNumberFormat="0" applyAlignment="0" applyProtection="0"/>
    <xf numFmtId="0" fontId="29" fillId="0" borderId="0"/>
    <xf numFmtId="0" fontId="63" fillId="42" borderId="0" applyNumberFormat="0" applyBorder="0" applyAlignment="0" applyProtection="0"/>
    <xf numFmtId="0" fontId="63" fillId="37" borderId="0" applyNumberFormat="0" applyBorder="0" applyAlignment="0" applyProtection="0"/>
    <xf numFmtId="0" fontId="29" fillId="0" borderId="0"/>
    <xf numFmtId="0" fontId="100" fillId="41" borderId="21" applyNumberFormat="0" applyAlignment="0" applyProtection="0"/>
    <xf numFmtId="0" fontId="29" fillId="0" borderId="0"/>
    <xf numFmtId="0" fontId="63" fillId="42" borderId="0" applyNumberFormat="0" applyBorder="0" applyAlignment="0" applyProtection="0"/>
    <xf numFmtId="0" fontId="63" fillId="37" borderId="0" applyNumberFormat="0" applyBorder="0" applyAlignment="0" applyProtection="0"/>
    <xf numFmtId="0" fontId="63" fillId="37" borderId="0" applyNumberFormat="0" applyBorder="0" applyAlignment="0" applyProtection="0"/>
    <xf numFmtId="0" fontId="29" fillId="0" borderId="0"/>
    <xf numFmtId="0" fontId="100" fillId="41" borderId="21" applyNumberFormat="0" applyAlignment="0" applyProtection="0"/>
    <xf numFmtId="0" fontId="100" fillId="41" borderId="21" applyNumberFormat="0" applyAlignment="0" applyProtection="0"/>
  </cellStyleXfs>
  <cellXfs count="373">
    <xf numFmtId="0" fontId="0" fillId="0" borderId="0" xfId="0"/>
    <xf numFmtId="38" fontId="1" fillId="0" borderId="0" xfId="0" applyNumberFormat="1" applyFont="1" applyAlignment="1">
      <alignment vertical="center"/>
    </xf>
    <xf numFmtId="38" fontId="1" fillId="0" borderId="1" xfId="0" applyNumberFormat="1" applyFont="1" applyBorder="1" applyAlignment="1">
      <alignment vertical="center"/>
    </xf>
    <xf numFmtId="38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37" fontId="1" fillId="0" borderId="0" xfId="0" quotePrefix="1" applyNumberFormat="1" applyFont="1" applyAlignment="1">
      <alignment horizontal="left" vertical="center"/>
    </xf>
    <xf numFmtId="37" fontId="2" fillId="0" borderId="0" xfId="0" applyNumberFormat="1" applyFont="1" applyAlignment="1">
      <alignment horizontal="right" vertical="center"/>
    </xf>
    <xf numFmtId="38" fontId="1" fillId="0" borderId="0" xfId="0" applyNumberFormat="1" applyFont="1"/>
    <xf numFmtId="38" fontId="1" fillId="0" borderId="0" xfId="0" applyNumberFormat="1" applyFont="1" applyAlignment="1">
      <alignment horizontal="right" vertical="center"/>
    </xf>
    <xf numFmtId="38" fontId="2" fillId="0" borderId="0" xfId="0" applyNumberFormat="1" applyFont="1" applyAlignment="1">
      <alignment horizontal="right" vertical="center"/>
    </xf>
    <xf numFmtId="38" fontId="2" fillId="0" borderId="0" xfId="0" applyNumberFormat="1" applyFont="1" applyAlignment="1">
      <alignment vertical="center"/>
    </xf>
    <xf numFmtId="38" fontId="1" fillId="0" borderId="0" xfId="0" applyNumberFormat="1" applyFont="1" applyAlignment="1">
      <alignment horizontal="left" vertical="center"/>
    </xf>
    <xf numFmtId="37" fontId="1" fillId="0" borderId="0" xfId="0" applyNumberFormat="1" applyFont="1" applyAlignment="1">
      <alignment horizontal="left" vertical="center"/>
    </xf>
    <xf numFmtId="169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0" fontId="1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167" fontId="1" fillId="0" borderId="0" xfId="0" applyNumberFormat="1" applyFont="1" applyAlignment="1">
      <alignment vertical="center"/>
    </xf>
    <xf numFmtId="170" fontId="1" fillId="0" borderId="0" xfId="0" applyNumberFormat="1" applyFont="1" applyAlignment="1">
      <alignment horizontal="center" vertical="center"/>
    </xf>
    <xf numFmtId="168" fontId="1" fillId="0" borderId="0" xfId="0" applyNumberFormat="1" applyFont="1" applyAlignment="1">
      <alignment horizontal="center" vertical="center"/>
    </xf>
    <xf numFmtId="169" fontId="5" fillId="0" borderId="0" xfId="1" applyNumberFormat="1" applyFont="1" applyFill="1" applyAlignment="1">
      <alignment horizontal="center" vertical="center"/>
    </xf>
    <xf numFmtId="169" fontId="5" fillId="0" borderId="4" xfId="1" applyNumberFormat="1" applyFont="1" applyFill="1" applyBorder="1" applyAlignment="1">
      <alignment vertical="center"/>
    </xf>
    <xf numFmtId="169" fontId="5" fillId="0" borderId="0" xfId="1" applyNumberFormat="1" applyFont="1" applyFill="1" applyBorder="1" applyAlignment="1">
      <alignment horizontal="center" vertical="center"/>
    </xf>
    <xf numFmtId="167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9" fontId="1" fillId="0" borderId="0" xfId="1" applyNumberFormat="1" applyFont="1" applyFill="1" applyAlignment="1">
      <alignment horizontal="center" vertical="center"/>
    </xf>
    <xf numFmtId="167" fontId="1" fillId="0" borderId="0" xfId="0" applyNumberFormat="1" applyFont="1" applyAlignment="1">
      <alignment vertical="center" wrapText="1"/>
    </xf>
    <xf numFmtId="167" fontId="1" fillId="0" borderId="0" xfId="0" applyNumberFormat="1" applyFont="1" applyAlignment="1">
      <alignment horizontal="center" vertical="center" wrapText="1"/>
    </xf>
    <xf numFmtId="40" fontId="2" fillId="0" borderId="0" xfId="0" applyNumberFormat="1" applyFont="1" applyAlignment="1">
      <alignment horizontal="center" vertical="center"/>
    </xf>
    <xf numFmtId="172" fontId="1" fillId="0" borderId="0" xfId="0" applyNumberFormat="1" applyFont="1" applyAlignment="1">
      <alignment vertical="center"/>
    </xf>
    <xf numFmtId="38" fontId="3" fillId="0" borderId="0" xfId="0" applyNumberFormat="1" applyFont="1" applyAlignment="1">
      <alignment vertical="center"/>
    </xf>
    <xf numFmtId="38" fontId="5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38" fontId="5" fillId="0" borderId="0" xfId="0" quotePrefix="1" applyNumberFormat="1" applyFont="1" applyAlignment="1">
      <alignment horizontal="left" vertical="center"/>
    </xf>
    <xf numFmtId="38" fontId="5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left" vertical="center"/>
    </xf>
    <xf numFmtId="165" fontId="1" fillId="0" borderId="0" xfId="0" applyNumberFormat="1" applyFont="1" applyAlignment="1">
      <alignment horizontal="center" vertical="center"/>
    </xf>
    <xf numFmtId="39" fontId="2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38" fontId="1" fillId="0" borderId="0" xfId="0" quotePrefix="1" applyNumberFormat="1" applyFont="1" applyAlignment="1">
      <alignment horizontal="left" vertical="center"/>
    </xf>
    <xf numFmtId="39" fontId="1" fillId="0" borderId="0" xfId="0" applyNumberFormat="1" applyFont="1" applyAlignment="1">
      <alignment vertical="center"/>
    </xf>
    <xf numFmtId="37" fontId="1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169" fontId="2" fillId="0" borderId="0" xfId="0" applyNumberFormat="1" applyFont="1" applyAlignment="1">
      <alignment vertical="center"/>
    </xf>
    <xf numFmtId="169" fontId="1" fillId="0" borderId="0" xfId="0" applyNumberFormat="1" applyFont="1" applyAlignment="1">
      <alignment horizontal="center" vertical="center"/>
    </xf>
    <xf numFmtId="40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left" vertical="center"/>
    </xf>
    <xf numFmtId="168" fontId="1" fillId="0" borderId="6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69" fontId="1" fillId="0" borderId="0" xfId="1" applyNumberFormat="1" applyFont="1" applyAlignment="1">
      <alignment vertical="center"/>
    </xf>
    <xf numFmtId="169" fontId="5" fillId="0" borderId="7" xfId="1" applyNumberFormat="1" applyFont="1" applyFill="1" applyBorder="1" applyAlignment="1">
      <alignment horizontal="center" vertical="center"/>
    </xf>
    <xf numFmtId="169" fontId="5" fillId="0" borderId="1" xfId="1" applyNumberFormat="1" applyFont="1" applyFill="1" applyBorder="1" applyAlignment="1">
      <alignment horizontal="center" vertical="center"/>
    </xf>
    <xf numFmtId="169" fontId="5" fillId="0" borderId="2" xfId="1" applyNumberFormat="1" applyFont="1" applyFill="1" applyBorder="1" applyAlignment="1">
      <alignment horizontal="center" vertical="center"/>
    </xf>
    <xf numFmtId="169" fontId="5" fillId="0" borderId="3" xfId="1" applyNumberFormat="1" applyFont="1" applyFill="1" applyBorder="1" applyAlignment="1">
      <alignment horizontal="center" vertical="center"/>
    </xf>
    <xf numFmtId="169" fontId="5" fillId="0" borderId="6" xfId="1" applyNumberFormat="1" applyFont="1" applyFill="1" applyBorder="1" applyAlignment="1">
      <alignment horizontal="center" vertical="center"/>
    </xf>
    <xf numFmtId="169" fontId="1" fillId="0" borderId="0" xfId="1" applyNumberFormat="1" applyFont="1" applyFill="1" applyBorder="1" applyAlignment="1">
      <alignment vertical="center" wrapText="1"/>
    </xf>
    <xf numFmtId="170" fontId="1" fillId="0" borderId="6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69" fontId="1" fillId="0" borderId="0" xfId="1" applyNumberFormat="1" applyFont="1" applyFill="1" applyBorder="1" applyAlignment="1">
      <alignment horizontal="center" vertical="center"/>
    </xf>
    <xf numFmtId="170" fontId="1" fillId="0" borderId="0" xfId="1" applyNumberFormat="1" applyFont="1" applyFill="1" applyBorder="1" applyAlignment="1">
      <alignment horizontal="center" vertical="center"/>
    </xf>
    <xf numFmtId="169" fontId="5" fillId="0" borderId="4" xfId="1" applyNumberFormat="1" applyFon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1" fillId="0" borderId="0" xfId="0" applyFont="1"/>
    <xf numFmtId="39" fontId="6" fillId="0" borderId="0" xfId="0" applyNumberFormat="1" applyFont="1" applyAlignment="1">
      <alignment horizontal="center" vertical="center"/>
    </xf>
    <xf numFmtId="39" fontId="2" fillId="0" borderId="0" xfId="0" applyNumberFormat="1" applyFont="1" applyAlignment="1">
      <alignment horizontal="center" vertical="center"/>
    </xf>
    <xf numFmtId="38" fontId="2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38" fontId="18" fillId="0" borderId="1" xfId="0" applyNumberFormat="1" applyFont="1" applyBorder="1" applyAlignment="1">
      <alignment vertical="center"/>
    </xf>
    <xf numFmtId="39" fontId="16" fillId="0" borderId="0" xfId="0" applyNumberFormat="1" applyFont="1" applyAlignment="1">
      <alignment vertical="center"/>
    </xf>
    <xf numFmtId="38" fontId="22" fillId="0" borderId="0" xfId="0" applyNumberFormat="1" applyFont="1" applyAlignment="1">
      <alignment vertical="center"/>
    </xf>
    <xf numFmtId="38" fontId="22" fillId="0" borderId="0" xfId="0" applyNumberFormat="1" applyFont="1" applyAlignment="1">
      <alignment horizontal="right" vertical="center"/>
    </xf>
    <xf numFmtId="38" fontId="23" fillId="0" borderId="0" xfId="0" applyNumberFormat="1" applyFont="1" applyAlignment="1">
      <alignment horizontal="right" vertical="center"/>
    </xf>
    <xf numFmtId="0" fontId="24" fillId="0" borderId="0" xfId="0" applyFont="1" applyAlignment="1">
      <alignment vertical="center"/>
    </xf>
    <xf numFmtId="172" fontId="2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38" fontId="2" fillId="0" borderId="0" xfId="0" applyNumberFormat="1" applyFont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38" fontId="2" fillId="0" borderId="0" xfId="0" applyNumberFormat="1" applyFont="1" applyAlignment="1">
      <alignment horizontal="center"/>
    </xf>
    <xf numFmtId="0" fontId="25" fillId="0" borderId="0" xfId="0" applyFont="1"/>
    <xf numFmtId="38" fontId="18" fillId="0" borderId="1" xfId="0" applyNumberFormat="1" applyFont="1" applyBorder="1" applyAlignment="1">
      <alignment horizontal="center" vertical="center"/>
    </xf>
    <xf numFmtId="38" fontId="18" fillId="0" borderId="1" xfId="0" applyNumberFormat="1" applyFont="1" applyBorder="1" applyAlignment="1">
      <alignment horizontal="right" vertical="center"/>
    </xf>
    <xf numFmtId="40" fontId="18" fillId="0" borderId="1" xfId="0" applyNumberFormat="1" applyFont="1" applyBorder="1" applyAlignment="1">
      <alignment horizontal="center" vertical="center"/>
    </xf>
    <xf numFmtId="43" fontId="1" fillId="0" borderId="0" xfId="1" applyFont="1" applyBorder="1" applyAlignment="1">
      <alignment vertical="center"/>
    </xf>
    <xf numFmtId="169" fontId="5" fillId="0" borderId="4" xfId="1" applyNumberFormat="1" applyFont="1" applyBorder="1" applyAlignment="1">
      <alignment vertical="center"/>
    </xf>
    <xf numFmtId="169" fontId="5" fillId="0" borderId="0" xfId="1" applyNumberFormat="1" applyFont="1" applyFill="1" applyBorder="1" applyAlignment="1">
      <alignment vertical="center"/>
    </xf>
    <xf numFmtId="169" fontId="5" fillId="0" borderId="3" xfId="1" applyNumberFormat="1" applyFont="1" applyFill="1" applyBorder="1" applyAlignment="1">
      <alignment vertical="center"/>
    </xf>
    <xf numFmtId="168" fontId="1" fillId="0" borderId="0" xfId="0" applyNumberFormat="1" applyFont="1" applyAlignment="1">
      <alignment vertical="center"/>
    </xf>
    <xf numFmtId="170" fontId="1" fillId="0" borderId="0" xfId="0" applyNumberFormat="1" applyFont="1" applyAlignment="1">
      <alignment vertical="center"/>
    </xf>
    <xf numFmtId="170" fontId="1" fillId="0" borderId="7" xfId="0" applyNumberFormat="1" applyFont="1" applyBorder="1" applyAlignment="1">
      <alignment vertical="center"/>
    </xf>
    <xf numFmtId="0" fontId="3" fillId="0" borderId="0" xfId="0" applyFont="1"/>
    <xf numFmtId="38" fontId="5" fillId="0" borderId="1" xfId="0" applyNumberFormat="1" applyFont="1" applyBorder="1" applyAlignment="1">
      <alignment vertical="center"/>
    </xf>
    <xf numFmtId="37" fontId="6" fillId="0" borderId="0" xfId="0" applyNumberFormat="1" applyFont="1" applyAlignment="1">
      <alignment horizontal="right" vertical="center"/>
    </xf>
    <xf numFmtId="38" fontId="6" fillId="0" borderId="0" xfId="0" applyNumberFormat="1" applyFont="1" applyAlignment="1">
      <alignment horizontal="center" vertical="center"/>
    </xf>
    <xf numFmtId="38" fontId="6" fillId="0" borderId="0" xfId="0" applyNumberFormat="1" applyFont="1" applyAlignment="1">
      <alignment vertical="center"/>
    </xf>
    <xf numFmtId="39" fontId="20" fillId="0" borderId="0" xfId="0" applyNumberFormat="1" applyFont="1" applyAlignment="1">
      <alignment vertical="center"/>
    </xf>
    <xf numFmtId="0" fontId="6" fillId="0" borderId="0" xfId="0" quotePrefix="1" applyFont="1" applyAlignment="1">
      <alignment horizontal="center" vertical="center"/>
    </xf>
    <xf numFmtId="0" fontId="5" fillId="0" borderId="0" xfId="0" applyFont="1"/>
    <xf numFmtId="164" fontId="5" fillId="0" borderId="0" xfId="0" applyNumberFormat="1" applyFont="1" applyAlignment="1">
      <alignment horizontal="center" vertical="center"/>
    </xf>
    <xf numFmtId="38" fontId="6" fillId="0" borderId="0" xfId="0" quotePrefix="1" applyNumberFormat="1" applyFont="1" applyAlignment="1">
      <alignment vertical="center"/>
    </xf>
    <xf numFmtId="49" fontId="5" fillId="0" borderId="0" xfId="0" applyNumberFormat="1" applyFont="1" applyAlignment="1">
      <alignment horizontal="center" vertical="center"/>
    </xf>
    <xf numFmtId="39" fontId="5" fillId="0" borderId="0" xfId="0" applyNumberFormat="1" applyFont="1" applyAlignment="1">
      <alignment vertical="center"/>
    </xf>
    <xf numFmtId="39" fontId="6" fillId="0" borderId="0" xfId="0" applyNumberFormat="1" applyFont="1" applyAlignment="1">
      <alignment vertical="center"/>
    </xf>
    <xf numFmtId="39" fontId="6" fillId="0" borderId="0" xfId="0" quotePrefix="1" applyNumberFormat="1" applyFont="1" applyAlignment="1">
      <alignment vertical="center"/>
    </xf>
    <xf numFmtId="39" fontId="5" fillId="0" borderId="0" xfId="0" applyNumberFormat="1" applyFont="1" applyAlignment="1">
      <alignment horizontal="left" vertical="center"/>
    </xf>
    <xf numFmtId="168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0" fontId="9" fillId="0" borderId="0" xfId="0" applyFont="1"/>
    <xf numFmtId="38" fontId="10" fillId="0" borderId="0" xfId="0" applyNumberFormat="1" applyFont="1" applyAlignment="1">
      <alignment horizontal="center"/>
    </xf>
    <xf numFmtId="38" fontId="8" fillId="0" borderId="0" xfId="0" applyNumberFormat="1" applyFont="1" applyAlignment="1">
      <alignment horizontal="center" vertical="center"/>
    </xf>
    <xf numFmtId="38" fontId="8" fillId="0" borderId="0" xfId="0" applyNumberFormat="1" applyFont="1" applyAlignment="1">
      <alignment horizontal="right" vertical="center"/>
    </xf>
    <xf numFmtId="38" fontId="10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center" vertical="center"/>
    </xf>
    <xf numFmtId="165" fontId="1" fillId="0" borderId="0" xfId="0" applyNumberFormat="1" applyFont="1"/>
    <xf numFmtId="39" fontId="2" fillId="0" borderId="0" xfId="0" applyNumberFormat="1" applyFont="1" applyAlignment="1">
      <alignment horizontal="left" vertical="center"/>
    </xf>
    <xf numFmtId="165" fontId="1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center" vertical="center"/>
    </xf>
    <xf numFmtId="38" fontId="2" fillId="0" borderId="0" xfId="0" applyNumberFormat="1" applyFont="1" applyAlignment="1">
      <alignment horizontal="left" vertical="center"/>
    </xf>
    <xf numFmtId="0" fontId="16" fillId="0" borderId="0" xfId="0" applyFont="1" applyAlignment="1">
      <alignment vertical="center"/>
    </xf>
    <xf numFmtId="39" fontId="1" fillId="0" borderId="0" xfId="0" quotePrefix="1" applyNumberFormat="1" applyFont="1" applyAlignment="1">
      <alignment horizontal="left" vertical="center"/>
    </xf>
    <xf numFmtId="166" fontId="1" fillId="0" borderId="0" xfId="0" applyNumberFormat="1" applyFont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/>
    </xf>
    <xf numFmtId="39" fontId="1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horizontal="center" vertical="center"/>
    </xf>
    <xf numFmtId="169" fontId="5" fillId="0" borderId="0" xfId="0" applyNumberFormat="1" applyFont="1" applyAlignment="1">
      <alignment horizontal="center" vertical="center"/>
    </xf>
    <xf numFmtId="169" fontId="5" fillId="0" borderId="1" xfId="0" applyNumberFormat="1" applyFont="1" applyBorder="1" applyAlignment="1">
      <alignment horizontal="center" vertical="center"/>
    </xf>
    <xf numFmtId="171" fontId="2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169" fontId="5" fillId="0" borderId="0" xfId="1" applyNumberFormat="1" applyFont="1" applyBorder="1" applyAlignment="1">
      <alignment horizontal="center" vertical="center"/>
    </xf>
    <xf numFmtId="169" fontId="5" fillId="0" borderId="0" xfId="1" applyNumberFormat="1" applyFont="1" applyBorder="1" applyAlignment="1">
      <alignment vertical="center"/>
    </xf>
    <xf numFmtId="172" fontId="2" fillId="0" borderId="7" xfId="0" applyNumberFormat="1" applyFont="1" applyBorder="1" applyAlignment="1">
      <alignment horizontal="center" vertical="center"/>
    </xf>
    <xf numFmtId="167" fontId="18" fillId="0" borderId="0" xfId="0" applyNumberFormat="1" applyFont="1" applyAlignment="1">
      <alignment horizontal="center" vertical="center"/>
    </xf>
    <xf numFmtId="169" fontId="1" fillId="0" borderId="0" xfId="1" applyNumberFormat="1" applyFont="1" applyAlignment="1">
      <alignment horizontal="center" vertical="center"/>
    </xf>
    <xf numFmtId="43" fontId="1" fillId="0" borderId="0" xfId="1" applyFont="1"/>
    <xf numFmtId="38" fontId="2" fillId="0" borderId="8" xfId="0" applyNumberFormat="1" applyFont="1" applyBorder="1" applyAlignment="1">
      <alignment horizontal="center" vertical="center"/>
    </xf>
    <xf numFmtId="38" fontId="2" fillId="0" borderId="6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38" fontId="2" fillId="0" borderId="0" xfId="0" applyNumberFormat="1" applyFont="1" applyAlignment="1">
      <alignment horizontal="center" vertical="top" wrapText="1"/>
    </xf>
    <xf numFmtId="38" fontId="2" fillId="0" borderId="0" xfId="0" applyNumberFormat="1" applyFont="1" applyAlignment="1">
      <alignment horizontal="center" vertical="top"/>
    </xf>
    <xf numFmtId="0" fontId="5" fillId="0" borderId="0" xfId="0" applyFont="1" applyAlignment="1">
      <alignment vertical="top"/>
    </xf>
    <xf numFmtId="0" fontId="2" fillId="0" borderId="0" xfId="0" applyFont="1" applyAlignment="1">
      <alignment vertical="center" wrapText="1"/>
    </xf>
    <xf numFmtId="167" fontId="1" fillId="0" borderId="10" xfId="0" applyNumberFormat="1" applyFont="1" applyBorder="1" applyAlignment="1">
      <alignment horizontal="center" vertical="center"/>
    </xf>
    <xf numFmtId="169" fontId="5" fillId="0" borderId="4" xfId="0" applyNumberFormat="1" applyFont="1" applyBorder="1" applyAlignment="1">
      <alignment horizontal="center" vertical="center"/>
    </xf>
    <xf numFmtId="43" fontId="28" fillId="0" borderId="0" xfId="0" applyNumberFormat="1" applyFont="1" applyAlignment="1">
      <alignment vertical="center"/>
    </xf>
    <xf numFmtId="165" fontId="5" fillId="0" borderId="0" xfId="579" applyNumberFormat="1" applyFont="1" applyFill="1" applyAlignment="1">
      <alignment vertical="center"/>
    </xf>
    <xf numFmtId="167" fontId="5" fillId="0" borderId="0" xfId="579" applyNumberFormat="1" applyFont="1" applyFill="1" applyAlignment="1">
      <alignment vertical="center"/>
    </xf>
    <xf numFmtId="168" fontId="5" fillId="0" borderId="0" xfId="3" applyNumberFormat="1" applyFont="1" applyFill="1" applyBorder="1" applyAlignment="1">
      <alignment horizontal="center" vertical="center"/>
    </xf>
    <xf numFmtId="167" fontId="5" fillId="0" borderId="7" xfId="579" applyNumberFormat="1" applyFont="1" applyFill="1" applyBorder="1" applyAlignment="1">
      <alignment vertical="center"/>
    </xf>
    <xf numFmtId="167" fontId="5" fillId="0" borderId="0" xfId="579" quotePrefix="1" applyNumberFormat="1" applyFont="1" applyFill="1" applyAlignment="1">
      <alignment horizontal="right" vertical="center"/>
    </xf>
    <xf numFmtId="167" fontId="5" fillId="0" borderId="10" xfId="579" applyNumberFormat="1" applyFont="1" applyFill="1" applyBorder="1" applyAlignment="1">
      <alignment vertical="center"/>
    </xf>
    <xf numFmtId="165" fontId="5" fillId="0" borderId="0" xfId="2824" applyNumberFormat="1" applyFont="1" applyFill="1" applyAlignment="1">
      <alignment vertical="center"/>
    </xf>
    <xf numFmtId="167" fontId="5" fillId="0" borderId="0" xfId="2824" applyNumberFormat="1" applyFont="1" applyFill="1" applyAlignment="1">
      <alignment vertical="center"/>
    </xf>
    <xf numFmtId="167" fontId="5" fillId="0" borderId="0" xfId="2824" applyNumberFormat="1" applyFont="1" applyFill="1" applyAlignment="1">
      <alignment horizontal="center" vertical="center"/>
    </xf>
    <xf numFmtId="167" fontId="5" fillId="0" borderId="7" xfId="2824" applyNumberFormat="1" applyFont="1" applyFill="1" applyBorder="1" applyAlignment="1">
      <alignment vertical="center"/>
    </xf>
    <xf numFmtId="167" fontId="5" fillId="0" borderId="10" xfId="2824" applyNumberFormat="1" applyFont="1" applyFill="1" applyBorder="1" applyAlignment="1">
      <alignment vertical="center"/>
    </xf>
    <xf numFmtId="165" fontId="5" fillId="0" borderId="0" xfId="2831" quotePrefix="1" applyNumberFormat="1" applyFont="1" applyFill="1" applyAlignment="1">
      <alignment horizontal="left" vertical="center"/>
    </xf>
    <xf numFmtId="167" fontId="5" fillId="0" borderId="6" xfId="2831" applyNumberFormat="1" applyFont="1" applyFill="1" applyBorder="1" applyAlignment="1">
      <alignment vertical="center"/>
    </xf>
    <xf numFmtId="167" fontId="5" fillId="0" borderId="7" xfId="2831" quotePrefix="1" applyNumberFormat="1" applyFont="1" applyFill="1" applyBorder="1" applyAlignment="1">
      <alignment horizontal="left" vertical="center"/>
    </xf>
    <xf numFmtId="167" fontId="5" fillId="0" borderId="0" xfId="2831" quotePrefix="1" applyNumberFormat="1" applyFont="1" applyFill="1" applyAlignment="1">
      <alignment horizontal="left" vertical="center"/>
    </xf>
    <xf numFmtId="165" fontId="5" fillId="0" borderId="0" xfId="2826" quotePrefix="1" applyNumberFormat="1" applyFont="1" applyFill="1" applyAlignment="1">
      <alignment horizontal="left" vertical="center"/>
    </xf>
    <xf numFmtId="167" fontId="5" fillId="0" borderId="6" xfId="2826" applyNumberFormat="1" applyFont="1" applyFill="1" applyBorder="1" applyAlignment="1">
      <alignment vertical="center"/>
    </xf>
    <xf numFmtId="167" fontId="5" fillId="0" borderId="7" xfId="2826" quotePrefix="1" applyNumberFormat="1" applyFont="1" applyFill="1" applyBorder="1" applyAlignment="1">
      <alignment horizontal="left" vertical="center"/>
    </xf>
    <xf numFmtId="167" fontId="5" fillId="0" borderId="0" xfId="2826" quotePrefix="1" applyNumberFormat="1" applyFont="1" applyFill="1" applyAlignment="1">
      <alignment horizontal="left" vertical="center"/>
    </xf>
    <xf numFmtId="167" fontId="5" fillId="0" borderId="7" xfId="2830" quotePrefix="1" applyNumberFormat="1" applyFont="1" applyFill="1" applyBorder="1" applyAlignment="1">
      <alignment horizontal="left" vertical="center"/>
    </xf>
    <xf numFmtId="167" fontId="5" fillId="0" borderId="0" xfId="2830" quotePrefix="1" applyNumberFormat="1" applyFont="1" applyFill="1" applyAlignment="1">
      <alignment horizontal="left" vertical="center"/>
    </xf>
    <xf numFmtId="167" fontId="5" fillId="0" borderId="9" xfId="2830" applyNumberFormat="1" applyFont="1" applyFill="1" applyBorder="1" applyAlignment="1">
      <alignment vertical="center"/>
    </xf>
    <xf numFmtId="167" fontId="5" fillId="0" borderId="7" xfId="2827" quotePrefix="1" applyNumberFormat="1" applyFont="1" applyFill="1" applyBorder="1" applyAlignment="1">
      <alignment horizontal="left" vertical="center"/>
    </xf>
    <xf numFmtId="167" fontId="5" fillId="0" borderId="0" xfId="2827" quotePrefix="1" applyNumberFormat="1" applyFont="1" applyFill="1" applyAlignment="1">
      <alignment horizontal="left" vertical="center"/>
    </xf>
    <xf numFmtId="167" fontId="5" fillId="0" borderId="9" xfId="2827" applyNumberFormat="1" applyFont="1" applyFill="1" applyBorder="1" applyAlignment="1">
      <alignment vertical="center"/>
    </xf>
    <xf numFmtId="169" fontId="1" fillId="0" borderId="3" xfId="2829" applyNumberFormat="1" applyFont="1" applyFill="1" applyBorder="1" applyAlignment="1">
      <alignment horizontal="left" vertical="center"/>
    </xf>
    <xf numFmtId="169" fontId="1" fillId="0" borderId="0" xfId="2828" applyNumberFormat="1" applyFont="1" applyFill="1" applyBorder="1" applyAlignment="1">
      <alignment horizontal="left" vertical="center"/>
    </xf>
    <xf numFmtId="43" fontId="1" fillId="0" borderId="0" xfId="1" applyFont="1" applyAlignment="1">
      <alignment horizontal="center" vertical="center"/>
    </xf>
    <xf numFmtId="169" fontId="28" fillId="0" borderId="0" xfId="1" applyNumberFormat="1" applyFont="1" applyBorder="1" applyAlignment="1">
      <alignment vertical="center"/>
    </xf>
    <xf numFmtId="0" fontId="28" fillId="0" borderId="0" xfId="0" applyFont="1" applyAlignment="1">
      <alignment vertical="center"/>
    </xf>
    <xf numFmtId="168" fontId="1" fillId="0" borderId="9" xfId="0" applyNumberFormat="1" applyFont="1" applyBorder="1" applyAlignment="1">
      <alignment horizontal="center" vertical="center"/>
    </xf>
    <xf numFmtId="38" fontId="2" fillId="0" borderId="6" xfId="0" applyNumberFormat="1" applyFont="1" applyBorder="1" applyAlignment="1">
      <alignment horizontal="center" vertical="center" wrapText="1"/>
    </xf>
    <xf numFmtId="170" fontId="1" fillId="0" borderId="47" xfId="0" applyNumberFormat="1" applyFont="1" applyBorder="1" applyAlignment="1">
      <alignment horizontal="center" vertical="center"/>
    </xf>
    <xf numFmtId="166" fontId="1" fillId="0" borderId="0" xfId="6" applyNumberFormat="1" applyFont="1" applyAlignment="1">
      <alignment horizontal="center" vertical="center"/>
    </xf>
    <xf numFmtId="166" fontId="1" fillId="0" borderId="1" xfId="6" applyNumberFormat="1" applyFont="1" applyBorder="1" applyAlignment="1">
      <alignment horizontal="center" vertical="center"/>
    </xf>
    <xf numFmtId="167" fontId="1" fillId="0" borderId="1" xfId="6" applyNumberFormat="1" applyFont="1" applyBorder="1" applyAlignment="1">
      <alignment horizontal="center" vertical="center"/>
    </xf>
    <xf numFmtId="165" fontId="1" fillId="0" borderId="0" xfId="6" applyNumberFormat="1" applyFont="1" applyAlignment="1">
      <alignment horizontal="center" vertical="center"/>
    </xf>
    <xf numFmtId="169" fontId="5" fillId="0" borderId="0" xfId="6" applyNumberFormat="1" applyFont="1" applyAlignment="1">
      <alignment horizontal="center" vertical="center"/>
    </xf>
    <xf numFmtId="167" fontId="1" fillId="0" borderId="0" xfId="6" applyNumberFormat="1" applyFont="1" applyAlignment="1">
      <alignment horizontal="center" vertical="center"/>
    </xf>
    <xf numFmtId="167" fontId="1" fillId="0" borderId="10" xfId="6" applyNumberFormat="1" applyFont="1" applyBorder="1" applyAlignment="1">
      <alignment horizontal="center" vertical="center"/>
    </xf>
    <xf numFmtId="169" fontId="5" fillId="0" borderId="0" xfId="641" applyNumberFormat="1" applyFont="1" applyFill="1" applyAlignment="1">
      <alignment horizontal="center" vertical="center"/>
    </xf>
    <xf numFmtId="170" fontId="1" fillId="0" borderId="6" xfId="6" applyNumberFormat="1" applyFont="1" applyBorder="1" applyAlignment="1">
      <alignment horizontal="center" vertical="center"/>
    </xf>
    <xf numFmtId="167" fontId="1" fillId="0" borderId="4" xfId="6" applyNumberFormat="1" applyFont="1" applyBorder="1" applyAlignment="1">
      <alignment horizontal="center" vertical="center"/>
    </xf>
    <xf numFmtId="0" fontId="11" fillId="0" borderId="0" xfId="6" applyFont="1"/>
    <xf numFmtId="169" fontId="1" fillId="0" borderId="0" xfId="6" applyNumberFormat="1" applyFont="1" applyAlignment="1">
      <alignment horizontal="center" vertical="center"/>
    </xf>
    <xf numFmtId="169" fontId="1" fillId="0" borderId="1" xfId="6" applyNumberFormat="1" applyFont="1" applyBorder="1" applyAlignment="1">
      <alignment horizontal="center" vertical="center"/>
    </xf>
    <xf numFmtId="169" fontId="5" fillId="0" borderId="1" xfId="6" applyNumberFormat="1" applyFont="1" applyBorder="1" applyAlignment="1">
      <alignment horizontal="center" vertical="center"/>
    </xf>
    <xf numFmtId="169" fontId="5" fillId="0" borderId="6" xfId="641" applyNumberFormat="1" applyFont="1" applyFill="1" applyBorder="1" applyAlignment="1">
      <alignment horizontal="center" vertical="center"/>
    </xf>
    <xf numFmtId="169" fontId="5" fillId="0" borderId="0" xfId="641" applyNumberFormat="1" applyFont="1" applyFill="1" applyBorder="1" applyAlignment="1">
      <alignment horizontal="center" vertical="center"/>
    </xf>
    <xf numFmtId="166" fontId="1" fillId="0" borderId="0" xfId="6" applyNumberFormat="1" applyFont="1" applyAlignment="1">
      <alignment vertical="center"/>
    </xf>
    <xf numFmtId="38" fontId="1" fillId="0" borderId="0" xfId="6" applyNumberFormat="1" applyFont="1" applyAlignment="1">
      <alignment vertical="center"/>
    </xf>
    <xf numFmtId="0" fontId="1" fillId="0" borderId="0" xfId="6" applyFont="1" applyAlignment="1">
      <alignment vertical="center"/>
    </xf>
    <xf numFmtId="0" fontId="2" fillId="0" borderId="0" xfId="6" applyFont="1" applyAlignment="1">
      <alignment vertical="center"/>
    </xf>
    <xf numFmtId="38" fontId="1" fillId="0" borderId="0" xfId="6" applyNumberFormat="1" applyFont="1" applyAlignment="1">
      <alignment horizontal="center" vertical="center"/>
    </xf>
    <xf numFmtId="38" fontId="2" fillId="0" borderId="0" xfId="6" applyNumberFormat="1" applyFont="1" applyAlignment="1">
      <alignment horizontal="center" vertical="center"/>
    </xf>
    <xf numFmtId="167" fontId="1" fillId="0" borderId="0" xfId="6" applyNumberFormat="1" applyFont="1" applyAlignment="1">
      <alignment vertical="center"/>
    </xf>
    <xf numFmtId="168" fontId="1" fillId="0" borderId="0" xfId="6" applyNumberFormat="1" applyFont="1" applyAlignment="1">
      <alignment horizontal="center" vertical="center"/>
    </xf>
    <xf numFmtId="169" fontId="1" fillId="0" borderId="0" xfId="6" applyNumberFormat="1" applyFont="1" applyAlignment="1">
      <alignment vertical="center"/>
    </xf>
    <xf numFmtId="0" fontId="11" fillId="0" borderId="0" xfId="6" applyFont="1" applyAlignment="1">
      <alignment vertical="center"/>
    </xf>
    <xf numFmtId="167" fontId="1" fillId="0" borderId="0" xfId="6" applyNumberFormat="1" applyFont="1" applyAlignment="1">
      <alignment vertical="center" wrapText="1"/>
    </xf>
    <xf numFmtId="167" fontId="1" fillId="0" borderId="0" xfId="6" applyNumberFormat="1" applyFont="1" applyAlignment="1">
      <alignment horizontal="center" vertical="center" wrapText="1"/>
    </xf>
    <xf numFmtId="43" fontId="1" fillId="0" borderId="0" xfId="641" applyFont="1" applyBorder="1" applyAlignment="1">
      <alignment vertical="center" wrapText="1"/>
    </xf>
    <xf numFmtId="169" fontId="5" fillId="0" borderId="7" xfId="6" applyNumberFormat="1" applyFont="1" applyBorder="1" applyAlignment="1">
      <alignment vertical="center"/>
    </xf>
    <xf numFmtId="169" fontId="5" fillId="0" borderId="0" xfId="6" applyNumberFormat="1" applyFont="1" applyAlignment="1">
      <alignment vertical="center"/>
    </xf>
    <xf numFmtId="168" fontId="1" fillId="0" borderId="7" xfId="6" applyNumberFormat="1" applyFont="1" applyBorder="1" applyAlignment="1">
      <alignment horizontal="center" vertical="center"/>
    </xf>
    <xf numFmtId="0" fontId="1" fillId="0" borderId="0" xfId="6" applyFont="1" applyAlignment="1">
      <alignment horizontal="left" vertical="center"/>
    </xf>
    <xf numFmtId="168" fontId="1" fillId="0" borderId="6" xfId="6" applyNumberFormat="1" applyFont="1" applyBorder="1" applyAlignment="1">
      <alignment horizontal="center" vertical="center"/>
    </xf>
    <xf numFmtId="43" fontId="1" fillId="0" borderId="0" xfId="641" applyFont="1" applyBorder="1" applyAlignment="1">
      <alignment horizontal="center" vertical="center"/>
    </xf>
    <xf numFmtId="169" fontId="5" fillId="0" borderId="6" xfId="641" applyNumberFormat="1" applyFont="1" applyBorder="1" applyAlignment="1">
      <alignment vertical="center"/>
    </xf>
    <xf numFmtId="167" fontId="1" fillId="0" borderId="6" xfId="6" applyNumberFormat="1" applyFont="1" applyBorder="1" applyAlignment="1">
      <alignment vertical="center"/>
    </xf>
    <xf numFmtId="37" fontId="1" fillId="0" borderId="0" xfId="6" applyNumberFormat="1" applyFont="1" applyAlignment="1">
      <alignment horizontal="left" vertical="center"/>
    </xf>
    <xf numFmtId="169" fontId="5" fillId="0" borderId="0" xfId="641" applyNumberFormat="1" applyFont="1" applyBorder="1" applyAlignment="1">
      <alignment horizontal="center" vertical="center"/>
    </xf>
    <xf numFmtId="38" fontId="2" fillId="0" borderId="0" xfId="6" applyNumberFormat="1" applyFont="1" applyAlignment="1">
      <alignment vertical="center"/>
    </xf>
    <xf numFmtId="0" fontId="1" fillId="0" borderId="0" xfId="6" applyFont="1" applyAlignment="1">
      <alignment horizontal="center" vertical="center"/>
    </xf>
    <xf numFmtId="170" fontId="1" fillId="0" borderId="0" xfId="6" applyNumberFormat="1" applyFont="1" applyAlignment="1">
      <alignment vertical="center"/>
    </xf>
    <xf numFmtId="169" fontId="1" fillId="0" borderId="0" xfId="641" applyNumberFormat="1" applyFont="1" applyFill="1" applyBorder="1" applyAlignment="1">
      <alignment vertical="center" wrapText="1"/>
    </xf>
    <xf numFmtId="168" fontId="1" fillId="0" borderId="0" xfId="6" applyNumberFormat="1" applyFont="1" applyAlignment="1">
      <alignment vertical="center"/>
    </xf>
    <xf numFmtId="170" fontId="1" fillId="0" borderId="0" xfId="6" applyNumberFormat="1" applyFont="1" applyAlignment="1">
      <alignment horizontal="center" vertical="center"/>
    </xf>
    <xf numFmtId="169" fontId="5" fillId="0" borderId="0" xfId="641" applyNumberFormat="1" applyFont="1" applyFill="1" applyBorder="1" applyAlignment="1">
      <alignment vertical="center"/>
    </xf>
    <xf numFmtId="170" fontId="1" fillId="0" borderId="7" xfId="6" applyNumberFormat="1" applyFont="1" applyBorder="1" applyAlignment="1">
      <alignment vertical="center"/>
    </xf>
    <xf numFmtId="37" fontId="2" fillId="0" borderId="0" xfId="6" applyNumberFormat="1" applyFont="1" applyAlignment="1">
      <alignment horizontal="left" vertical="center"/>
    </xf>
    <xf numFmtId="0" fontId="4" fillId="0" borderId="0" xfId="6"/>
    <xf numFmtId="38" fontId="2" fillId="0" borderId="1" xfId="6" applyNumberFormat="1" applyFont="1" applyBorder="1" applyAlignment="1">
      <alignment horizontal="center" vertical="center"/>
    </xf>
    <xf numFmtId="169" fontId="2" fillId="0" borderId="0" xfId="641" applyNumberFormat="1" applyFont="1" applyFill="1" applyAlignment="1">
      <alignment horizontal="right" vertical="center"/>
    </xf>
    <xf numFmtId="38" fontId="2" fillId="0" borderId="0" xfId="6" applyNumberFormat="1" applyFont="1" applyAlignment="1">
      <alignment horizontal="right" vertical="center"/>
    </xf>
    <xf numFmtId="39" fontId="18" fillId="0" borderId="0" xfId="6" applyNumberFormat="1" applyFont="1" applyAlignment="1">
      <alignment vertical="center"/>
    </xf>
    <xf numFmtId="0" fontId="18" fillId="0" borderId="0" xfId="6" applyFont="1" applyAlignment="1">
      <alignment vertical="center"/>
    </xf>
    <xf numFmtId="39" fontId="2" fillId="0" borderId="0" xfId="6" applyNumberFormat="1" applyFont="1" applyAlignment="1">
      <alignment horizontal="center" vertical="center"/>
    </xf>
    <xf numFmtId="0" fontId="2" fillId="0" borderId="0" xfId="641" applyNumberFormat="1" applyFont="1" applyFill="1" applyAlignment="1">
      <alignment horizontal="center" vertical="center" shrinkToFit="1"/>
    </xf>
    <xf numFmtId="0" fontId="2" fillId="0" borderId="0" xfId="641" applyNumberFormat="1" applyFont="1" applyFill="1" applyAlignment="1">
      <alignment horizontal="center" vertical="center"/>
    </xf>
    <xf numFmtId="38" fontId="16" fillId="0" borderId="0" xfId="6" applyNumberFormat="1" applyFont="1" applyAlignment="1">
      <alignment vertical="center"/>
    </xf>
    <xf numFmtId="169" fontId="1" fillId="0" borderId="0" xfId="641" applyNumberFormat="1" applyFont="1" applyFill="1" applyAlignment="1">
      <alignment vertical="center"/>
    </xf>
    <xf numFmtId="164" fontId="1" fillId="0" borderId="0" xfId="6" applyNumberFormat="1" applyFont="1" applyAlignment="1">
      <alignment vertical="center"/>
    </xf>
    <xf numFmtId="38" fontId="1" fillId="0" borderId="0" xfId="6" applyNumberFormat="1" applyFont="1" applyAlignment="1">
      <alignment horizontal="left" vertical="center"/>
    </xf>
    <xf numFmtId="169" fontId="5" fillId="0" borderId="0" xfId="641" applyNumberFormat="1" applyFont="1" applyFill="1" applyAlignment="1">
      <alignment vertical="center"/>
    </xf>
    <xf numFmtId="166" fontId="5" fillId="0" borderId="0" xfId="6" applyNumberFormat="1" applyFont="1" applyAlignment="1">
      <alignment vertical="center"/>
    </xf>
    <xf numFmtId="40" fontId="1" fillId="0" borderId="0" xfId="6" applyNumberFormat="1" applyFont="1" applyAlignment="1">
      <alignment vertical="center"/>
    </xf>
    <xf numFmtId="169" fontId="11" fillId="0" borderId="0" xfId="641" applyNumberFormat="1" applyFont="1" applyFill="1" applyAlignment="1">
      <alignment vertical="center"/>
    </xf>
    <xf numFmtId="38" fontId="1" fillId="0" borderId="0" xfId="6" quotePrefix="1" applyNumberFormat="1" applyFont="1" applyAlignment="1">
      <alignment horizontal="left" vertical="center"/>
    </xf>
    <xf numFmtId="38" fontId="3" fillId="0" borderId="0" xfId="6" applyNumberFormat="1" applyFont="1" applyAlignment="1">
      <alignment vertical="center"/>
    </xf>
    <xf numFmtId="0" fontId="3" fillId="0" borderId="0" xfId="6" applyFont="1" applyAlignment="1">
      <alignment vertical="center"/>
    </xf>
    <xf numFmtId="39" fontId="1" fillId="0" borderId="0" xfId="6" applyNumberFormat="1" applyFont="1" applyAlignment="1">
      <alignment vertical="center"/>
    </xf>
    <xf numFmtId="39" fontId="3" fillId="0" borderId="0" xfId="6" applyNumberFormat="1" applyFont="1" applyAlignment="1">
      <alignment vertical="center"/>
    </xf>
    <xf numFmtId="168" fontId="5" fillId="0" borderId="0" xfId="6" applyNumberFormat="1" applyFont="1" applyAlignment="1">
      <alignment horizontal="right" vertical="center"/>
    </xf>
    <xf numFmtId="169" fontId="5" fillId="0" borderId="0" xfId="641" applyNumberFormat="1" applyFont="1" applyFill="1" applyAlignment="1">
      <alignment horizontal="right" vertical="center"/>
    </xf>
    <xf numFmtId="169" fontId="1" fillId="0" borderId="0" xfId="641" applyNumberFormat="1" applyFont="1" applyFill="1" applyAlignment="1">
      <alignment horizontal="center" vertical="center"/>
    </xf>
    <xf numFmtId="176" fontId="222" fillId="0" borderId="0" xfId="6" applyNumberFormat="1" applyFont="1" applyAlignment="1">
      <alignment vertical="center"/>
    </xf>
    <xf numFmtId="176" fontId="5" fillId="0" borderId="0" xfId="6" applyNumberFormat="1" applyFont="1" applyAlignment="1">
      <alignment vertical="center"/>
    </xf>
    <xf numFmtId="169" fontId="1" fillId="0" borderId="0" xfId="641" applyNumberFormat="1" applyFont="1" applyFill="1" applyBorder="1" applyAlignment="1">
      <alignment vertical="center"/>
    </xf>
    <xf numFmtId="170" fontId="222" fillId="0" borderId="6" xfId="6" applyNumberFormat="1" applyFont="1" applyBorder="1" applyAlignment="1">
      <alignment vertical="center"/>
    </xf>
    <xf numFmtId="169" fontId="1" fillId="0" borderId="6" xfId="641" applyNumberFormat="1" applyFont="1" applyFill="1" applyBorder="1" applyAlignment="1">
      <alignment vertical="center"/>
    </xf>
    <xf numFmtId="242" fontId="1" fillId="0" borderId="0" xfId="6" applyNumberFormat="1" applyFont="1" applyAlignment="1">
      <alignment vertical="center"/>
    </xf>
    <xf numFmtId="0" fontId="5" fillId="0" borderId="0" xfId="6" applyFont="1" applyAlignment="1">
      <alignment vertical="center"/>
    </xf>
    <xf numFmtId="38" fontId="6" fillId="0" borderId="1" xfId="6" applyNumberFormat="1" applyFont="1" applyBorder="1" applyAlignment="1">
      <alignment horizontal="center" vertical="center"/>
    </xf>
    <xf numFmtId="38" fontId="5" fillId="0" borderId="1" xfId="6" applyNumberFormat="1" applyFont="1" applyBorder="1" applyAlignment="1">
      <alignment horizontal="center" vertical="center"/>
    </xf>
    <xf numFmtId="38" fontId="6" fillId="0" borderId="0" xfId="6" applyNumberFormat="1" applyFont="1" applyAlignment="1">
      <alignment horizontal="center" vertical="center"/>
    </xf>
    <xf numFmtId="38" fontId="5" fillId="0" borderId="0" xfId="6" applyNumberFormat="1" applyFont="1" applyAlignment="1">
      <alignment horizontal="center" vertical="center"/>
    </xf>
    <xf numFmtId="37" fontId="5" fillId="0" borderId="0" xfId="6" applyNumberFormat="1" applyFont="1" applyAlignment="1">
      <alignment horizontal="center" vertical="center"/>
    </xf>
    <xf numFmtId="38" fontId="5" fillId="0" borderId="0" xfId="6" applyNumberFormat="1" applyFont="1" applyAlignment="1">
      <alignment vertical="center"/>
    </xf>
    <xf numFmtId="0" fontId="21" fillId="0" borderId="0" xfId="6" applyFont="1" applyAlignment="1">
      <alignment vertical="center"/>
    </xf>
    <xf numFmtId="39" fontId="21" fillId="0" borderId="0" xfId="6" applyNumberFormat="1" applyFont="1" applyAlignment="1">
      <alignment vertical="center"/>
    </xf>
    <xf numFmtId="39" fontId="6" fillId="0" borderId="0" xfId="6" applyNumberFormat="1" applyFont="1" applyAlignment="1">
      <alignment horizontal="center" vertical="center"/>
    </xf>
    <xf numFmtId="37" fontId="6" fillId="0" borderId="0" xfId="6" applyNumberFormat="1" applyFont="1" applyAlignment="1">
      <alignment horizontal="center" vertical="center"/>
    </xf>
    <xf numFmtId="38" fontId="5" fillId="0" borderId="0" xfId="6" applyNumberFormat="1" applyFont="1" applyAlignment="1">
      <alignment horizontal="left" vertical="center"/>
    </xf>
    <xf numFmtId="37" fontId="5" fillId="0" borderId="0" xfId="6" quotePrefix="1" applyNumberFormat="1" applyFont="1" applyAlignment="1">
      <alignment horizontal="left" vertical="center"/>
    </xf>
    <xf numFmtId="37" fontId="5" fillId="0" borderId="0" xfId="6" applyNumberFormat="1" applyFont="1" applyAlignment="1">
      <alignment horizontal="left" vertical="center"/>
    </xf>
    <xf numFmtId="40" fontId="5" fillId="0" borderId="0" xfId="6" applyNumberFormat="1" applyFont="1" applyAlignment="1">
      <alignment vertical="center"/>
    </xf>
    <xf numFmtId="40" fontId="5" fillId="0" borderId="0" xfId="6" applyNumberFormat="1" applyFont="1" applyAlignment="1">
      <alignment horizontal="center" vertical="center"/>
    </xf>
    <xf numFmtId="165" fontId="5" fillId="0" borderId="0" xfId="6" applyNumberFormat="1" applyFont="1" applyAlignment="1">
      <alignment vertical="center"/>
    </xf>
    <xf numFmtId="38" fontId="5" fillId="0" borderId="0" xfId="6" quotePrefix="1" applyNumberFormat="1" applyFont="1" applyAlignment="1">
      <alignment horizontal="left" vertical="center"/>
    </xf>
    <xf numFmtId="167" fontId="5" fillId="0" borderId="0" xfId="6" applyNumberFormat="1" applyFont="1" applyAlignment="1">
      <alignment vertical="center"/>
    </xf>
    <xf numFmtId="167" fontId="5" fillId="0" borderId="0" xfId="6" applyNumberFormat="1" applyFont="1" applyAlignment="1">
      <alignment horizontal="center" vertical="center"/>
    </xf>
    <xf numFmtId="165" fontId="5" fillId="0" borderId="0" xfId="6" applyNumberFormat="1" applyFont="1" applyAlignment="1">
      <alignment horizontal="center" vertical="center"/>
    </xf>
    <xf numFmtId="176" fontId="5" fillId="0" borderId="5" xfId="6" applyNumberFormat="1" applyFont="1" applyBorder="1" applyAlignment="1">
      <alignment vertical="center"/>
    </xf>
    <xf numFmtId="37" fontId="5" fillId="0" borderId="0" xfId="6" applyNumberFormat="1" applyFont="1" applyAlignment="1">
      <alignment vertical="center"/>
    </xf>
    <xf numFmtId="169" fontId="5" fillId="0" borderId="2" xfId="641" applyNumberFormat="1" applyFont="1" applyFill="1" applyBorder="1" applyAlignment="1">
      <alignment vertical="center"/>
    </xf>
    <xf numFmtId="37" fontId="20" fillId="0" borderId="0" xfId="6" quotePrefix="1" applyNumberFormat="1" applyFont="1" applyAlignment="1">
      <alignment horizontal="left" vertical="center"/>
    </xf>
    <xf numFmtId="174" fontId="5" fillId="0" borderId="0" xfId="6" applyNumberFormat="1" applyFont="1" applyAlignment="1">
      <alignment horizontal="center" vertical="center"/>
    </xf>
    <xf numFmtId="170" fontId="5" fillId="0" borderId="0" xfId="6" applyNumberFormat="1" applyFont="1" applyAlignment="1">
      <alignment vertical="center"/>
    </xf>
    <xf numFmtId="38" fontId="20" fillId="0" borderId="0" xfId="6" quotePrefix="1" applyNumberFormat="1" applyFont="1" applyAlignment="1">
      <alignment horizontal="left" vertical="center"/>
    </xf>
    <xf numFmtId="0" fontId="5" fillId="0" borderId="0" xfId="6" applyFont="1" applyAlignment="1">
      <alignment horizontal="left" vertical="center"/>
    </xf>
    <xf numFmtId="0" fontId="5" fillId="0" borderId="0" xfId="6" applyFont="1" applyAlignment="1">
      <alignment horizontal="center" vertical="center"/>
    </xf>
    <xf numFmtId="37" fontId="6" fillId="0" borderId="0" xfId="6" quotePrefix="1" applyNumberFormat="1" applyFont="1" applyAlignment="1">
      <alignment horizontal="left" vertical="center"/>
    </xf>
    <xf numFmtId="169" fontId="5" fillId="0" borderId="4" xfId="641" applyNumberFormat="1" applyFont="1" applyFill="1" applyBorder="1" applyAlignment="1">
      <alignment vertical="center"/>
    </xf>
    <xf numFmtId="37" fontId="6" fillId="0" borderId="0" xfId="6" applyNumberFormat="1" applyFont="1" applyAlignment="1">
      <alignment horizontal="left" vertical="center"/>
    </xf>
    <xf numFmtId="0" fontId="5" fillId="0" borderId="0" xfId="6" applyFont="1" applyAlignment="1">
      <alignment horizontal="right" vertical="center"/>
    </xf>
    <xf numFmtId="169" fontId="28" fillId="0" borderId="0" xfId="0" applyNumberFormat="1" applyFont="1" applyAlignment="1">
      <alignment vertical="center"/>
    </xf>
    <xf numFmtId="43" fontId="5" fillId="0" borderId="0" xfId="0" applyNumberFormat="1" applyFont="1" applyAlignment="1">
      <alignment vertical="center"/>
    </xf>
    <xf numFmtId="43" fontId="223" fillId="0" borderId="0" xfId="0" applyNumberFormat="1" applyFont="1" applyAlignment="1">
      <alignment vertical="center"/>
    </xf>
    <xf numFmtId="170" fontId="222" fillId="0" borderId="0" xfId="6" applyNumberFormat="1" applyFont="1" applyAlignment="1">
      <alignment vertical="center"/>
    </xf>
    <xf numFmtId="169" fontId="1" fillId="0" borderId="0" xfId="1" applyNumberFormat="1" applyFont="1" applyFill="1" applyAlignment="1">
      <alignment vertical="center"/>
    </xf>
    <xf numFmtId="170" fontId="5" fillId="0" borderId="0" xfId="0" applyNumberFormat="1" applyFont="1" applyAlignment="1">
      <alignment vertical="center"/>
    </xf>
    <xf numFmtId="176" fontId="5" fillId="0" borderId="0" xfId="0" applyNumberFormat="1" applyFont="1" applyAlignment="1">
      <alignment vertical="center"/>
    </xf>
    <xf numFmtId="0" fontId="21" fillId="0" borderId="0" xfId="0" applyFont="1"/>
    <xf numFmtId="169" fontId="5" fillId="0" borderId="0" xfId="579" applyNumberFormat="1" applyFont="1" applyFill="1" applyAlignment="1">
      <alignment vertical="center"/>
    </xf>
    <xf numFmtId="169" fontId="5" fillId="0" borderId="0" xfId="2824" applyNumberFormat="1" applyFont="1" applyFill="1" applyAlignment="1">
      <alignment vertical="center"/>
    </xf>
    <xf numFmtId="169" fontId="5" fillId="0" borderId="0" xfId="579" applyNumberFormat="1" applyFont="1" applyFill="1" applyBorder="1" applyAlignment="1">
      <alignment vertical="center"/>
    </xf>
    <xf numFmtId="169" fontId="5" fillId="0" borderId="0" xfId="2824" applyNumberFormat="1" applyFont="1" applyFill="1" applyBorder="1" applyAlignment="1">
      <alignment vertical="center"/>
    </xf>
    <xf numFmtId="169" fontId="5" fillId="0" borderId="0" xfId="2831" applyNumberFormat="1" applyFont="1" applyFill="1" applyAlignment="1">
      <alignment vertical="center"/>
    </xf>
    <xf numFmtId="169" fontId="1" fillId="0" borderId="0" xfId="2826" applyNumberFormat="1" applyFont="1" applyFill="1" applyAlignment="1">
      <alignment horizontal="left" vertical="center"/>
    </xf>
    <xf numFmtId="169" fontId="5" fillId="0" borderId="0" xfId="2831" applyNumberFormat="1" applyFont="1" applyFill="1" applyBorder="1" applyAlignment="1">
      <alignment vertical="center"/>
    </xf>
    <xf numFmtId="170" fontId="5" fillId="0" borderId="0" xfId="0" applyNumberFormat="1" applyFont="1" applyAlignment="1">
      <alignment horizontal="center" vertical="center"/>
    </xf>
    <xf numFmtId="169" fontId="1" fillId="0" borderId="1" xfId="0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center" vertical="center"/>
    </xf>
    <xf numFmtId="166" fontId="5" fillId="0" borderId="1" xfId="6" applyNumberFormat="1" applyFont="1" applyBorder="1" applyAlignment="1">
      <alignment horizontal="center" vertical="center"/>
    </xf>
    <xf numFmtId="169" fontId="5" fillId="0" borderId="3" xfId="6" applyNumberFormat="1" applyFont="1" applyBorder="1" applyAlignment="1">
      <alignment horizontal="center" vertical="center"/>
    </xf>
    <xf numFmtId="169" fontId="1" fillId="0" borderId="6" xfId="6" applyNumberFormat="1" applyFont="1" applyBorder="1" applyAlignment="1">
      <alignment horizontal="center" vertical="center"/>
    </xf>
    <xf numFmtId="166" fontId="1" fillId="0" borderId="7" xfId="0" applyNumberFormat="1" applyFont="1" applyBorder="1" applyAlignment="1">
      <alignment horizontal="center" vertical="center"/>
    </xf>
    <xf numFmtId="167" fontId="1" fillId="0" borderId="9" xfId="0" applyNumberFormat="1" applyFont="1" applyBorder="1" applyAlignment="1">
      <alignment horizontal="center" vertical="center"/>
    </xf>
    <xf numFmtId="167" fontId="1" fillId="0" borderId="6" xfId="6" applyNumberFormat="1" applyFont="1" applyBorder="1" applyAlignment="1">
      <alignment horizontal="center" vertical="center"/>
    </xf>
    <xf numFmtId="167" fontId="1" fillId="0" borderId="6" xfId="0" applyNumberFormat="1" applyFont="1" applyBorder="1" applyAlignment="1">
      <alignment horizontal="center" vertical="center"/>
    </xf>
    <xf numFmtId="169" fontId="1" fillId="0" borderId="7" xfId="0" applyNumberFormat="1" applyFont="1" applyBorder="1" applyAlignment="1">
      <alignment vertical="center"/>
    </xf>
    <xf numFmtId="169" fontId="1" fillId="0" borderId="7" xfId="6" applyNumberFormat="1" applyFont="1" applyBorder="1" applyAlignment="1">
      <alignment vertical="center"/>
    </xf>
    <xf numFmtId="169" fontId="5" fillId="0" borderId="0" xfId="1" applyNumberFormat="1" applyFont="1" applyFill="1" applyAlignment="1">
      <alignment horizontal="right" vertical="center"/>
    </xf>
    <xf numFmtId="38" fontId="221" fillId="0" borderId="0" xfId="6" applyNumberFormat="1" applyFont="1" applyAlignment="1">
      <alignment vertical="center"/>
    </xf>
    <xf numFmtId="170" fontId="1" fillId="0" borderId="7" xfId="6" applyNumberFormat="1" applyFont="1" applyBorder="1" applyAlignment="1">
      <alignment horizontal="center" vertical="center"/>
    </xf>
    <xf numFmtId="39" fontId="20" fillId="0" borderId="0" xfId="0" applyNumberFormat="1" applyFont="1" applyAlignment="1">
      <alignment horizontal="center" vertical="center"/>
    </xf>
    <xf numFmtId="0" fontId="21" fillId="0" borderId="0" xfId="0" applyFont="1"/>
    <xf numFmtId="38" fontId="20" fillId="0" borderId="0" xfId="0" applyNumberFormat="1" applyFont="1" applyAlignment="1">
      <alignment horizontal="center" vertical="center"/>
    </xf>
    <xf numFmtId="37" fontId="20" fillId="0" borderId="1" xfId="0" applyNumberFormat="1" applyFont="1" applyBorder="1" applyAlignment="1">
      <alignment horizontal="right" vertical="center"/>
    </xf>
    <xf numFmtId="0" fontId="21" fillId="0" borderId="1" xfId="0" applyFont="1" applyBorder="1"/>
    <xf numFmtId="38" fontId="16" fillId="0" borderId="0" xfId="0" applyNumberFormat="1" applyFont="1" applyAlignment="1">
      <alignment horizontal="center" vertical="center"/>
    </xf>
    <xf numFmtId="0" fontId="17" fillId="0" borderId="0" xfId="0" applyFont="1"/>
    <xf numFmtId="0" fontId="19" fillId="0" borderId="0" xfId="0" applyFont="1"/>
    <xf numFmtId="39" fontId="16" fillId="0" borderId="0" xfId="0" applyNumberFormat="1" applyFont="1" applyAlignment="1">
      <alignment horizontal="center" vertical="center"/>
    </xf>
    <xf numFmtId="37" fontId="16" fillId="0" borderId="0" xfId="0" quotePrefix="1" applyNumberFormat="1" applyFont="1" applyAlignment="1">
      <alignment horizontal="center" vertical="center"/>
    </xf>
    <xf numFmtId="37" fontId="16" fillId="0" borderId="0" xfId="0" applyNumberFormat="1" applyFont="1" applyAlignment="1">
      <alignment horizontal="center" vertical="center"/>
    </xf>
    <xf numFmtId="37" fontId="16" fillId="0" borderId="1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horizontal="center" vertical="center"/>
    </xf>
    <xf numFmtId="38" fontId="2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17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38" fontId="16" fillId="0" borderId="1" xfId="0" applyNumberFormat="1" applyFont="1" applyBorder="1" applyAlignment="1">
      <alignment horizontal="right" vertical="center"/>
    </xf>
    <xf numFmtId="0" fontId="21" fillId="0" borderId="1" xfId="0" applyFont="1" applyBorder="1" applyAlignment="1">
      <alignment vertical="center"/>
    </xf>
    <xf numFmtId="38" fontId="2" fillId="0" borderId="0" xfId="6" quotePrefix="1" applyNumberFormat="1" applyFont="1" applyAlignment="1">
      <alignment horizontal="left" vertical="center"/>
    </xf>
    <xf numFmtId="0" fontId="11" fillId="0" borderId="0" xfId="6" applyFont="1" applyAlignment="1">
      <alignment horizontal="left" vertical="center"/>
    </xf>
    <xf numFmtId="169" fontId="16" fillId="0" borderId="0" xfId="641" applyNumberFormat="1" applyFont="1" applyFill="1" applyAlignment="1">
      <alignment horizontal="center" vertical="center"/>
    </xf>
    <xf numFmtId="169" fontId="17" fillId="0" borderId="0" xfId="641" applyNumberFormat="1" applyFont="1" applyFill="1" applyAlignment="1">
      <alignment vertical="center"/>
    </xf>
    <xf numFmtId="39" fontId="16" fillId="0" borderId="0" xfId="6" applyNumberFormat="1" applyFont="1" applyAlignment="1">
      <alignment horizontal="center" vertical="center"/>
    </xf>
    <xf numFmtId="0" fontId="17" fillId="0" borderId="0" xfId="6" applyFont="1" applyAlignment="1">
      <alignment vertical="center"/>
    </xf>
    <xf numFmtId="38" fontId="2" fillId="0" borderId="0" xfId="6" applyNumberFormat="1" applyFont="1" applyAlignment="1">
      <alignment horizontal="left" vertical="center"/>
    </xf>
    <xf numFmtId="0" fontId="11" fillId="0" borderId="0" xfId="6" applyFont="1" applyAlignment="1">
      <alignment vertical="center"/>
    </xf>
    <xf numFmtId="38" fontId="20" fillId="0" borderId="0" xfId="6" applyNumberFormat="1" applyFont="1" applyAlignment="1">
      <alignment horizontal="center" vertical="center"/>
    </xf>
    <xf numFmtId="0" fontId="21" fillId="0" borderId="0" xfId="6" applyFont="1" applyAlignment="1">
      <alignment horizontal="center" vertical="center"/>
    </xf>
    <xf numFmtId="38" fontId="16" fillId="0" borderId="0" xfId="6" applyNumberFormat="1" applyFont="1" applyAlignment="1">
      <alignment horizontal="center" vertical="center"/>
    </xf>
    <xf numFmtId="38" fontId="16" fillId="0" borderId="1" xfId="6" applyNumberFormat="1" applyFont="1" applyBorder="1" applyAlignment="1">
      <alignment horizontal="right" vertical="center"/>
    </xf>
    <xf numFmtId="0" fontId="21" fillId="0" borderId="1" xfId="6" applyFont="1" applyBorder="1" applyAlignment="1">
      <alignment vertical="center"/>
    </xf>
    <xf numFmtId="39" fontId="20" fillId="0" borderId="0" xfId="6" applyNumberFormat="1" applyFont="1" applyAlignment="1">
      <alignment horizontal="center" vertical="center"/>
    </xf>
    <xf numFmtId="0" fontId="21" fillId="0" borderId="0" xfId="6" applyFont="1" applyAlignment="1">
      <alignment vertical="center"/>
    </xf>
    <xf numFmtId="0" fontId="20" fillId="0" borderId="0" xfId="6" applyFont="1" applyAlignment="1">
      <alignment horizontal="center" vertical="center"/>
    </xf>
    <xf numFmtId="38" fontId="20" fillId="0" borderId="1" xfId="6" applyNumberFormat="1" applyFont="1" applyBorder="1" applyAlignment="1">
      <alignment horizontal="right" vertical="center"/>
    </xf>
  </cellXfs>
  <cellStyles count="2845">
    <cellStyle name="?????????????????" xfId="8" xr:uid="{7AE94A23-A40C-47A1-AC80-BC27A0B03CE7}"/>
    <cellStyle name="????????????????? [0]_MOGAS97" xfId="9" xr:uid="{C1D0D363-B574-4583-890A-74BC83547E3D}"/>
    <cellStyle name="??????????????????? [0]_MOGAS97" xfId="10" xr:uid="{43B16880-5F1D-4CFC-9EA2-AAA30506A5F1}"/>
    <cellStyle name="???????????????????????" xfId="11" xr:uid="{15CD0499-B865-4231-B5ED-03ED4F238E0B}"/>
    <cellStyle name="???????????????????_MOGAS97" xfId="12" xr:uid="{87E61046-6F0B-4495-82F9-41B0D109A1D4}"/>
    <cellStyle name="?????????????????_A" xfId="13" xr:uid="{F8198EDC-4514-443A-8B93-A5575F6C0233}"/>
    <cellStyle name="????_C2+C3+POLY" xfId="14" xr:uid="{23617F9F-DE84-45AC-9F49-6DFDA9004864}"/>
    <cellStyle name="??_VERA" xfId="15" xr:uid="{00DA61A9-0980-4D94-969B-DC81BB098580}"/>
    <cellStyle name="^6A_x0001_" xfId="16" xr:uid="{6CF241D7-40D6-4E33-99EC-153D9E08FAE8}"/>
    <cellStyle name="^6A_x0001_ 2" xfId="17" xr:uid="{93AB9B9F-9919-48E1-A727-8A50479F0D8F}"/>
    <cellStyle name="^6A_x0001_ 2 2" xfId="18" xr:uid="{4E156CEE-6C5D-4138-83BA-52E09B272FB8}"/>
    <cellStyle name="^6A_x0001_ 2 3" xfId="19" xr:uid="{BA5736E8-548B-4805-8388-CFDD40E75B3A}"/>
    <cellStyle name="^6A_x0001_ 2 4" xfId="20" xr:uid="{825A3107-3D48-4CC4-ABD5-984991472CB6}"/>
    <cellStyle name="^6A_x0001_ 2 5" xfId="21" xr:uid="{011E9D45-F57A-4235-9BF9-5210EF11323C}"/>
    <cellStyle name="^6A_x0001_ 3" xfId="22" xr:uid="{DCF00D40-20E7-4BE8-9FB7-11F65749E7B5}"/>
    <cellStyle name="^6A_x0001_ 4" xfId="23" xr:uid="{B7FF418B-A6FB-4787-9273-120A7089970E}"/>
    <cellStyle name="^6A_x0001_ 5" xfId="24" xr:uid="{01041D80-F758-4565-BFEC-2C3858FCA064}"/>
    <cellStyle name="^6A_x0001_ 6" xfId="25" xr:uid="{D7CAC43D-83B5-4E86-8C88-54C58C41096E}"/>
    <cellStyle name="_Working KKS By NOI Q1_52" xfId="26" xr:uid="{D58B26F9-4675-4191-82BD-0DFE32D52E01}"/>
    <cellStyle name="_Working KKS By NOI Q1_52_X1 - UKEM Q2'53" xfId="27" xr:uid="{468DEE02-C0E6-484A-829E-F9BAE072713B}"/>
    <cellStyle name="_WP-AUDIT_Q2'52_Pat" xfId="28" xr:uid="{BD1A4773-EBB8-407D-AAB3-515C93436C85}"/>
    <cellStyle name="_WP-AUDIT_Q2'52_Pat_ANA PAT Q4'52" xfId="29" xr:uid="{53CDA2E9-5B88-4B29-9EB4-547548884920}"/>
    <cellStyle name="_WP-AUDIT_Q2'52_Pat_WP C Q4'52" xfId="30" xr:uid="{00543B40-BC9F-4D8C-A470-F9A6BAA31863}"/>
    <cellStyle name="_รายละเอียดลูกหนี้จากการส่งสินค้า พี่ตุ๊" xfId="31" xr:uid="{16E098F6-760F-4CE0-843C-8B72382A92F2}"/>
    <cellStyle name="0,0_x000d__x000a_NA_x000d__x000a_" xfId="32" xr:uid="{0034F57D-7D31-42D0-9C4B-41CA1AB7BFC8}"/>
    <cellStyle name="0,0_x000d__x000a_NA_x000d__x000a_ 2" xfId="33" xr:uid="{98C75B39-F1ED-44FE-BBE8-E2AB266C8C32}"/>
    <cellStyle name="20% - Accent1 10" xfId="34" xr:uid="{25E66C25-F3A0-4922-AFFF-1A0A70945013}"/>
    <cellStyle name="20% - Accent1 11" xfId="35" xr:uid="{F6AF79B8-4A8B-42C3-930A-8BED2D59B56C}"/>
    <cellStyle name="20% - Accent1 12" xfId="36" xr:uid="{0DA81E31-EA90-4C6A-BD14-9D660A2F8F80}"/>
    <cellStyle name="20% - Accent1 13" xfId="37" xr:uid="{6C815CCF-BD0F-41CE-8506-31698BB45969}"/>
    <cellStyle name="20% - Accent1 14" xfId="2519" xr:uid="{65320D5E-653B-4676-93DC-B49867B21573}"/>
    <cellStyle name="20% - Accent1 2" xfId="38" xr:uid="{B9A2AA5D-FA8C-4650-8E13-E31C5F6FE02D}"/>
    <cellStyle name="20% - Accent1 2 2" xfId="39" xr:uid="{620EBDF2-D9F7-4E02-93EA-CF0761D12490}"/>
    <cellStyle name="20% - Accent1 2 3" xfId="40" xr:uid="{1C5A96C1-A17C-4FEB-82EC-3A2BD20B20B0}"/>
    <cellStyle name="20% - Accent1 2 4" xfId="41" xr:uid="{BF0B911D-0E3B-445D-BEE8-5B0FC36CBDBD}"/>
    <cellStyle name="20% - Accent1 2_2149000-Q1'10" xfId="42" xr:uid="{E767B72E-956B-4B74-BA5E-BB37DAC33709}"/>
    <cellStyle name="20% - Accent1 3" xfId="43" xr:uid="{873EF734-FD7C-47F8-BE10-8C6F689F4722}"/>
    <cellStyle name="20% - Accent1 3 2" xfId="44" xr:uid="{8135F095-BB48-4503-AF50-862CD36B005E}"/>
    <cellStyle name="20% - Accent1 3_JJ_VNP_Q4'55" xfId="45" xr:uid="{6B5A56F4-4908-4727-931A-861366F9F330}"/>
    <cellStyle name="20% - Accent1 4" xfId="46" xr:uid="{50FED6B4-1972-4DB8-AF47-4533272F5B5A}"/>
    <cellStyle name="20% - Accent1 5" xfId="47" xr:uid="{A78C7979-44E6-45B9-ADB5-858CE45569D9}"/>
    <cellStyle name="20% - Accent1 6" xfId="48" xr:uid="{F3307A8A-2BF6-47AD-A9E9-8F4EDCEAB05C}"/>
    <cellStyle name="20% - Accent1 7" xfId="49" xr:uid="{9BC86AC9-207F-48F5-B8FE-A8B4C2495628}"/>
    <cellStyle name="20% - Accent1 8" xfId="50" xr:uid="{D4A30CE3-2A0D-40C4-A133-0A4DECF6B673}"/>
    <cellStyle name="20% - Accent1 9" xfId="51" xr:uid="{0EF12A4B-D43D-4E68-832D-7BA804C7F0C1}"/>
    <cellStyle name="20% - Accent2 10" xfId="52" xr:uid="{CF10CA0A-9060-4C86-98D6-46A4E7C14FFE}"/>
    <cellStyle name="20% - Accent2 11" xfId="53" xr:uid="{246E4138-9620-4CAE-A380-89E67117C0E3}"/>
    <cellStyle name="20% - Accent2 12" xfId="54" xr:uid="{E37C5420-2DF5-4A9C-A2F3-87C934C395EC}"/>
    <cellStyle name="20% - Accent2 13" xfId="55" xr:uid="{77ABE77D-8A8A-4E14-8265-D97A2B78F9C6}"/>
    <cellStyle name="20% - Accent2 14" xfId="2520" xr:uid="{3781F4A9-6F75-476F-B43D-53A968ED3F23}"/>
    <cellStyle name="20% - Accent2 2" xfId="56" xr:uid="{D47D3DE8-C627-4B49-85FD-9D42B4DCE455}"/>
    <cellStyle name="20% - Accent2 2 2" xfId="57" xr:uid="{CE573710-C4A9-423E-8388-5CA4867961E0}"/>
    <cellStyle name="20% - Accent2 2 3" xfId="58" xr:uid="{1A5B3E51-EA94-4460-802C-0D815419C1D6}"/>
    <cellStyle name="20% - Accent2 2 4" xfId="59" xr:uid="{05C1F68F-75FF-4B42-8E9F-C6800BBD63C5}"/>
    <cellStyle name="20% - Accent2 2_2149000-Q1'10" xfId="60" xr:uid="{ACCE4E40-47C2-4883-B585-52882DD3853D}"/>
    <cellStyle name="20% - Accent2 3" xfId="61" xr:uid="{8FA6681D-388E-43D2-A88D-DDC14AE925AE}"/>
    <cellStyle name="20% - Accent2 3 2" xfId="62" xr:uid="{8F734D2F-34B3-45F2-83CD-954C7FEBC673}"/>
    <cellStyle name="20% - Accent2 3_JJ_VNP_Q4'55" xfId="63" xr:uid="{AEF8B23C-347E-4443-8ECD-D094EF5D87C6}"/>
    <cellStyle name="20% - Accent2 4" xfId="64" xr:uid="{8FA10996-AC8B-4D3E-A708-E602B9EB11A8}"/>
    <cellStyle name="20% - Accent2 5" xfId="65" xr:uid="{E82FB67E-AA12-4E89-8D33-7817C127023C}"/>
    <cellStyle name="20% - Accent2 6" xfId="66" xr:uid="{C27D4B98-0F88-4539-9E12-DCD461F69897}"/>
    <cellStyle name="20% - Accent2 7" xfId="67" xr:uid="{0AA7CBED-ED98-4266-898F-7FB193339CDF}"/>
    <cellStyle name="20% - Accent2 8" xfId="68" xr:uid="{3EB37D28-D5B1-4C3A-8451-D8826E2F89A5}"/>
    <cellStyle name="20% - Accent2 9" xfId="69" xr:uid="{687C545C-60AA-4C8A-BCBF-DC9970D360E1}"/>
    <cellStyle name="20% - Accent3 10" xfId="70" xr:uid="{C6A27DBE-1F9C-4D57-A468-0ABB0599BBAE}"/>
    <cellStyle name="20% - Accent3 11" xfId="71" xr:uid="{FAB6A1BF-21E5-4F33-B1FD-BD9B8142D238}"/>
    <cellStyle name="20% - Accent3 12" xfId="72" xr:uid="{DA0F1129-100E-4871-890A-F0E9D31FE6FF}"/>
    <cellStyle name="20% - Accent3 13" xfId="73" xr:uid="{1F6B39DB-FE25-4CEE-B2F4-DF425EF22271}"/>
    <cellStyle name="20% - Accent3 14" xfId="2521" xr:uid="{3A71F7E4-E9BA-41E7-A85A-76B87A45254E}"/>
    <cellStyle name="20% - Accent3 2" xfId="74" xr:uid="{84B3CA59-C43B-4936-A3FB-4FD91F60E0E1}"/>
    <cellStyle name="20% - Accent3 2 2" xfId="75" xr:uid="{9F2F6C5E-31BE-4A8A-A3CC-E1F87EFC22EA}"/>
    <cellStyle name="20% - Accent3 2 3" xfId="76" xr:uid="{2D8C0F65-DFA5-4F4E-A2B4-2BF061D6505E}"/>
    <cellStyle name="20% - Accent3 2 4" xfId="77" xr:uid="{80DD3900-34DC-4CE7-8454-5EF85C8184D0}"/>
    <cellStyle name="20% - Accent3 2_2149000-Q1'10" xfId="78" xr:uid="{4BA7F129-A7AB-44B4-8349-4C764FCB1354}"/>
    <cellStyle name="20% - Accent3 3" xfId="79" xr:uid="{E7A82AC7-1C01-4CD5-BBBC-3B3FBD7CA605}"/>
    <cellStyle name="20% - Accent3 3 2" xfId="80" xr:uid="{7FAA1622-CCBE-4AD5-9F5E-F67E9115A4EB}"/>
    <cellStyle name="20% - Accent3 3_JJ_VNP_Q4'55" xfId="81" xr:uid="{9CA034EC-BF7B-49D5-B290-579566716537}"/>
    <cellStyle name="20% - Accent3 4" xfId="82" xr:uid="{9B35FA92-B32F-4485-9CE5-61B405EF7E9C}"/>
    <cellStyle name="20% - Accent3 5" xfId="83" xr:uid="{65DE6F86-00BC-4AD7-A743-DDFF511D1202}"/>
    <cellStyle name="20% - Accent3 6" xfId="84" xr:uid="{633AD839-F355-499A-9850-C48D7B643658}"/>
    <cellStyle name="20% - Accent3 7" xfId="85" xr:uid="{F5CEA65E-B1E9-4FF2-BB9A-71B187D5179B}"/>
    <cellStyle name="20% - Accent3 8" xfId="86" xr:uid="{CF554DBE-7779-4413-91DB-E8D48958A71A}"/>
    <cellStyle name="20% - Accent3 9" xfId="87" xr:uid="{58F63074-D7E7-476B-BA7B-27CC0BE63E68}"/>
    <cellStyle name="20% - Accent4 10" xfId="88" xr:uid="{A52A2646-B6C1-43E0-9456-C72D6311D2B1}"/>
    <cellStyle name="20% - Accent4 11" xfId="89" xr:uid="{7CD98A2D-F4B9-4C1B-A5DB-F2CE7FB49EB9}"/>
    <cellStyle name="20% - Accent4 12" xfId="90" xr:uid="{B32CE0EE-F598-4BF4-9C0F-90239C81BD12}"/>
    <cellStyle name="20% - Accent4 13" xfId="91" xr:uid="{B4D18272-79A7-42BD-A77F-87F7D207F924}"/>
    <cellStyle name="20% - Accent4 14" xfId="2522" xr:uid="{36638750-E69F-4C97-8CC3-3B64C3133EF1}"/>
    <cellStyle name="20% - Accent4 2" xfId="92" xr:uid="{D81B9E3B-88AD-4634-8AEA-B84C0C77095B}"/>
    <cellStyle name="20% - Accent4 2 2" xfId="93" xr:uid="{A0A66CCD-936C-4ECC-8C49-E4D0549876D8}"/>
    <cellStyle name="20% - Accent4 2 3" xfId="94" xr:uid="{DF20CC4B-7A70-4B45-A97C-1BACCA17C785}"/>
    <cellStyle name="20% - Accent4 2 4" xfId="95" xr:uid="{EBAAE9D3-F281-4791-8C74-DF9F7F7DC152}"/>
    <cellStyle name="20% - Accent4 2_2149000-Q1'10" xfId="96" xr:uid="{0B50477E-F003-4C14-88D0-D8CFF71822E6}"/>
    <cellStyle name="20% - Accent4 3" xfId="97" xr:uid="{9902785C-6B98-49AB-82B7-DD9913E9E29C}"/>
    <cellStyle name="20% - Accent4 3 2" xfId="98" xr:uid="{20045A39-4E2E-4ECE-BD3F-FAB5AEE49069}"/>
    <cellStyle name="20% - Accent4 3_JJ_VNP_Q4'55" xfId="99" xr:uid="{43E52258-A673-4FE6-B4FC-335BE53F379C}"/>
    <cellStyle name="20% - Accent4 4" xfId="100" xr:uid="{198633BE-DC0B-426F-A286-CA15264AC416}"/>
    <cellStyle name="20% - Accent4 5" xfId="101" xr:uid="{DDB1225F-F781-43EA-BC55-CB6B7A0F5670}"/>
    <cellStyle name="20% - Accent4 6" xfId="102" xr:uid="{94C964B5-FFB8-4F29-9447-DFFE4EFC6436}"/>
    <cellStyle name="20% - Accent4 7" xfId="103" xr:uid="{47E5D4C6-9471-4621-BA58-3C9C4ABFFAB9}"/>
    <cellStyle name="20% - Accent4 8" xfId="104" xr:uid="{EF7DE78E-6035-48E0-9F9B-94834EC912AF}"/>
    <cellStyle name="20% - Accent4 9" xfId="105" xr:uid="{AA598319-AE24-430E-B689-6099BD233B8A}"/>
    <cellStyle name="20% - Accent5 10" xfId="2823" xr:uid="{A7045604-6D26-40BA-9723-C97474D573A1}"/>
    <cellStyle name="20% - Accent5 2" xfId="106" xr:uid="{1A2F6B6B-5406-4C9B-8921-E537D7EA6666}"/>
    <cellStyle name="20% - Accent5 2 2" xfId="107" xr:uid="{D0C71A40-9278-4CC1-B061-578BF6FC4773}"/>
    <cellStyle name="20% - Accent5 2 3" xfId="108" xr:uid="{1B063064-F868-45E7-8A54-865FF32F913D}"/>
    <cellStyle name="20% - Accent5 2 4" xfId="109" xr:uid="{5CFD0A4D-DCA1-49EA-9FEC-B4C62F00AAD6}"/>
    <cellStyle name="20% - Accent5 2_JJ_VNP_Q4'55" xfId="110" xr:uid="{A7B36D79-B9C3-4F90-A2C9-652B913206DA}"/>
    <cellStyle name="20% - Accent5 3" xfId="111" xr:uid="{1197097B-74BF-403D-8972-3BF7909E208A}"/>
    <cellStyle name="20% - Accent5 3 2" xfId="112" xr:uid="{6EFC286D-BD61-49DD-8D44-524F1D4900CA}"/>
    <cellStyle name="20% - Accent5 3_JJ_VNP_Q4'55" xfId="113" xr:uid="{4D791A42-BB7E-447C-BBA6-608AD3A19621}"/>
    <cellStyle name="20% - Accent5 4" xfId="2524" xr:uid="{153C6825-9F22-49AB-8F97-CF466F49776B}"/>
    <cellStyle name="20% - Accent5 5" xfId="2525" xr:uid="{74B76FF6-404D-4387-8192-4A40E7669BF7}"/>
    <cellStyle name="20% - Accent5 6" xfId="2523" xr:uid="{838E8E0D-4267-4A9A-9D21-0B3FD71C5A69}"/>
    <cellStyle name="20% - Accent5 7" xfId="2839" xr:uid="{B5ACD2BA-2460-4A38-B8A0-6DB8177FC3B0}"/>
    <cellStyle name="20% - Accent5 8" xfId="2820" xr:uid="{6FBD9F5E-8E42-456C-A308-8B0FD089C2C5}"/>
    <cellStyle name="20% - Accent5 9" xfId="2834" xr:uid="{14608609-D5E0-437F-8372-985401A28904}"/>
    <cellStyle name="20% - Accent6 10" xfId="114" xr:uid="{037B840E-EC8E-4BF8-A081-F97E107F2E70}"/>
    <cellStyle name="20% - Accent6 11" xfId="115" xr:uid="{738BBE81-ACE4-4F46-99EF-508C9C3AB6F1}"/>
    <cellStyle name="20% - Accent6 12" xfId="116" xr:uid="{E54F6B08-F6A5-43FE-B326-C2330A5823C4}"/>
    <cellStyle name="20% - Accent6 13" xfId="117" xr:uid="{18F9FA03-1495-47AC-984C-5A6DD9699C51}"/>
    <cellStyle name="20% - Accent6 14" xfId="2526" xr:uid="{B853F493-66C7-4A1F-B79B-053D3C8137CB}"/>
    <cellStyle name="20% - Accent6 2" xfId="118" xr:uid="{90A669DC-5466-4801-8A76-273455887B74}"/>
    <cellStyle name="20% - Accent6 2 2" xfId="119" xr:uid="{4153669A-5488-4F17-A7C8-77BD9A249F8A}"/>
    <cellStyle name="20% - Accent6 2 3" xfId="120" xr:uid="{BFD7B0CE-5498-4CED-BE2B-2BBF11130EAB}"/>
    <cellStyle name="20% - Accent6 2 4" xfId="121" xr:uid="{CDBEA383-37FA-498A-9E67-5891E5520DBE}"/>
    <cellStyle name="20% - Accent6 2_2149000-Q1'10" xfId="122" xr:uid="{56F0B31E-6127-49FB-AE4B-5C73AC17C915}"/>
    <cellStyle name="20% - Accent6 3" xfId="123" xr:uid="{4EB8465C-19E8-4818-A465-11BCCCA29F07}"/>
    <cellStyle name="20% - Accent6 3 2" xfId="124" xr:uid="{74D10BA6-877B-4F3B-BF81-0239148699D7}"/>
    <cellStyle name="20% - Accent6 3_JJ_VNP_Q4'55" xfId="125" xr:uid="{EADBDEA2-A5B4-4E68-8871-C891975A6823}"/>
    <cellStyle name="20% - Accent6 4" xfId="126" xr:uid="{2D2CC021-8A83-4C5C-856E-CFC1F8FD65BF}"/>
    <cellStyle name="20% - Accent6 5" xfId="127" xr:uid="{B2F8C98F-4C46-42E0-BC3C-FE8D9631DCDA}"/>
    <cellStyle name="20% - Accent6 6" xfId="128" xr:uid="{1E07BD20-682E-4321-B822-D6EF289AFF3C}"/>
    <cellStyle name="20% - Accent6 7" xfId="129" xr:uid="{158E857D-EA8F-40A7-9594-A4373173F177}"/>
    <cellStyle name="20% - Accent6 8" xfId="130" xr:uid="{6C35C2D6-7EF6-419C-BDF2-18E614302514}"/>
    <cellStyle name="20% - Accent6 9" xfId="131" xr:uid="{448D16AC-87CE-44E9-8B8A-237D5A404E5A}"/>
    <cellStyle name="20% - ส่วนที่ถูกเน้น1 2" xfId="132" xr:uid="{337F293F-6573-4C6E-8E0E-57221D72558A}"/>
    <cellStyle name="20% - ส่วนที่ถูกเน้น1 2 2" xfId="133" xr:uid="{3DCDDC20-C91B-45B3-AD3B-D37CDBA95EE0}"/>
    <cellStyle name="20% - ส่วนที่ถูกเน้น1 2 3" xfId="134" xr:uid="{E63B832B-66AF-458E-9EB1-A6DCCF8FA9AE}"/>
    <cellStyle name="20% - ส่วนที่ถูกเน้น1 3" xfId="135" xr:uid="{0E315AA3-84EE-4AE7-82D9-A3676E8AE167}"/>
    <cellStyle name="20% - ส่วนที่ถูกเน้น1 4" xfId="2527" xr:uid="{3763ED49-8285-4305-A5BA-BFFB69CB52E3}"/>
    <cellStyle name="20% - ส่วนที่ถูกเน้น2 2" xfId="136" xr:uid="{9DE84FC7-B676-4548-9B54-B53EA6350957}"/>
    <cellStyle name="20% - ส่วนที่ถูกเน้น2 2 2" xfId="137" xr:uid="{BE678D2D-4912-42F0-9E8D-A6177301367F}"/>
    <cellStyle name="20% - ส่วนที่ถูกเน้น2 2 3" xfId="138" xr:uid="{F6D44A22-30EC-4C71-B2FC-2CBA48CD1845}"/>
    <cellStyle name="20% - ส่วนที่ถูกเน้น2 3" xfId="139" xr:uid="{C4AB5023-B457-459B-B40A-3D8855008CA3}"/>
    <cellStyle name="20% - ส่วนที่ถูกเน้น2 4" xfId="2528" xr:uid="{E8DCA815-E879-4C6E-9D66-BDFAF562AF84}"/>
    <cellStyle name="20% - ส่วนที่ถูกเน้น3 2" xfId="140" xr:uid="{921F9A51-0F0D-49FD-A9E8-D2BE5A12102C}"/>
    <cellStyle name="20% - ส่วนที่ถูกเน้น3 2 2" xfId="141" xr:uid="{66847333-0E1C-496F-80A9-A5DE0C195E83}"/>
    <cellStyle name="20% - ส่วนที่ถูกเน้น3 2 3" xfId="142" xr:uid="{39467F59-C4E2-4ED3-8D91-02D0678852AA}"/>
    <cellStyle name="20% - ส่วนที่ถูกเน้น3 3" xfId="143" xr:uid="{91B496F7-6E07-408F-A951-77A9E87524C0}"/>
    <cellStyle name="20% - ส่วนที่ถูกเน้น3 4" xfId="2529" xr:uid="{E19081E5-E3C1-470E-8BB2-12C705C97E61}"/>
    <cellStyle name="20% - ส่วนที่ถูกเน้น4 2" xfId="144" xr:uid="{C6E53893-4D5B-4DA4-B004-2636C5FA4968}"/>
    <cellStyle name="20% - ส่วนที่ถูกเน้น4 2 2" xfId="145" xr:uid="{2681E83B-B83A-4D2B-A5B3-C93EEE95931B}"/>
    <cellStyle name="20% - ส่วนที่ถูกเน้น4 2 3" xfId="146" xr:uid="{ACC0070E-B09F-4BE4-BB0E-CF2ADA537207}"/>
    <cellStyle name="20% - ส่วนที่ถูกเน้น4 3" xfId="147" xr:uid="{CDFFF1F2-6767-4690-BB72-883A2E776D00}"/>
    <cellStyle name="20% - ส่วนที่ถูกเน้น4 4" xfId="2530" xr:uid="{8ADD7024-7C96-4A1C-9C50-B95D82A4373B}"/>
    <cellStyle name="20% - ส่วนที่ถูกเน้น5 2" xfId="148" xr:uid="{8CC255D4-93BF-4CBF-B243-047792932AAD}"/>
    <cellStyle name="20% - ส่วนที่ถูกเน้น5 2 2" xfId="149" xr:uid="{A442B506-B980-4C32-AB71-7E52E4151CCA}"/>
    <cellStyle name="20% - ส่วนที่ถูกเน้น5 2 3" xfId="150" xr:uid="{90714DB7-A509-4B08-912A-7E6EEDA79F85}"/>
    <cellStyle name="20% - ส่วนที่ถูกเน้น5 3" xfId="151" xr:uid="{F41C73B4-4199-457B-A11C-18C2727F618E}"/>
    <cellStyle name="20% - ส่วนที่ถูกเน้น5 4" xfId="2531" xr:uid="{95E965A1-6F9F-457D-8384-9E73E8B69CC1}"/>
    <cellStyle name="20% - ส่วนที่ถูกเน้น6 2" xfId="152" xr:uid="{98AD3FC5-D96E-4FDF-9A78-01392AE20CC7}"/>
    <cellStyle name="20% - ส่วนที่ถูกเน้น6 2 2" xfId="153" xr:uid="{09B9C67C-4C65-45F7-BC4C-39132DD89D68}"/>
    <cellStyle name="20% - ส่วนที่ถูกเน้น6 2 3" xfId="154" xr:uid="{367BAD83-7045-4F61-B50F-F6ACB5BD85B3}"/>
    <cellStyle name="20% - ส่วนที่ถูกเน้น6 3" xfId="155" xr:uid="{252E9143-2526-48A6-ADA0-FBB316641670}"/>
    <cellStyle name="20% - ส่วนที่ถูกเน้น6 4" xfId="2532" xr:uid="{06E65A83-BBCD-4621-823C-567C6B304DA8}"/>
    <cellStyle name="๒๖๋_x000d_A_x0001_" xfId="156" xr:uid="{705559A0-1E8B-46DB-BE77-28F0F32AE92B}"/>
    <cellStyle name="๒๖๋_x000d_A_x0001_ 10" xfId="157" xr:uid="{BAF4F9B2-415F-4BF8-B5AE-E25AE8B9AAB2}"/>
    <cellStyle name="๒๖๋_x000d_A_x0001_ 11" xfId="158" xr:uid="{D8457132-72B9-4690-93D2-A4DC06583B3B}"/>
    <cellStyle name="๒๖๋_x000d_A_x0001_ 2" xfId="159" xr:uid="{D374C670-7A13-4CA1-8D54-41863101BDEE}"/>
    <cellStyle name="๒๖๋_x000d_A_x0001_ 2 2" xfId="160" xr:uid="{15284005-65AF-42B3-8C3D-9CE974323C40}"/>
    <cellStyle name="๒๖๋_x000d_A_x0001_ 2 3" xfId="161" xr:uid="{5134B9F0-D36E-4BF0-A6B4-428CFA43C1F5}"/>
    <cellStyle name="๒๖๋_x000d_A_x0001_ 2 4" xfId="162" xr:uid="{61A41C21-FC93-40B8-A185-098F186F4AC2}"/>
    <cellStyle name="๒๖๋_x000d_A_x0001_ 2 5" xfId="163" xr:uid="{E8FB8A8C-8F2B-4A53-8EC9-AE29AC6207D5}"/>
    <cellStyle name="๒๖๋_x000d_A_x0001_ 3" xfId="164" xr:uid="{AD272237-26A5-4E97-A91F-F1DD3B261749}"/>
    <cellStyle name="๒๖๋_x000d_A_x0001_ 4" xfId="165" xr:uid="{9041E900-045B-4AA3-A4E5-4E00D5449E26}"/>
    <cellStyle name="๒๖๋_x000d_A_x0001_ 5" xfId="166" xr:uid="{C542A6CE-BAF1-49BB-82BD-AAF7BB0309A7}"/>
    <cellStyle name="๒๖๋_x000d_A_x0001_ 6" xfId="167" xr:uid="{5A91C8D1-EC23-4D0F-8008-17212CCC537E}"/>
    <cellStyle name="๒๖๋_x000d_A_x0001_ 7" xfId="168" xr:uid="{C183269D-88D6-4164-AC0A-3077F6A72ADA}"/>
    <cellStyle name="๒๖๋_x000d_A_x0001_ 8" xfId="169" xr:uid="{4040C52F-DFE4-4FA5-B434-5290F717E251}"/>
    <cellStyle name="๒๖๋_x000d_A_x0001_ 9" xfId="170" xr:uid="{CAC81C99-F0D9-4161-9281-7394AD7942AF}"/>
    <cellStyle name="40% - Accent1 10" xfId="171" xr:uid="{53D15329-20B1-4967-BDFE-0BD6B8D4CBEA}"/>
    <cellStyle name="40% - Accent1 11" xfId="172" xr:uid="{FDC3C534-0C43-46E5-8EED-9372EAAA8D82}"/>
    <cellStyle name="40% - Accent1 12" xfId="173" xr:uid="{427A33E5-7102-48F4-812D-F6006C62FE65}"/>
    <cellStyle name="40% - Accent1 13" xfId="174" xr:uid="{EDA25FC8-7E77-4ABC-9220-2471325BC431}"/>
    <cellStyle name="40% - Accent1 14" xfId="2533" xr:uid="{0460FD4E-E458-4DA0-AC43-241333A2E788}"/>
    <cellStyle name="40% - Accent1 2" xfId="175" xr:uid="{461E00BD-649D-4209-BC4A-31D36FB81DE6}"/>
    <cellStyle name="40% - Accent1 2 2" xfId="176" xr:uid="{EF8A69A8-4842-4A11-B753-2701AE68F485}"/>
    <cellStyle name="40% - Accent1 2 3" xfId="177" xr:uid="{92C5E95C-ADF2-41A7-B2AF-822E7A0721CD}"/>
    <cellStyle name="40% - Accent1 2 4" xfId="178" xr:uid="{B93E194C-7BAD-4DD3-A400-7018B0903445}"/>
    <cellStyle name="40% - Accent1 2_2149000-Q1'10" xfId="179" xr:uid="{6B7A79B6-6163-4C59-A4D6-90166D44B207}"/>
    <cellStyle name="40% - Accent1 3" xfId="180" xr:uid="{4F2AF156-F15F-4FC8-85B7-31BBC29B4DD6}"/>
    <cellStyle name="40% - Accent1 3 2" xfId="181" xr:uid="{1E981F74-DC57-42D5-9171-F98F8AC51636}"/>
    <cellStyle name="40% - Accent1 3_JJ_VNP_Q4'55" xfId="182" xr:uid="{7D6886D2-AA7E-4442-8844-C632FE7F2817}"/>
    <cellStyle name="40% - Accent1 4" xfId="183" xr:uid="{81C2EA00-0FEF-4CA0-824B-8F3348ED99B4}"/>
    <cellStyle name="40% - Accent1 5" xfId="184" xr:uid="{7EA59D27-B6F9-476B-A5CB-920851DA9500}"/>
    <cellStyle name="40% - Accent1 6" xfId="185" xr:uid="{6746063B-5634-4852-A8C8-2CC0FD24760D}"/>
    <cellStyle name="40% - Accent1 7" xfId="186" xr:uid="{538705B0-4F30-41D7-A1BD-26B79B760EB0}"/>
    <cellStyle name="40% - Accent1 8" xfId="187" xr:uid="{FC263292-5045-40EB-99C3-F38264A272A1}"/>
    <cellStyle name="40% - Accent1 9" xfId="188" xr:uid="{2D8F8AC3-EE86-4B9A-AD16-923A4BC5C897}"/>
    <cellStyle name="40% - Accent2 10" xfId="2841" xr:uid="{E5C04910-40F4-4289-A64C-F586806157D0}"/>
    <cellStyle name="40% - Accent2 2" xfId="189" xr:uid="{8A2C7C03-A60B-4972-868E-5D344B22CF2B}"/>
    <cellStyle name="40% - Accent2 2 2" xfId="190" xr:uid="{C5E410BB-79EA-4028-8818-D897A0C0919D}"/>
    <cellStyle name="40% - Accent2 2 3" xfId="191" xr:uid="{E6829832-10B1-4674-8FA5-63FA7691FB13}"/>
    <cellStyle name="40% - Accent2 2 4" xfId="192" xr:uid="{28083210-164D-45B7-B78A-37636F28216E}"/>
    <cellStyle name="40% - Accent2 2_JJ_VNP_Q4'55" xfId="193" xr:uid="{19DF5CFF-1F1F-4729-A0AA-8471842CCAE7}"/>
    <cellStyle name="40% - Accent2 3" xfId="194" xr:uid="{3FF0CDDD-22D9-4E6A-A24E-D916ABE480FC}"/>
    <cellStyle name="40% - Accent2 3 2" xfId="195" xr:uid="{F63E7082-39DA-4891-96E9-60CC78127132}"/>
    <cellStyle name="40% - Accent2 3_JJ_VNP_Q4'55" xfId="196" xr:uid="{D18F7D48-32C8-46AC-8B63-7DB9D2279C0A}"/>
    <cellStyle name="40% - Accent2 4" xfId="2535" xr:uid="{34B77917-1AD8-4254-A650-F2C0569F32DB}"/>
    <cellStyle name="40% - Accent2 5" xfId="2536" xr:uid="{B3B72C1D-3377-47F7-942E-2F5D492A53A7}"/>
    <cellStyle name="40% - Accent2 6" xfId="2534" xr:uid="{87D61E14-ED7B-4102-98F4-8EB96AC9C7FF}"/>
    <cellStyle name="40% - Accent2 7" xfId="2840" xr:uid="{21443C6C-0DD2-42E4-B0D9-94EDB412F105}"/>
    <cellStyle name="40% - Accent2 8" xfId="2819" xr:uid="{D097BA55-1F23-4CC7-A12F-03829D10722C}"/>
    <cellStyle name="40% - Accent2 9" xfId="2835" xr:uid="{0A1AA723-B687-492A-A43D-F60E463171D0}"/>
    <cellStyle name="40% - Accent3 10" xfId="197" xr:uid="{DAE1502F-797D-4F7A-B904-DEB27A5D0D64}"/>
    <cellStyle name="40% - Accent3 11" xfId="198" xr:uid="{C1FDBD09-8F05-475E-9215-2CD82188DA3E}"/>
    <cellStyle name="40% - Accent3 12" xfId="199" xr:uid="{59B2CEFC-4D7A-44B7-889C-FF0375A41575}"/>
    <cellStyle name="40% - Accent3 13" xfId="200" xr:uid="{7A16096B-4C1D-4B80-BBCC-63808D2889A6}"/>
    <cellStyle name="40% - Accent3 14" xfId="2537" xr:uid="{A63C4F96-F0A1-4021-9149-F5E7CC16E013}"/>
    <cellStyle name="40% - Accent3 2" xfId="201" xr:uid="{099E5CA0-71E2-485C-A2B6-25C960E3E332}"/>
    <cellStyle name="40% - Accent3 2 2" xfId="202" xr:uid="{7FC016BA-AFEA-4D21-BC96-3E65867C1DAB}"/>
    <cellStyle name="40% - Accent3 2 3" xfId="203" xr:uid="{C1A9CACC-1986-47F7-AB1C-FE26DE8CAC84}"/>
    <cellStyle name="40% - Accent3 2 4" xfId="204" xr:uid="{26361AFF-B79D-4888-BC02-0698AD763CBD}"/>
    <cellStyle name="40% - Accent3 2_2149000-Q1'10" xfId="205" xr:uid="{2E530DB3-E6E2-4098-950F-408D069C69A9}"/>
    <cellStyle name="40% - Accent3 3" xfId="206" xr:uid="{41CB3D10-37C1-42F7-8F2F-8F50F6C7906A}"/>
    <cellStyle name="40% - Accent3 3 2" xfId="207" xr:uid="{D9754EBB-C5AC-4A1A-AA33-49E22973000F}"/>
    <cellStyle name="40% - Accent3 3_JJ_VNP_Q4'55" xfId="208" xr:uid="{474021A1-8E05-4F60-8253-1915B91C365A}"/>
    <cellStyle name="40% - Accent3 4" xfId="209" xr:uid="{1C8366B9-1F8A-4561-A84F-752DA5B59EEF}"/>
    <cellStyle name="40% - Accent3 5" xfId="210" xr:uid="{B62FACA5-F83B-40EA-BF6D-BD656A94B7F8}"/>
    <cellStyle name="40% - Accent3 6" xfId="211" xr:uid="{F04B4B4C-8969-4B32-AB5E-96B786CB5401}"/>
    <cellStyle name="40% - Accent3 7" xfId="212" xr:uid="{89E84655-051C-4574-AB87-0889A702F0F1}"/>
    <cellStyle name="40% - Accent3 8" xfId="213" xr:uid="{63995FB3-0DEC-4E1C-9024-766750613903}"/>
    <cellStyle name="40% - Accent3 9" xfId="214" xr:uid="{16052FAB-52BC-4166-BBC0-26BA18F29032}"/>
    <cellStyle name="40% - Accent4 10" xfId="215" xr:uid="{2A16F70A-E1A7-4E99-B183-98A9308CC6B2}"/>
    <cellStyle name="40% - Accent4 11" xfId="216" xr:uid="{C6A34FF2-0C68-468D-A0C6-6FD7656B8D23}"/>
    <cellStyle name="40% - Accent4 12" xfId="217" xr:uid="{44114F0F-CAFB-45C8-80F6-F81E603AC1B8}"/>
    <cellStyle name="40% - Accent4 13" xfId="218" xr:uid="{B5BD6524-1748-4879-A800-990B093FACC8}"/>
    <cellStyle name="40% - Accent4 14" xfId="2538" xr:uid="{70906626-765F-4E16-AEA9-39AC53848B30}"/>
    <cellStyle name="40% - Accent4 2" xfId="219" xr:uid="{BE407B0E-10EF-42D1-A264-52A4CCAE7511}"/>
    <cellStyle name="40% - Accent4 2 2" xfId="220" xr:uid="{CBE8EB0B-7BE5-4877-BAAB-4E2D8D53D0D8}"/>
    <cellStyle name="40% - Accent4 2 3" xfId="221" xr:uid="{34BF0692-E47E-4112-B601-B698FBF6243A}"/>
    <cellStyle name="40% - Accent4 2 4" xfId="222" xr:uid="{AF2A43F0-AE2E-4558-A9E0-653CE32BF62E}"/>
    <cellStyle name="40% - Accent4 2_2149000-Q1'10" xfId="223" xr:uid="{3997F7A7-D381-41DF-B35E-09D8A43E761D}"/>
    <cellStyle name="40% - Accent4 3" xfId="224" xr:uid="{849946BE-3631-47B4-8F18-A9D94F1CDA74}"/>
    <cellStyle name="40% - Accent4 3 2" xfId="225" xr:uid="{9E6DFD31-D3AA-4FD3-837C-61B3AA0E3932}"/>
    <cellStyle name="40% - Accent4 3_JJ_VNP_Q4'55" xfId="226" xr:uid="{95462A9B-5FC3-4D1E-A136-2FC1F233AC8F}"/>
    <cellStyle name="40% - Accent4 4" xfId="227" xr:uid="{A78B8E73-164C-4BFB-89C1-C34CA31F6190}"/>
    <cellStyle name="40% - Accent4 5" xfId="228" xr:uid="{43CF9DE0-29F2-4F7D-BB36-91001BD806B1}"/>
    <cellStyle name="40% - Accent4 6" xfId="229" xr:uid="{C2C8C89B-87F7-410D-8F99-762D5406DC49}"/>
    <cellStyle name="40% - Accent4 7" xfId="230" xr:uid="{F044C2A9-F4D2-421B-AE2D-35C5514E4BC3}"/>
    <cellStyle name="40% - Accent4 8" xfId="231" xr:uid="{BB8D4CE1-15F5-4EEE-B710-5BA9E57DAF01}"/>
    <cellStyle name="40% - Accent4 9" xfId="232" xr:uid="{87A887BB-0B7C-435C-AA5A-5C6C5DF66561}"/>
    <cellStyle name="40% - Accent5 10" xfId="233" xr:uid="{38E7361E-CAA2-4C58-BDEB-F85DA9CF7647}"/>
    <cellStyle name="40% - Accent5 11" xfId="234" xr:uid="{09E901FC-DE23-4E92-A39C-F8185CF1AC63}"/>
    <cellStyle name="40% - Accent5 12" xfId="235" xr:uid="{00C248AB-4D0E-4678-86E1-C22FE3643A06}"/>
    <cellStyle name="40% - Accent5 13" xfId="236" xr:uid="{EA3108C8-8403-444A-A505-E0631AB056D8}"/>
    <cellStyle name="40% - Accent5 14" xfId="2539" xr:uid="{97A5BD43-7807-4A62-9891-D01C731EDD6F}"/>
    <cellStyle name="40% - Accent5 2" xfId="237" xr:uid="{6B7E2326-77A2-478F-84E1-BDFE8B0486C7}"/>
    <cellStyle name="40% - Accent5 2 2" xfId="238" xr:uid="{EDCF5921-5100-46BD-A602-C7E6797DF542}"/>
    <cellStyle name="40% - Accent5 2 3" xfId="239" xr:uid="{B9D0D2C2-E05A-4C5C-8AF5-CFAF58A412BD}"/>
    <cellStyle name="40% - Accent5 2 4" xfId="240" xr:uid="{ECDB15ED-47C1-4AC2-B576-5ED577F07CF4}"/>
    <cellStyle name="40% - Accent5 2_I  A CC" xfId="241" xr:uid="{6D4AE92A-0A77-45B7-B65F-CB9CE5F3CD23}"/>
    <cellStyle name="40% - Accent5 3" xfId="242" xr:uid="{10FF312D-890C-4D1A-A10D-6513B6E07142}"/>
    <cellStyle name="40% - Accent5 3 2" xfId="243" xr:uid="{5F4FBDA1-9B54-47F6-9163-B074365B9173}"/>
    <cellStyle name="40% - Accent5 3_JJ_VNP_Q4'55" xfId="244" xr:uid="{46C533A3-15AE-4CC6-BCD8-AA29A3C2BED7}"/>
    <cellStyle name="40% - Accent5 4" xfId="245" xr:uid="{18C24892-35F7-4456-A8DF-4FF29E1ED411}"/>
    <cellStyle name="40% - Accent5 5" xfId="246" xr:uid="{B3C1D7E0-97F0-4388-A21C-4E79A6FE3D63}"/>
    <cellStyle name="40% - Accent5 6" xfId="247" xr:uid="{9939038A-A5CD-48C9-9A34-68B11D9FB19C}"/>
    <cellStyle name="40% - Accent5 7" xfId="248" xr:uid="{2D5D7557-C34E-49DF-9A68-3C065484BF12}"/>
    <cellStyle name="40% - Accent5 8" xfId="249" xr:uid="{79D2FCFC-D684-490E-A6B0-AB05FFEAA693}"/>
    <cellStyle name="40% - Accent5 9" xfId="250" xr:uid="{84C36DFC-23E4-4C37-B3D6-D028BDD5507D}"/>
    <cellStyle name="40% - Accent6 10" xfId="251" xr:uid="{537A2C5B-A50A-4DE2-B70E-4408AC4562EC}"/>
    <cellStyle name="40% - Accent6 11" xfId="252" xr:uid="{01597ED6-0D3C-49E2-B454-4535770DA8B8}"/>
    <cellStyle name="40% - Accent6 12" xfId="253" xr:uid="{807F4FFE-1DFC-4CCF-ADC5-B6D19B182FFD}"/>
    <cellStyle name="40% - Accent6 13" xfId="254" xr:uid="{C6A2B984-0CBE-47EF-8E02-AFFC9BC546C7}"/>
    <cellStyle name="40% - Accent6 14" xfId="2540" xr:uid="{3753039E-5BE0-49F1-A837-C007A5EB654C}"/>
    <cellStyle name="40% - Accent6 2" xfId="255" xr:uid="{780D317A-2689-43BB-88F3-3F440284A10A}"/>
    <cellStyle name="40% - Accent6 2 2" xfId="256" xr:uid="{BC0BCCAD-6D26-41FC-B234-1641F2C31644}"/>
    <cellStyle name="40% - Accent6 2 3" xfId="257" xr:uid="{279A53AF-1DE7-459C-8655-B2528CB1AE91}"/>
    <cellStyle name="40% - Accent6 2 4" xfId="258" xr:uid="{0983F96F-6213-42EF-8EFF-16D2875901F5}"/>
    <cellStyle name="40% - Accent6 2_2149000-Q1'10" xfId="259" xr:uid="{6C8582F2-5103-48C7-918F-7BE12456337B}"/>
    <cellStyle name="40% - Accent6 3" xfId="260" xr:uid="{D8D39937-6FCF-491E-91E5-DF9FD6C20E60}"/>
    <cellStyle name="40% - Accent6 3 2" xfId="261" xr:uid="{FB582B78-84F0-4029-8287-A570D4A79929}"/>
    <cellStyle name="40% - Accent6 3_JJ_VNP_Q4'55" xfId="262" xr:uid="{F0D24CC4-5089-4333-B000-605D75D3162F}"/>
    <cellStyle name="40% - Accent6 4" xfId="263" xr:uid="{662C28EA-1AAF-4081-ACD0-F010849E4204}"/>
    <cellStyle name="40% - Accent6 5" xfId="264" xr:uid="{4929B9AC-BC7A-46B8-A38E-65248C9A1A83}"/>
    <cellStyle name="40% - Accent6 6" xfId="265" xr:uid="{5429F957-4E5E-495D-AC10-72219592A5C2}"/>
    <cellStyle name="40% - Accent6 7" xfId="266" xr:uid="{BA2A9D6D-AC79-4BCF-924C-021215138463}"/>
    <cellStyle name="40% - Accent6 8" xfId="267" xr:uid="{A85EE75D-9E46-455E-8231-AE4D3F60CB23}"/>
    <cellStyle name="40% - Accent6 9" xfId="268" xr:uid="{F65E7345-310E-449D-911A-5CF5D5B004EC}"/>
    <cellStyle name="40% - ส่วนที่ถูกเน้น1 2" xfId="269" xr:uid="{3C67E26D-19B7-4D49-A730-F76CE259B2DC}"/>
    <cellStyle name="40% - ส่วนที่ถูกเน้น1 2 2" xfId="270" xr:uid="{8462335C-AEDF-4002-8104-031B893EAE49}"/>
    <cellStyle name="40% - ส่วนที่ถูกเน้น1 2 3" xfId="271" xr:uid="{B4C3B3EF-20CF-4FE3-8D27-297DFE3273C8}"/>
    <cellStyle name="40% - ส่วนที่ถูกเน้น1 3" xfId="272" xr:uid="{B995021F-7995-48F6-BF93-96979C045F8E}"/>
    <cellStyle name="40% - ส่วนที่ถูกเน้น1 4" xfId="2541" xr:uid="{9FEDA2D3-7705-4991-AB88-36E94998C64E}"/>
    <cellStyle name="40% - ส่วนที่ถูกเน้น2 2" xfId="273" xr:uid="{1DDD9651-1556-4BF3-A017-0E308F2A9A4F}"/>
    <cellStyle name="40% - ส่วนที่ถูกเน้น2 2 2" xfId="274" xr:uid="{5FB1289F-99B0-4EF1-80FF-C0BCC9F1025D}"/>
    <cellStyle name="40% - ส่วนที่ถูกเน้น2 2 3" xfId="275" xr:uid="{100D1D9D-EFE9-492F-8A5D-E614D0B9202D}"/>
    <cellStyle name="40% - ส่วนที่ถูกเน้น2 3" xfId="276" xr:uid="{F8757BA1-166D-4360-8066-801666F0BBA3}"/>
    <cellStyle name="40% - ส่วนที่ถูกเน้น2 4" xfId="2542" xr:uid="{22115967-4690-4B21-B0C2-3DAA99FA8074}"/>
    <cellStyle name="40% - ส่วนที่ถูกเน้น3 2" xfId="277" xr:uid="{7AF7E0C7-45F1-400E-9CCE-ABF06ADFBB44}"/>
    <cellStyle name="40% - ส่วนที่ถูกเน้น3 2 2" xfId="278" xr:uid="{B4104A51-4303-42B8-AB05-59388F3DC30C}"/>
    <cellStyle name="40% - ส่วนที่ถูกเน้น3 2 3" xfId="279" xr:uid="{1941F8F6-B2F0-47A1-B519-822ACBBF74CA}"/>
    <cellStyle name="40% - ส่วนที่ถูกเน้น3 3" xfId="280" xr:uid="{9F60131F-8AAA-4703-B9F7-04EFD5F44F79}"/>
    <cellStyle name="40% - ส่วนที่ถูกเน้น3 4" xfId="2543" xr:uid="{129EDD83-B0B8-484D-9C12-4A1F5D842ABE}"/>
    <cellStyle name="40% - ส่วนที่ถูกเน้น4 2" xfId="281" xr:uid="{FDCF89A3-5E13-4BE2-BE2F-2324D3378296}"/>
    <cellStyle name="40% - ส่วนที่ถูกเน้น4 2 2" xfId="282" xr:uid="{4881908D-D41D-45CF-AE27-A97E79DF553E}"/>
    <cellStyle name="40% - ส่วนที่ถูกเน้น4 2 3" xfId="283" xr:uid="{271F2363-1A6D-428A-9B51-363C42091819}"/>
    <cellStyle name="40% - ส่วนที่ถูกเน้น4 3" xfId="284" xr:uid="{46E75C4D-9EAD-4D59-8A9A-7B65F8295440}"/>
    <cellStyle name="40% - ส่วนที่ถูกเน้น4 4" xfId="2544" xr:uid="{7533CE84-8AD4-4589-8A42-7AB54ED0998C}"/>
    <cellStyle name="40% - ส่วนที่ถูกเน้น5 2" xfId="285" xr:uid="{529CF850-1779-415E-98FE-DF3C7F42598B}"/>
    <cellStyle name="40% - ส่วนที่ถูกเน้น5 2 2" xfId="286" xr:uid="{B6BF99DB-24E3-49C2-B878-194614F26FFA}"/>
    <cellStyle name="40% - ส่วนที่ถูกเน้น5 2 3" xfId="287" xr:uid="{7D1ACCC4-A3DA-438D-85D7-0C14D09D2334}"/>
    <cellStyle name="40% - ส่วนที่ถูกเน้น5 3" xfId="288" xr:uid="{1A40DA0C-FB3A-48DB-94C6-6A65C5CC24CE}"/>
    <cellStyle name="40% - ส่วนที่ถูกเน้น5 4" xfId="2545" xr:uid="{14924A10-D3B2-4320-AEB3-302E64858B73}"/>
    <cellStyle name="40% - ส่วนที่ถูกเน้น6 2" xfId="289" xr:uid="{E1040268-C0A4-44B0-AD28-EE58F970CA18}"/>
    <cellStyle name="40% - ส่วนที่ถูกเน้น6 2 2" xfId="290" xr:uid="{8F772F94-5488-4DC9-A0BD-7A61BC992809}"/>
    <cellStyle name="40% - ส่วนที่ถูกเน้น6 2 3" xfId="291" xr:uid="{B066A779-F20B-4773-B072-96A71172B8EC}"/>
    <cellStyle name="40% - ส่วนที่ถูกเน้น6 3" xfId="292" xr:uid="{D4E81BD7-9BCE-43BF-97EF-91AAF56CAA99}"/>
    <cellStyle name="40% - ส่วนที่ถูกเน้น6 4" xfId="2546" xr:uid="{175F5518-17F0-495C-B847-457DFF1E17BB}"/>
    <cellStyle name="60% - Accent1 10" xfId="293" xr:uid="{10244B94-1FFD-4E9A-89BF-4E23A62B4D78}"/>
    <cellStyle name="60% - Accent1 11" xfId="294" xr:uid="{7C77A01B-F2FF-4677-89D8-318D25351F92}"/>
    <cellStyle name="60% - Accent1 12" xfId="295" xr:uid="{617EEBC0-7C79-4661-A56A-02AC7C1B85BD}"/>
    <cellStyle name="60% - Accent1 13" xfId="296" xr:uid="{CB2916AA-F4F7-4070-BA42-9F6E12319098}"/>
    <cellStyle name="60% - Accent1 14" xfId="2547" xr:uid="{B7FFD88E-DBDD-4B11-A316-1C08DD4E0EA8}"/>
    <cellStyle name="60% - Accent1 2" xfId="297" xr:uid="{CC2E03C2-A66F-49F3-A7D9-1F40A182E92A}"/>
    <cellStyle name="60% - Accent1 2 2" xfId="298" xr:uid="{4E8C908C-4BB8-4522-A4BB-26E031A1D6C7}"/>
    <cellStyle name="60% - Accent1 2 3" xfId="299" xr:uid="{6B760587-CA62-45A3-82E1-E901010EA61F}"/>
    <cellStyle name="60% - Accent1 2 4" xfId="300" xr:uid="{B01525D8-0A5C-44DA-B415-75F0F55F5385}"/>
    <cellStyle name="60% - Accent1 2_2149000-Q1'10" xfId="301" xr:uid="{A60F383E-348F-4EC0-9AC6-B712535B7C28}"/>
    <cellStyle name="60% - Accent1 3" xfId="302" xr:uid="{232BEE85-3A75-4D3B-A262-73D74292B78F}"/>
    <cellStyle name="60% - Accent1 3 2" xfId="2548" xr:uid="{909EF74A-B514-4201-89F0-0D80B69BD66B}"/>
    <cellStyle name="60% - Accent1 4" xfId="303" xr:uid="{91ACC20E-1D90-43F5-AC8B-298F8107AF69}"/>
    <cellStyle name="60% - Accent1 5" xfId="304" xr:uid="{99ED510B-B972-426B-A839-5251EED49DCC}"/>
    <cellStyle name="60% - Accent1 6" xfId="305" xr:uid="{05F9604B-D418-4D08-B169-07A936644297}"/>
    <cellStyle name="60% - Accent1 7" xfId="306" xr:uid="{D27FC3C4-96A9-40BA-B616-643B8B118E61}"/>
    <cellStyle name="60% - Accent1 8" xfId="307" xr:uid="{F956DEC4-C66B-4687-A579-A32DA6871AB0}"/>
    <cellStyle name="60% - Accent1 9" xfId="308" xr:uid="{B4DE8C81-434F-47D0-A9AB-16A4CD1D52C2}"/>
    <cellStyle name="60% - Accent2 10" xfId="309" xr:uid="{035A7154-A405-4382-B0BA-0FA46EA19D74}"/>
    <cellStyle name="60% - Accent2 11" xfId="310" xr:uid="{6E6DABBB-6FD1-4635-A229-068176FF9710}"/>
    <cellStyle name="60% - Accent2 12" xfId="311" xr:uid="{FD06BE2C-7922-4603-83FD-9ECC8363A9ED}"/>
    <cellStyle name="60% - Accent2 13" xfId="312" xr:uid="{7842FB73-88B0-443F-9830-6CA0C16415BF}"/>
    <cellStyle name="60% - Accent2 14" xfId="2549" xr:uid="{E4A22E02-34FF-44C9-ADDD-3DC058DFA2E1}"/>
    <cellStyle name="60% - Accent2 2" xfId="313" xr:uid="{D2F6BAB1-AF44-4DC5-8477-DB236D90989E}"/>
    <cellStyle name="60% - Accent2 2 2" xfId="314" xr:uid="{8F819A5A-2DB3-4BB8-9EBB-C4E8BAFF40C4}"/>
    <cellStyle name="60% - Accent2 2 3" xfId="315" xr:uid="{4489CA38-9CBE-473D-9821-D4A3B384B828}"/>
    <cellStyle name="60% - Accent2 2 4" xfId="316" xr:uid="{BD399FD7-0E12-423C-AF44-0A5ADF76A0A4}"/>
    <cellStyle name="60% - Accent2 2_JJ_VNP_Q4'55" xfId="317" xr:uid="{100A5997-1AF9-4505-A67B-A2E30C5DE873}"/>
    <cellStyle name="60% - Accent2 3" xfId="318" xr:uid="{E8F73F76-6AC6-497F-BC02-FFE9279A982C}"/>
    <cellStyle name="60% - Accent2 3 2" xfId="2550" xr:uid="{C0DF934A-2AEF-422F-A7B3-D84B17BB26B7}"/>
    <cellStyle name="60% - Accent2 4" xfId="319" xr:uid="{06DD6DB7-92D9-4848-A560-499F64A0F1A0}"/>
    <cellStyle name="60% - Accent2 5" xfId="320" xr:uid="{DFC0E035-C74D-479C-B1D7-DEABE8F73A92}"/>
    <cellStyle name="60% - Accent2 6" xfId="321" xr:uid="{23DF87EB-FFD0-4FFF-A2E4-AEC38E3FE74A}"/>
    <cellStyle name="60% - Accent2 7" xfId="322" xr:uid="{B181F887-6447-470E-ABF0-AEBD75F6994D}"/>
    <cellStyle name="60% - Accent2 8" xfId="323" xr:uid="{52A096C6-384C-4225-9617-8388BB12D254}"/>
    <cellStyle name="60% - Accent2 9" xfId="324" xr:uid="{F0D76F78-917E-4B44-83D5-322619BCF211}"/>
    <cellStyle name="60% - Accent3 10" xfId="325" xr:uid="{56006FAD-94ED-43CA-8565-E41B4F0FBCC4}"/>
    <cellStyle name="60% - Accent3 11" xfId="326" xr:uid="{7D0A9EEA-2082-4FFD-A78D-3D104ABA93FC}"/>
    <cellStyle name="60% - Accent3 12" xfId="327" xr:uid="{4C74B90B-1486-4BF0-8037-C5683434C31C}"/>
    <cellStyle name="60% - Accent3 13" xfId="328" xr:uid="{48A7B345-CAF4-41BA-BEB4-E8ADE4FDC147}"/>
    <cellStyle name="60% - Accent3 14" xfId="2551" xr:uid="{4C239B6A-799B-4EE5-98D8-B56694575766}"/>
    <cellStyle name="60% - Accent3 2" xfId="329" xr:uid="{BDEBB7B3-15EA-4184-9747-F079A960A3D7}"/>
    <cellStyle name="60% - Accent3 2 2" xfId="330" xr:uid="{A343DD30-11AA-41DB-B697-1BB5C7A4F234}"/>
    <cellStyle name="60% - Accent3 2 3" xfId="331" xr:uid="{2B4967A3-5132-4507-AFB2-A4AB660BF91D}"/>
    <cellStyle name="60% - Accent3 2 4" xfId="332" xr:uid="{C949035A-547F-44C2-A84E-1D18377D9230}"/>
    <cellStyle name="60% - Accent3 2_2149000-Q1'10" xfId="333" xr:uid="{5AA41A4A-C91B-4016-A15A-A7DA01C8F075}"/>
    <cellStyle name="60% - Accent3 3" xfId="334" xr:uid="{67836A7F-CF13-41C1-8A00-6542676EA648}"/>
    <cellStyle name="60% - Accent3 3 2" xfId="2552" xr:uid="{025D63D6-6A8B-4A0C-A29F-F09E7276E12E}"/>
    <cellStyle name="60% - Accent3 4" xfId="335" xr:uid="{F8E3E280-E3A8-408F-A650-56D3C62DB24F}"/>
    <cellStyle name="60% - Accent3 5" xfId="336" xr:uid="{4CE61BF2-6F0E-4267-920F-3620CFC628CD}"/>
    <cellStyle name="60% - Accent3 6" xfId="337" xr:uid="{768D31DF-7B68-4E9E-8B5D-16E838C12BAF}"/>
    <cellStyle name="60% - Accent3 7" xfId="338" xr:uid="{4919DE3C-669C-4BE2-8C2F-C3FFEB8A2D8C}"/>
    <cellStyle name="60% - Accent3 8" xfId="339" xr:uid="{FE41207A-A3F6-4F3A-A25A-5D52B54A382D}"/>
    <cellStyle name="60% - Accent3 9" xfId="340" xr:uid="{00B00782-57AF-4090-B791-514154D39F64}"/>
    <cellStyle name="60% - Accent4 10" xfId="341" xr:uid="{440C7157-28AF-4654-AB5A-0C0CE9DB0945}"/>
    <cellStyle name="60% - Accent4 11" xfId="342" xr:uid="{E06F61F5-4C47-4A33-9C5F-0073CB0B5863}"/>
    <cellStyle name="60% - Accent4 12" xfId="343" xr:uid="{0A7D3E5D-94D1-47E7-922B-CA0549404C54}"/>
    <cellStyle name="60% - Accent4 13" xfId="344" xr:uid="{C44E127E-D590-410D-9BD9-28FCF382317D}"/>
    <cellStyle name="60% - Accent4 14" xfId="2553" xr:uid="{50AF07DB-70D6-404C-AD0D-AB888B31726E}"/>
    <cellStyle name="60% - Accent4 2" xfId="345" xr:uid="{16E028F9-4C8B-469A-AE7F-3E9A9D46DA88}"/>
    <cellStyle name="60% - Accent4 2 2" xfId="346" xr:uid="{049C75EB-4357-42B3-8F67-39FCDEFB445A}"/>
    <cellStyle name="60% - Accent4 2 3" xfId="347" xr:uid="{1B5DEFDC-28B7-4BAA-A01D-C884D0650974}"/>
    <cellStyle name="60% - Accent4 2 4" xfId="348" xr:uid="{39444ADE-AF72-43E2-BC8B-AEC4670DE40E}"/>
    <cellStyle name="60% - Accent4 2_2149000-Q1'10" xfId="349" xr:uid="{13CE5C4F-0343-464D-B609-B2A0EE109621}"/>
    <cellStyle name="60% - Accent4 3" xfId="350" xr:uid="{4B26B696-1521-4BBA-A78D-281E9298DEE7}"/>
    <cellStyle name="60% - Accent4 3 2" xfId="2554" xr:uid="{31D64C79-552F-46AD-8F76-82BAD4B357CA}"/>
    <cellStyle name="60% - Accent4 4" xfId="351" xr:uid="{E42987DB-BCCD-4CB1-91AA-3E59B572E777}"/>
    <cellStyle name="60% - Accent4 5" xfId="352" xr:uid="{FF87B776-1C48-49FF-BD60-83A831B24F03}"/>
    <cellStyle name="60% - Accent4 6" xfId="353" xr:uid="{1FD5FB52-02FD-4F5E-A423-FA06500C1C71}"/>
    <cellStyle name="60% - Accent4 7" xfId="354" xr:uid="{FC247F62-4094-4FE3-9988-924F978930D3}"/>
    <cellStyle name="60% - Accent4 8" xfId="355" xr:uid="{BFC63A71-97FB-4B15-949B-ED595BF79ACD}"/>
    <cellStyle name="60% - Accent4 9" xfId="356" xr:uid="{14E0CCD7-D80A-444D-8B54-855551EC95A0}"/>
    <cellStyle name="60% - Accent5 10" xfId="357" xr:uid="{2C09AEA8-2DF2-4884-A421-FDB679377FE6}"/>
    <cellStyle name="60% - Accent5 11" xfId="358" xr:uid="{11228A47-02E4-4576-9EC5-F4E38EB30627}"/>
    <cellStyle name="60% - Accent5 12" xfId="359" xr:uid="{5392D205-0171-43B0-9F6C-AC22E2F95C21}"/>
    <cellStyle name="60% - Accent5 13" xfId="360" xr:uid="{2102EA33-AC63-4640-989B-D70D8FB46C6A}"/>
    <cellStyle name="60% - Accent5 14" xfId="2555" xr:uid="{AAE8C40E-F108-4B73-83FF-ABE9619EE6B5}"/>
    <cellStyle name="60% - Accent5 2" xfId="361" xr:uid="{044D694F-A8D4-476A-9DF0-E758A22C817C}"/>
    <cellStyle name="60% - Accent5 2 2" xfId="362" xr:uid="{A9826E46-9B52-44A2-AA35-0D6B1D104E0B}"/>
    <cellStyle name="60% - Accent5 2 3" xfId="363" xr:uid="{B9A4E0EF-F7FE-4211-899C-FF58703342FD}"/>
    <cellStyle name="60% - Accent5 2 4" xfId="364" xr:uid="{D86117F8-950E-42F9-85E1-4790E300BAB7}"/>
    <cellStyle name="60% - Accent5 2_JJ_VNP_Q4'55" xfId="365" xr:uid="{4C7086E1-B8CC-4FCA-9980-FF19DB1FBA09}"/>
    <cellStyle name="60% - Accent5 3" xfId="366" xr:uid="{7B041CFF-8A0E-4842-ABE7-CC3A02480231}"/>
    <cellStyle name="60% - Accent5 3 2" xfId="2556" xr:uid="{479A8EA4-7212-4A74-A53F-838BDD0A1D35}"/>
    <cellStyle name="60% - Accent5 4" xfId="367" xr:uid="{4B140642-72F0-4658-8004-2E1FFAF14AD4}"/>
    <cellStyle name="60% - Accent5 5" xfId="368" xr:uid="{8BF83A07-1812-4658-8807-68D398355707}"/>
    <cellStyle name="60% - Accent5 6" xfId="369" xr:uid="{518BFD00-31FB-430F-80A3-8AE338E37BBC}"/>
    <cellStyle name="60% - Accent5 7" xfId="370" xr:uid="{C1FDE48F-6038-4C68-9011-6B0DE1D28AED}"/>
    <cellStyle name="60% - Accent5 8" xfId="371" xr:uid="{DF8C8B7A-8A27-477F-859C-A990939DC093}"/>
    <cellStyle name="60% - Accent5 9" xfId="372" xr:uid="{2EFD1539-6E51-432C-95AD-65CE3C0D36FB}"/>
    <cellStyle name="60% - Accent6 10" xfId="373" xr:uid="{4B68E25F-8383-4703-A175-F069C22B6B90}"/>
    <cellStyle name="60% - Accent6 11" xfId="374" xr:uid="{173D55C1-D0D9-4CAA-BFAB-8F68CA36279E}"/>
    <cellStyle name="60% - Accent6 12" xfId="375" xr:uid="{E7D6AAA7-8E6B-4F00-BDBA-9B748658F0F5}"/>
    <cellStyle name="60% - Accent6 13" xfId="376" xr:uid="{A951F5AA-5668-44EC-8BE1-B426C2ADD2E9}"/>
    <cellStyle name="60% - Accent6 14" xfId="2557" xr:uid="{716AFEF9-3A29-4FC9-B53C-83306A66CEFF}"/>
    <cellStyle name="60% - Accent6 2" xfId="377" xr:uid="{2482681C-D476-41A3-BCB0-C7E549E1A4F9}"/>
    <cellStyle name="60% - Accent6 2 2" xfId="378" xr:uid="{54B89695-A17D-453F-9E01-99BD4F52E041}"/>
    <cellStyle name="60% - Accent6 2 3" xfId="379" xr:uid="{0E10685F-D0AC-440C-9A59-419E3B159CEA}"/>
    <cellStyle name="60% - Accent6 2 4" xfId="380" xr:uid="{63DFEFE5-496D-4A5B-A292-F461590FB63C}"/>
    <cellStyle name="60% - Accent6 2_2149000-Q1'10" xfId="381" xr:uid="{DC526A0B-FD98-4C47-903D-4691D18AC713}"/>
    <cellStyle name="60% - Accent6 3" xfId="382" xr:uid="{5C73265C-5F70-4400-B9CC-A23DC770EFEC}"/>
    <cellStyle name="60% - Accent6 3 2" xfId="2558" xr:uid="{6AA66EF3-4FE7-4EC1-9B3C-5B6E15704942}"/>
    <cellStyle name="60% - Accent6 4" xfId="383" xr:uid="{41FD18AB-4CE8-4448-BC8E-BB2EDB23377C}"/>
    <cellStyle name="60% - Accent6 5" xfId="384" xr:uid="{9579BF60-4290-4176-8492-E9353AB0F6B8}"/>
    <cellStyle name="60% - Accent6 6" xfId="385" xr:uid="{5742A5A7-3D66-4AD0-806D-5993AFFFD68E}"/>
    <cellStyle name="60% - Accent6 7" xfId="386" xr:uid="{4CF8D153-EDEB-4DF0-BE0A-33B059EFC910}"/>
    <cellStyle name="60% - Accent6 8" xfId="387" xr:uid="{CFB5A249-1885-4BA7-AA37-5661155150E5}"/>
    <cellStyle name="60% - Accent6 9" xfId="388" xr:uid="{C01FD325-D417-4387-BD87-0465D05C90EA}"/>
    <cellStyle name="60% - ส่วนที่ถูกเน้น1 2" xfId="389" xr:uid="{EBBAF8F4-0E1E-4CFD-AA2A-BA977F0166F0}"/>
    <cellStyle name="60% - ส่วนที่ถูกเน้น1 2 2" xfId="390" xr:uid="{F1A0D517-6731-406D-8D8C-F1977787EC89}"/>
    <cellStyle name="60% - ส่วนที่ถูกเน้น1 2 3" xfId="391" xr:uid="{CCFC148C-1F4D-4181-98AC-09C3B38898C4}"/>
    <cellStyle name="60% - ส่วนที่ถูกเน้น1 3" xfId="392" xr:uid="{8EB6D35D-9D55-4974-A740-43E598CF1EF0}"/>
    <cellStyle name="60% - ส่วนที่ถูกเน้น2 2" xfId="393" xr:uid="{760223B6-4A2E-4E2B-8FAE-A4402582AE99}"/>
    <cellStyle name="60% - ส่วนที่ถูกเน้น2 2 2" xfId="394" xr:uid="{329BAE00-DB3B-4C58-8BE9-188A2FFAD314}"/>
    <cellStyle name="60% - ส่วนที่ถูกเน้น2 2 3" xfId="395" xr:uid="{915697E6-689E-4C42-9906-D03C9FD02847}"/>
    <cellStyle name="60% - ส่วนที่ถูกเน้น2 3" xfId="396" xr:uid="{493DFCD4-CBE1-4201-AB5E-6C9E8CBB0BC6}"/>
    <cellStyle name="60% - ส่วนที่ถูกเน้น3 2" xfId="397" xr:uid="{00EB3D98-CAFB-43E5-889E-DEEEA01C66FB}"/>
    <cellStyle name="60% - ส่วนที่ถูกเน้น3 2 2" xfId="398" xr:uid="{A0780142-B90B-425A-AE63-043ACA1043E1}"/>
    <cellStyle name="60% - ส่วนที่ถูกเน้น3 2 3" xfId="399" xr:uid="{23E66C97-3BB0-4307-9864-5F25F9528E46}"/>
    <cellStyle name="60% - ส่วนที่ถูกเน้น3 3" xfId="400" xr:uid="{D5F9BEC4-3238-442A-8BDF-102BED09245B}"/>
    <cellStyle name="60% - ส่วนที่ถูกเน้น4 2" xfId="401" xr:uid="{849AB857-018E-400D-AB22-867935F2D959}"/>
    <cellStyle name="60% - ส่วนที่ถูกเน้น4 2 2" xfId="402" xr:uid="{C1877235-FFF4-48B2-B0B5-FAC653ED4C81}"/>
    <cellStyle name="60% - ส่วนที่ถูกเน้น4 2 3" xfId="403" xr:uid="{63246308-E586-495A-B9E8-D78003F21701}"/>
    <cellStyle name="60% - ส่วนที่ถูกเน้น4 3" xfId="404" xr:uid="{B29879BC-C679-460C-B123-005A5A58E1F9}"/>
    <cellStyle name="60% - ส่วนที่ถูกเน้น5 2" xfId="405" xr:uid="{9E356189-C646-4645-9D3B-B877264A703F}"/>
    <cellStyle name="60% - ส่วนที่ถูกเน้น5 2 2" xfId="406" xr:uid="{398A2C84-1847-4634-8DB4-32D1C01F8021}"/>
    <cellStyle name="60% - ส่วนที่ถูกเน้น5 2 3" xfId="407" xr:uid="{C0977B3F-8393-4AC3-808D-444237F7CB29}"/>
    <cellStyle name="60% - ส่วนที่ถูกเน้น5 3" xfId="408" xr:uid="{2DEAB208-512A-444E-B291-9B7CD66C7DC2}"/>
    <cellStyle name="60% - ส่วนที่ถูกเน้น6 2" xfId="409" xr:uid="{356C7336-85C6-4A65-A249-8D8CC4FD0308}"/>
    <cellStyle name="60% - ส่วนที่ถูกเน้น6 2 2" xfId="410" xr:uid="{ED45717B-13A6-40DA-AC1D-65ED243A471D}"/>
    <cellStyle name="60% - ส่วนที่ถูกเน้น6 2 3" xfId="411" xr:uid="{50B43B9B-4E4D-4580-87D3-2FCFD381EBA6}"/>
    <cellStyle name="60% - ส่วนที่ถูกเน้น6 3" xfId="412" xr:uid="{03970F7D-C5DE-48DC-9334-E4EC43797C08}"/>
    <cellStyle name="75" xfId="413" xr:uid="{F6C9847C-B894-4856-ADF0-38AD029AB6B1}"/>
    <cellStyle name="75 2" xfId="414" xr:uid="{4549981B-37FD-4606-9820-3ECD6C0DC000}"/>
    <cellStyle name="75 2 2" xfId="415" xr:uid="{1BE9AE87-37CE-4498-90B8-7BE80E65EE5C}"/>
    <cellStyle name="75 2 3" xfId="416" xr:uid="{8F3BFD9B-31A8-427B-A66F-857C9465DBC0}"/>
    <cellStyle name="75 2 4" xfId="417" xr:uid="{B5174871-86DB-4C2A-8F15-9EB3ADF433AC}"/>
    <cellStyle name="75 2 5" xfId="418" xr:uid="{813E2C7B-2EA8-4948-AE37-320FF1DEBBC5}"/>
    <cellStyle name="75 3" xfId="419" xr:uid="{815D8C01-3E86-442C-BD4E-07E0EEE60A2C}"/>
    <cellStyle name="75 4" xfId="420" xr:uid="{58986502-068C-4A0F-9BD0-FB7F52A4B78A}"/>
    <cellStyle name="75 5" xfId="421" xr:uid="{E9239E35-A047-423D-8C25-1391BFC255D2}"/>
    <cellStyle name="75 6" xfId="422" xr:uid="{2D68C255-DBA9-493B-BFEC-0BB57A97703C}"/>
    <cellStyle name="75 7" xfId="423" xr:uid="{69C85D00-44DD-4CF4-AF45-2E17FEDFED2D}"/>
    <cellStyle name="75_JJ_VNP_Q4'55" xfId="424" xr:uid="{985A2BC2-EEC7-4C37-8A91-26C45CCF8908}"/>
    <cellStyle name="A_x0001_" xfId="425" xr:uid="{20E42DB1-E472-40B8-BB2A-010FB69509A2}"/>
    <cellStyle name="A_x0001_ 10" xfId="426" xr:uid="{3B6A85DC-DA73-4982-81B4-3B4DC67B7318}"/>
    <cellStyle name="A_x0001_ 11" xfId="427" xr:uid="{847A952C-CBB5-4C5D-A8F2-506B8CCB26DD}"/>
    <cellStyle name="A_x0001_ 2" xfId="428" xr:uid="{87A49469-EE91-4CCD-9C7F-A2DE962C131E}"/>
    <cellStyle name="A_x0001_ 2 2" xfId="429" xr:uid="{1C5C2486-43B5-4946-BE43-BCE5C0C438A2}"/>
    <cellStyle name="A_x0001_ 2 3" xfId="430" xr:uid="{A980615E-815C-4023-8EE3-1B5D8948184B}"/>
    <cellStyle name="A_x0001_ 2 4" xfId="431" xr:uid="{C41791B4-DA6A-4F86-B2C1-24530411903A}"/>
    <cellStyle name="A_x0001_ 2 5" xfId="432" xr:uid="{FB7B35A8-F184-428F-9118-1A85BB30F14B}"/>
    <cellStyle name="A_x0001_ 3" xfId="433" xr:uid="{7C343FE2-CC29-4026-A0CE-AD6ED031EB58}"/>
    <cellStyle name="A_x0001_ 4" xfId="434" xr:uid="{0EA56701-9C69-4520-BA96-DE3329D2E756}"/>
    <cellStyle name="A_x0001_ 5" xfId="435" xr:uid="{ACF9D8B6-34B3-409A-A7BD-59A370F43BC8}"/>
    <cellStyle name="A_x0001_ 6" xfId="436" xr:uid="{B9BC1989-6C32-42E2-B71F-DE9AE4FA5A3A}"/>
    <cellStyle name="A_x0001_ 7" xfId="437" xr:uid="{E12C1EDC-C289-460D-8EC4-E33DF9D9FE08}"/>
    <cellStyle name="A_x0001_ 8" xfId="438" xr:uid="{358768CD-AA06-4BDA-902E-539CD4722AA7}"/>
    <cellStyle name="A_x0001_ 9" xfId="439" xr:uid="{2A5DF617-5251-4994-B397-0A883E8623B9}"/>
    <cellStyle name="Accent1 10" xfId="440" xr:uid="{CBEC155D-1C44-47BE-89DF-DBC2D15D4DFC}"/>
    <cellStyle name="Accent1 11" xfId="441" xr:uid="{A872A310-D4D8-4D30-868B-EC14A9967A97}"/>
    <cellStyle name="Accent1 12" xfId="442" xr:uid="{18C71F2B-A7F4-42DE-BAAC-297839019ED2}"/>
    <cellStyle name="Accent1 13" xfId="443" xr:uid="{420F4B20-D64F-4320-B4BD-694AA13CCA46}"/>
    <cellStyle name="Accent1 14" xfId="2559" xr:uid="{BE758A79-5CDA-498F-AEA6-03780700F9EB}"/>
    <cellStyle name="Accent1 2" xfId="444" xr:uid="{9FD01938-59FD-4A40-8ECE-2906B9AB5087}"/>
    <cellStyle name="Accent1 2 2" xfId="445" xr:uid="{A9867D53-45C7-4B81-B328-7B5A9C05C28D}"/>
    <cellStyle name="Accent1 2 3" xfId="446" xr:uid="{CA7748AC-12C3-488E-A2A3-5DAD29212367}"/>
    <cellStyle name="Accent1 2 4" xfId="447" xr:uid="{555D22AB-5E3F-4F8B-8A40-3357A2440F8F}"/>
    <cellStyle name="Accent1 2_2149000-Q1'10" xfId="448" xr:uid="{71544806-FA83-4452-A193-A93C61FE8A89}"/>
    <cellStyle name="Accent1 3" xfId="449" xr:uid="{58D7244A-A951-46EA-96D8-83B62FD21639}"/>
    <cellStyle name="Accent1 3 2" xfId="2560" xr:uid="{BA26B4DF-24A3-417F-8A5E-7DFA5FFD9B51}"/>
    <cellStyle name="Accent1 4" xfId="450" xr:uid="{C3F961DD-A939-4220-9D74-08B19568F298}"/>
    <cellStyle name="Accent1 5" xfId="451" xr:uid="{4563814D-AA7E-4ED3-BC7D-31DF8F95D985}"/>
    <cellStyle name="Accent1 6" xfId="452" xr:uid="{9670000F-8E2E-42D0-A503-86F3D5C329D1}"/>
    <cellStyle name="Accent1 7" xfId="453" xr:uid="{CB3D58AC-9736-4784-9E6A-A0EDF0B0C0C5}"/>
    <cellStyle name="Accent1 8" xfId="454" xr:uid="{D4F47108-B7A6-4CD2-9136-8B4CF4268BD4}"/>
    <cellStyle name="Accent1 9" xfId="455" xr:uid="{3063547A-3111-4E30-9AFF-495695167E39}"/>
    <cellStyle name="Accent2 10" xfId="456" xr:uid="{ABACE530-136F-43D5-926A-CF13ADD15FB6}"/>
    <cellStyle name="Accent2 11" xfId="457" xr:uid="{BD448F71-BC20-488E-AE2E-88E935CE71B1}"/>
    <cellStyle name="Accent2 12" xfId="458" xr:uid="{1CC18688-AC11-4D2A-ADDC-FE3B3468CF0D}"/>
    <cellStyle name="Accent2 13" xfId="459" xr:uid="{53620E34-3EAC-4727-BE55-C16EBCA00314}"/>
    <cellStyle name="Accent2 14" xfId="2561" xr:uid="{2774DE63-2898-4E1D-8710-43A94E618C3A}"/>
    <cellStyle name="Accent2 2" xfId="460" xr:uid="{C0FBD75E-1617-484D-B84F-B99DA3B24E5E}"/>
    <cellStyle name="Accent2 2 2" xfId="461" xr:uid="{EA9799E3-9544-460B-A925-8137D3DCBFBA}"/>
    <cellStyle name="Accent2 2 3" xfId="462" xr:uid="{BA2D7D33-C2B7-4BFA-A0C2-C31AAEB56F7B}"/>
    <cellStyle name="Accent2 2 4" xfId="463" xr:uid="{ED613A8C-7CC6-442C-BBE2-B488F93819F2}"/>
    <cellStyle name="Accent2 2_JJ_VNP_Q4'55" xfId="464" xr:uid="{A42AFA6A-354A-49D8-AA20-75AD9AC44F92}"/>
    <cellStyle name="Accent2 3" xfId="465" xr:uid="{9B849698-B174-4247-8C6E-C9C64B40FC4E}"/>
    <cellStyle name="Accent2 3 2" xfId="2562" xr:uid="{453859F3-167B-4884-8D09-A4FB1C58FE62}"/>
    <cellStyle name="Accent2 4" xfId="466" xr:uid="{3FD5EE08-AABF-48FB-B02A-6F2DC5508948}"/>
    <cellStyle name="Accent2 5" xfId="467" xr:uid="{A0FB0778-AD94-45AB-ABD7-7B9DE427F3B2}"/>
    <cellStyle name="Accent2 6" xfId="468" xr:uid="{DE596065-9B57-4AB2-8EA2-E44A31E6067B}"/>
    <cellStyle name="Accent2 7" xfId="469" xr:uid="{F47F8CC9-85E2-4EAE-BAC9-334A7FACB62B}"/>
    <cellStyle name="Accent2 8" xfId="470" xr:uid="{4A3C3D62-721A-4EF6-8DF1-98EB10FE807E}"/>
    <cellStyle name="Accent2 9" xfId="471" xr:uid="{F41D38AD-F274-4E9D-8BB2-D6B3504BFEC0}"/>
    <cellStyle name="Accent3 10" xfId="472" xr:uid="{E3C9CB37-E2A0-4272-9168-0F5C202044D4}"/>
    <cellStyle name="Accent3 11" xfId="473" xr:uid="{7ED6C292-3A7B-469D-8A8A-8B57D3C682BB}"/>
    <cellStyle name="Accent3 12" xfId="474" xr:uid="{F45320BF-479C-4A4B-89B4-4C473FA896AA}"/>
    <cellStyle name="Accent3 13" xfId="475" xr:uid="{01AC992A-2343-475C-B0C9-7D6B240995EB}"/>
    <cellStyle name="Accent3 14" xfId="2563" xr:uid="{FDFBC818-5C80-41E8-9ECB-CC5E994ECA08}"/>
    <cellStyle name="Accent3 2" xfId="476" xr:uid="{B208338B-22B2-4BC9-9BBF-1A95E6DB0096}"/>
    <cellStyle name="Accent3 2 2" xfId="477" xr:uid="{C15CA7C7-8E31-4AE3-BA97-185606175E68}"/>
    <cellStyle name="Accent3 2 3" xfId="478" xr:uid="{A8DAC563-1176-48E8-9BC4-89237B0FFFD3}"/>
    <cellStyle name="Accent3 2 4" xfId="479" xr:uid="{2058FCC2-C058-4A3D-9AE0-B4EA521FE59F}"/>
    <cellStyle name="Accent3 2_JJ_VNP_Q4'55" xfId="480" xr:uid="{8B94D470-88C5-4CAD-9B0E-B8FB41533303}"/>
    <cellStyle name="Accent3 3" xfId="481" xr:uid="{1A59253B-3622-413D-B5A5-5F99DA6D01E5}"/>
    <cellStyle name="Accent3 3 2" xfId="2564" xr:uid="{CC7C446B-C491-404A-94E3-27ED2B90D565}"/>
    <cellStyle name="Accent3 4" xfId="482" xr:uid="{CD04E790-48B9-4AE9-93C4-491B7EED0785}"/>
    <cellStyle name="Accent3 5" xfId="483" xr:uid="{24559808-FC8A-43EB-91E2-71D213CC2C7F}"/>
    <cellStyle name="Accent3 6" xfId="484" xr:uid="{9E8F0193-D76E-4E96-B520-C2A1E37824C7}"/>
    <cellStyle name="Accent3 7" xfId="485" xr:uid="{FD3905EC-B44F-4D70-97E5-C69A4EF62F24}"/>
    <cellStyle name="Accent3 8" xfId="486" xr:uid="{07CED2C1-7DDF-40E4-999C-36521C30CD68}"/>
    <cellStyle name="Accent3 9" xfId="487" xr:uid="{B5CAB860-B0F4-4BF4-AC3D-42B3413D4FCF}"/>
    <cellStyle name="Accent4 10" xfId="488" xr:uid="{D7B932FB-6603-4FE2-A0D7-F0945DC9D05F}"/>
    <cellStyle name="Accent4 11" xfId="489" xr:uid="{C81A969F-A7EE-4C46-BFA3-C0A45DA2D665}"/>
    <cellStyle name="Accent4 12" xfId="490" xr:uid="{D2210FF4-2AE2-405B-95E6-DE8F0C6A38DD}"/>
    <cellStyle name="Accent4 13" xfId="491" xr:uid="{979830CF-1934-4CDE-A86E-34BFECFE4757}"/>
    <cellStyle name="Accent4 14" xfId="2565" xr:uid="{3AE52296-8980-486B-9197-8114E9FCF91E}"/>
    <cellStyle name="Accent4 2" xfId="492" xr:uid="{DBDDDC83-7999-4930-B486-3325F087BCD3}"/>
    <cellStyle name="Accent4 2 2" xfId="493" xr:uid="{7609EAE7-C8CC-4E03-A55D-FFA1A823765B}"/>
    <cellStyle name="Accent4 2 3" xfId="494" xr:uid="{EDC93D52-5D85-4EB2-A707-C2942CD25824}"/>
    <cellStyle name="Accent4 2 4" xfId="495" xr:uid="{63CDC7AF-E008-4FC5-A624-3F9ED223D22B}"/>
    <cellStyle name="Accent4 2_2149000-Q1'10" xfId="496" xr:uid="{558D2211-BE3F-46B9-8FDF-ACD1AF23A0A1}"/>
    <cellStyle name="Accent4 3" xfId="497" xr:uid="{7B6762B5-6FD5-405D-A72A-A8D47318B9CD}"/>
    <cellStyle name="Accent4 3 2" xfId="2566" xr:uid="{FC113617-89C7-4343-8F56-CCBC0E79DEC5}"/>
    <cellStyle name="Accent4 4" xfId="498" xr:uid="{DEB35083-A89B-4B59-9299-A368AEAB7DDD}"/>
    <cellStyle name="Accent4 5" xfId="499" xr:uid="{81551554-FFC0-4287-ADCB-0780563406C2}"/>
    <cellStyle name="Accent4 6" xfId="500" xr:uid="{7A15209A-EE3F-420B-B5F2-A9EBDB487631}"/>
    <cellStyle name="Accent4 7" xfId="501" xr:uid="{5CCCFBB5-235E-47F7-AEFA-7CD5346E9E92}"/>
    <cellStyle name="Accent4 8" xfId="502" xr:uid="{56B0A482-272F-45D3-B340-8AD361B55820}"/>
    <cellStyle name="Accent4 9" xfId="503" xr:uid="{A87278E3-707E-42F0-A633-D8DB1BDBCABB}"/>
    <cellStyle name="Accent5 2" xfId="504" xr:uid="{B1F6A440-F314-42AC-ACA0-EB4CCBE1E699}"/>
    <cellStyle name="Accent5 2 2" xfId="505" xr:uid="{61FEFE52-66D8-457D-A135-5BE4630490E1}"/>
    <cellStyle name="Accent5 2 3" xfId="506" xr:uid="{A60EC692-2AB3-4AF3-B7AA-CFC6A4BD9A3E}"/>
    <cellStyle name="Accent5 3" xfId="507" xr:uid="{2B363F44-9A1A-4997-9DF6-7168972B5D4C}"/>
    <cellStyle name="Accent5 3 2" xfId="2568" xr:uid="{DEA42C73-4D57-4C21-8547-EE69A6257E10}"/>
    <cellStyle name="Accent5 4" xfId="2569" xr:uid="{0CF43199-2295-4C5E-827E-FCFB45E56EB0}"/>
    <cellStyle name="Accent5 5" xfId="2570" xr:uid="{0513A0F8-6AA0-42C3-B215-4BC687A84D57}"/>
    <cellStyle name="Accent5 6" xfId="2567" xr:uid="{4E74568F-366B-4D18-9205-DFC67ABCB93A}"/>
    <cellStyle name="Accent6 10" xfId="508" xr:uid="{9627E70B-4CD4-4588-9B3A-BD0FB019D82E}"/>
    <cellStyle name="Accent6 11" xfId="509" xr:uid="{41811AB3-B89F-40A1-B844-D7F0D9EBBE08}"/>
    <cellStyle name="Accent6 12" xfId="510" xr:uid="{F2963CE7-717D-4C8F-A6B8-10D2CA305511}"/>
    <cellStyle name="Accent6 13" xfId="511" xr:uid="{1E5E1F2F-D0D4-433F-BA6F-C84B8A71930A}"/>
    <cellStyle name="Accent6 14" xfId="2571" xr:uid="{06DDED19-84D6-43A3-B8A2-F88941458664}"/>
    <cellStyle name="Accent6 2" xfId="512" xr:uid="{DC2D7D40-4523-47A5-AB5F-308B577790E1}"/>
    <cellStyle name="Accent6 2 2" xfId="513" xr:uid="{05A2EA78-5B49-4E4B-82E1-BF7C197B137D}"/>
    <cellStyle name="Accent6 2 3" xfId="514" xr:uid="{56DD8DF0-FE3E-4E39-8E4F-E093D729E7E3}"/>
    <cellStyle name="Accent6 2 4" xfId="515" xr:uid="{42A54AE4-4601-454B-A62A-991B632AE509}"/>
    <cellStyle name="Accent6 2_JJ_VNP_Q4'55" xfId="516" xr:uid="{518CDABD-326D-4D7A-A66C-163DFDDD740F}"/>
    <cellStyle name="Accent6 3" xfId="517" xr:uid="{8C77C6CB-2B5F-436C-8535-1BA6170A8401}"/>
    <cellStyle name="Accent6 3 2" xfId="2572" xr:uid="{0A88D451-009F-45BD-9E1A-39892A6B32DA}"/>
    <cellStyle name="Accent6 4" xfId="518" xr:uid="{EF37DBD0-5B22-47E8-9B6B-4D82AA0F12EF}"/>
    <cellStyle name="Accent6 5" xfId="519" xr:uid="{640E1A18-E7A3-4EAD-95E7-BAB0BCCF63CD}"/>
    <cellStyle name="Accent6 6" xfId="520" xr:uid="{E56A8033-F209-4B49-8986-980BBBE8D04C}"/>
    <cellStyle name="Accent6 7" xfId="521" xr:uid="{62F1D8DE-1978-428E-86BE-02A2E02BF840}"/>
    <cellStyle name="Accent6 8" xfId="522" xr:uid="{895A57AD-6FEA-4864-9EF3-657E0403D8D2}"/>
    <cellStyle name="Accent6 9" xfId="523" xr:uid="{31386673-BD05-45DA-A650-E75D59E8B9A2}"/>
    <cellStyle name="args.style" xfId="524" xr:uid="{14018DFE-19AF-4D69-AD32-BA129EF15C8D}"/>
    <cellStyle name="Bad 10" xfId="525" xr:uid="{4452BD58-00C6-47F1-9E6F-57FBDA66A797}"/>
    <cellStyle name="Bad 11" xfId="526" xr:uid="{C968C1E0-593E-4EDA-AC9A-98879644246F}"/>
    <cellStyle name="Bad 12" xfId="527" xr:uid="{ED931CC5-321D-4E55-85F0-4545AE99B4D7}"/>
    <cellStyle name="Bad 13" xfId="528" xr:uid="{0BD96226-E4FC-4F90-97A2-E340D4766C23}"/>
    <cellStyle name="Bad 14" xfId="2573" xr:uid="{D0222554-44D4-44EB-A048-E4ADE6C95691}"/>
    <cellStyle name="Bad 2" xfId="529" xr:uid="{24066C4C-8271-4CF1-ADB8-6BBA4D2E6C87}"/>
    <cellStyle name="Bad 2 2" xfId="530" xr:uid="{025BFE30-3E3D-4318-BAED-AC2764594C38}"/>
    <cellStyle name="Bad 2 3" xfId="531" xr:uid="{790E4C2C-ED33-46E1-9E34-245F94FA00DA}"/>
    <cellStyle name="Bad 2 4" xfId="532" xr:uid="{743633FE-D7FD-49EA-BDF7-5F948DB8EFF0}"/>
    <cellStyle name="Bad 2_JJ_VNP_Q4'55" xfId="533" xr:uid="{8B9413A2-F2FC-4CFA-9246-4238F5D90103}"/>
    <cellStyle name="Bad 3" xfId="534" xr:uid="{6CA76521-2D41-4365-A374-6C8ADEF98790}"/>
    <cellStyle name="Bad 3 2" xfId="2574" xr:uid="{06AA4FDE-4121-4CF8-89F2-880E52E4125D}"/>
    <cellStyle name="Bad 4" xfId="535" xr:uid="{C3E01A1D-7E10-46B6-93B3-DC71FB924191}"/>
    <cellStyle name="Bad 5" xfId="536" xr:uid="{BB8C9FD6-B8FD-4525-81E2-3DD5FC9652DF}"/>
    <cellStyle name="Bad 6" xfId="537" xr:uid="{CEA56B75-FE46-4C2B-A377-503FCDB1E83B}"/>
    <cellStyle name="Bad 7" xfId="538" xr:uid="{AD15EA89-ECDB-40A3-8B16-FEA54F01E9BD}"/>
    <cellStyle name="Bad 8" xfId="539" xr:uid="{60406EF4-03AA-4A58-A4B5-EB4E92408EAB}"/>
    <cellStyle name="Bad 9" xfId="540" xr:uid="{75F41564-37C4-479E-930E-5EBF5CA4E98E}"/>
    <cellStyle name="Best" xfId="541" xr:uid="{49590266-0FF1-41A3-A8E0-74A694165CE8}"/>
    <cellStyle name="Body" xfId="542" xr:uid="{2E6C1D37-9022-48DF-8987-4ED108235FF3}"/>
    <cellStyle name="Brand Align Left Text" xfId="543" xr:uid="{42FF3761-C48D-4B00-9D1E-D3A3F09E75EC}"/>
    <cellStyle name="Brand Default" xfId="544" xr:uid="{47FBDFEE-1BCD-4F72-BAAC-2E0B7D98164C}"/>
    <cellStyle name="Brand Percent" xfId="545" xr:uid="{5A90CE15-62DD-4180-A2A6-911D4B7859A2}"/>
    <cellStyle name="Brand Source" xfId="546" xr:uid="{B4FCEC0E-9576-4BDC-B3FC-C70044DDFA46}"/>
    <cellStyle name="Brand Subtitle with Underline" xfId="547" xr:uid="{F607D017-7E62-4BAA-A02B-460877769910}"/>
    <cellStyle name="Brand Subtitle without Underline" xfId="548" xr:uid="{54D65CA0-6AEA-4D06-B121-B93DB1856D95}"/>
    <cellStyle name="Brand Title" xfId="549" xr:uid="{558550AB-43EA-4663-8E55-3C7C5F3A2C4C}"/>
    <cellStyle name="Calc Currency (0)" xfId="550" xr:uid="{1BABC97C-6483-4236-80A7-552379A0E2F1}"/>
    <cellStyle name="Calc Currency (2)" xfId="551" xr:uid="{654B0C34-8197-437E-B443-B395078EE286}"/>
    <cellStyle name="Calc Percent (0)" xfId="552" xr:uid="{BD0D869A-871E-4467-8396-4E0ECDD9EF4F}"/>
    <cellStyle name="Calc Percent (1)" xfId="553" xr:uid="{D3C911EA-24D0-4E49-A558-46A5BCFBB289}"/>
    <cellStyle name="Calc Percent (2)" xfId="554" xr:uid="{C68DFCAE-5D9E-4846-A409-922416F2A99E}"/>
    <cellStyle name="Calc Units (0)" xfId="555" xr:uid="{55C024BC-85AB-42D2-9F5C-D1CC671590DC}"/>
    <cellStyle name="Calc Units (1)" xfId="556" xr:uid="{54D6BE79-9DD0-4A9B-B41D-3743EF0FDBFB}"/>
    <cellStyle name="Calc Units (2)" xfId="557" xr:uid="{E62DD6A2-0AD1-4479-83E3-B8755D532A9B}"/>
    <cellStyle name="Calculation 10" xfId="558" xr:uid="{621C2874-D77C-4BF6-B7B0-A6FE2A61230F}"/>
    <cellStyle name="Calculation 11" xfId="559" xr:uid="{51E4E795-B506-4728-AF50-E6B9A4E64E27}"/>
    <cellStyle name="Calculation 12" xfId="560" xr:uid="{5CCF8CC2-45A2-45DF-B113-3A5FFC990F64}"/>
    <cellStyle name="Calculation 13" xfId="561" xr:uid="{05FE8430-E384-4C78-83D2-116BC3BFB55E}"/>
    <cellStyle name="Calculation 14" xfId="2575" xr:uid="{6246716F-6EDF-4A1F-A349-4D15A363C9D0}"/>
    <cellStyle name="Calculation 2" xfId="562" xr:uid="{6B5C3B9F-B358-4F23-AF63-70B72CD27AD1}"/>
    <cellStyle name="Calculation 2 2" xfId="563" xr:uid="{3E9BCC6B-7CCE-4399-BE29-BA5CC3F41235}"/>
    <cellStyle name="Calculation 2 3" xfId="564" xr:uid="{39C6B1A6-C225-4964-980A-1C9A42E8BEB6}"/>
    <cellStyle name="Calculation 2 4" xfId="565" xr:uid="{E0AF789A-D24F-41A9-A161-FD596533FBC8}"/>
    <cellStyle name="Calculation 2_2149000-Q1'10" xfId="566" xr:uid="{82990628-FEAC-454E-9828-177221AB353E}"/>
    <cellStyle name="Calculation 3" xfId="567" xr:uid="{6D0925A6-D7B5-4A5B-9508-E7AFBD89726D}"/>
    <cellStyle name="Calculation 3 2" xfId="2576" xr:uid="{EFDE30F4-969C-4AE9-9C00-CC5FD79BF55C}"/>
    <cellStyle name="Calculation 4" xfId="568" xr:uid="{3CE44469-59D6-426A-89E5-1BAB42AF7F55}"/>
    <cellStyle name="Calculation 5" xfId="569" xr:uid="{866DDA8C-A65E-4935-B597-3091C80AFA22}"/>
    <cellStyle name="Calculation 6" xfId="570" xr:uid="{3D6A0298-E95C-46F5-921A-AB16E93C12E4}"/>
    <cellStyle name="Calculation 7" xfId="571" xr:uid="{CB9EB79A-ED29-42D8-9A1C-43BE36D57810}"/>
    <cellStyle name="Calculation 8" xfId="572" xr:uid="{01D7832E-9FB0-48D9-B2B7-3145320FA0B8}"/>
    <cellStyle name="Calculation 9" xfId="573" xr:uid="{71576B16-FC63-4D04-B4E6-76B5B848C80C}"/>
    <cellStyle name="Check Cell 2" xfId="574" xr:uid="{B6FA4F26-D799-4531-854F-9DD8ABF12E23}"/>
    <cellStyle name="Check Cell 2 2" xfId="575" xr:uid="{A1508155-D148-4795-9775-418774BEBBDB}"/>
    <cellStyle name="Check Cell 2 3" xfId="576" xr:uid="{41C2379D-DAF2-4A9C-9491-D53E638422B8}"/>
    <cellStyle name="Check Cell 3" xfId="577" xr:uid="{916446A8-529C-43E6-9D9C-6496C4EC35AD}"/>
    <cellStyle name="Check Cell 3 2" xfId="2578" xr:uid="{7DBDC7D6-786C-4CA8-8D58-E0701AA502C5}"/>
    <cellStyle name="Check Cell 4" xfId="578" xr:uid="{7231965A-9FCC-4704-AF6B-5D70E5593B90}"/>
    <cellStyle name="Check Cell 5" xfId="2579" xr:uid="{7F99CFEF-F563-4DE9-91BB-30E89E0122FA}"/>
    <cellStyle name="Check Cell 6" xfId="2577" xr:uid="{77FC4677-0875-4473-8C3D-323FD60C5441}"/>
    <cellStyle name="Comma" xfId="1" builtinId="3"/>
    <cellStyle name="Comma  - Style1" xfId="580" xr:uid="{849DA15B-60A7-4A92-A191-30E64CC28C61}"/>
    <cellStyle name="Comma  - Style2" xfId="581" xr:uid="{120BCE7A-BD15-4565-BCF7-0E14B614A9D7}"/>
    <cellStyle name="Comma  - Style3" xfId="582" xr:uid="{CDE29165-E897-4C66-ADEA-6828C94B5A1C}"/>
    <cellStyle name="Comma  - Style4" xfId="583" xr:uid="{E2DB6E88-368D-4E03-9E0A-BCFE4FCF4CD4}"/>
    <cellStyle name="Comma  - Style5" xfId="584" xr:uid="{D81A5305-89B3-44AF-A62C-70CD8F6CB707}"/>
    <cellStyle name="Comma  - Style6" xfId="585" xr:uid="{26D9D0CB-C753-423C-B317-11E39AFD867D}"/>
    <cellStyle name="Comma  - Style7" xfId="586" xr:uid="{F61A23AC-E22A-4A4D-9E25-2011A73E1430}"/>
    <cellStyle name="Comma  - Style8" xfId="587" xr:uid="{959EC226-F761-40C8-93CD-567B716E4469}"/>
    <cellStyle name="Comma [0] 2" xfId="2580" xr:uid="{0CCD0BCB-F924-4EEE-850A-17C6D5352FC5}"/>
    <cellStyle name="Comma [00]" xfId="588" xr:uid="{F2881903-AA53-4FF5-994F-329B6C6C6786}"/>
    <cellStyle name="Comma 10" xfId="589" xr:uid="{40C4D40E-D515-4DD1-B61F-D05487C66ADA}"/>
    <cellStyle name="Comma 10 2" xfId="590" xr:uid="{E807818A-8115-4AD9-9240-2B0585C9788B}"/>
    <cellStyle name="Comma 10 2 2" xfId="591" xr:uid="{8EDC2D42-26D0-40FB-AE54-3EA453466A79}"/>
    <cellStyle name="Comma 10 2 3" xfId="2581" xr:uid="{A2EACD3D-E637-4A2B-9CB4-017D0E1EABCE}"/>
    <cellStyle name="Comma 10 3" xfId="592" xr:uid="{6C02D83A-60CA-4397-AF5C-96E34D000517}"/>
    <cellStyle name="Comma 10 4" xfId="593" xr:uid="{DBEA47C3-9DA2-4D42-A959-21204A0C2A29}"/>
    <cellStyle name="Comma 10 5" xfId="594" xr:uid="{ECA84648-B299-4FC2-8A97-370AED259ECC}"/>
    <cellStyle name="Comma 10 6" xfId="595" xr:uid="{6FCA9234-AACD-4024-B104-A014A4103D09}"/>
    <cellStyle name="Comma 10 7" xfId="596" xr:uid="{B7F3662C-7003-4E6C-9FC9-47BC05310797}"/>
    <cellStyle name="Comma 10 8" xfId="2504" xr:uid="{FA98ADB1-C37F-40A0-B6FC-F2F457337D2D}"/>
    <cellStyle name="Comma 10_WP JJ" xfId="597" xr:uid="{5BEC37AB-88F8-417F-A2D4-25D9635D4C76}"/>
    <cellStyle name="Comma 11" xfId="598" xr:uid="{EC7FA26C-ECE9-42D7-A535-1A2139EBA77D}"/>
    <cellStyle name="Comma 11 2" xfId="599" xr:uid="{A57A0BD8-FF3F-411A-9807-2FC40216B108}"/>
    <cellStyle name="Comma 11 2 2" xfId="600" xr:uid="{C1352985-1392-463D-8B2C-6F0FC94D0824}"/>
    <cellStyle name="Comma 11 3" xfId="601" xr:uid="{C4E12921-7D57-4C32-8FC8-17EF6F69CBB8}"/>
    <cellStyle name="Comma 11 4" xfId="602" xr:uid="{6B420667-68A1-40EB-8E6A-AD4A40968743}"/>
    <cellStyle name="Comma 11 5" xfId="4" xr:uid="{64077032-ED09-48D8-86A3-834AA175A567}"/>
    <cellStyle name="Comma 11_Book1" xfId="603" xr:uid="{DCAEBD83-325E-4A0E-9B57-004234BBE2DF}"/>
    <cellStyle name="Comma 12" xfId="604" xr:uid="{00311D92-996D-4B2A-BFFC-25044D2424A2}"/>
    <cellStyle name="Comma 12 2" xfId="605" xr:uid="{045A9798-0FCC-4600-BB2D-41738F482A77}"/>
    <cellStyle name="Comma 12 2 2" xfId="606" xr:uid="{91B91C3D-4FEF-4CE4-A05F-BA25434F836E}"/>
    <cellStyle name="Comma 12 2 3" xfId="607" xr:uid="{D8B5DD51-9C40-4F99-8EDE-A07B4A6C5FBF}"/>
    <cellStyle name="Comma 12 2 4" xfId="2508" xr:uid="{8D56C400-AD06-4307-B53F-2A3136EB6E69}"/>
    <cellStyle name="Comma 12 3" xfId="608" xr:uid="{9716F2B1-2420-4E26-8FED-BC57CA8D0CC3}"/>
    <cellStyle name="Comma 12 4" xfId="609" xr:uid="{F5AA63B5-3331-43E9-B8CD-A078EBF93CC2}"/>
    <cellStyle name="Comma 12 5" xfId="610" xr:uid="{BCE0D148-8F4A-4DAB-8448-AF886AA04EA4}"/>
    <cellStyle name="Comma 12 6" xfId="2515" xr:uid="{EC85FA6E-3A2E-41CD-8577-3612B660AFDA}"/>
    <cellStyle name="Comma 12_Book1" xfId="611" xr:uid="{0675EE4A-4503-487D-855B-FB5F820BDB66}"/>
    <cellStyle name="Comma 13" xfId="612" xr:uid="{DB5223F7-DAB8-4171-9E55-1E04829FB524}"/>
    <cellStyle name="Comma 13 2" xfId="613" xr:uid="{503D1FFE-7734-46DD-A5E2-656228607A4C}"/>
    <cellStyle name="Comma 13 3" xfId="614" xr:uid="{AFB96398-A305-4882-AADF-A6F0F850DAD2}"/>
    <cellStyle name="Comma 13 4" xfId="2816" xr:uid="{661973BF-AE9E-41F7-B535-DBBCC547C8C4}"/>
    <cellStyle name="Comma 14" xfId="615" xr:uid="{CC785788-514F-40E4-81CD-94B316B6B7F8}"/>
    <cellStyle name="Comma 14 2" xfId="616" xr:uid="{28667AA2-9009-49E0-8AD6-E51787751A0F}"/>
    <cellStyle name="Comma 14 2 2" xfId="617" xr:uid="{200AC705-C084-4D4C-9AE7-AD07D7A49137}"/>
    <cellStyle name="Comma 14 3" xfId="618" xr:uid="{BBB4AC8E-EC08-47D6-B5E4-18AEC8B6133C}"/>
    <cellStyle name="Comma 14 3 2" xfId="619" xr:uid="{5C90092E-E18F-408F-A4A0-DD2B7CAD81B0}"/>
    <cellStyle name="Comma 14 4" xfId="620" xr:uid="{F27CC800-D457-4875-B52B-9D8E961112E5}"/>
    <cellStyle name="Comma 14 5" xfId="621" xr:uid="{ED8DC978-1136-4F83-BB99-7E62873F072C}"/>
    <cellStyle name="Comma 15" xfId="622" xr:uid="{0944B198-8943-4275-90E5-19AC84D04006}"/>
    <cellStyle name="Comma 15 2" xfId="623" xr:uid="{88E9CD92-C8EA-44F7-A1A3-59AE7EBE898A}"/>
    <cellStyle name="Comma 15 2 2" xfId="2582" xr:uid="{40ACCF3D-FC93-4161-9898-F9FFF87DE620}"/>
    <cellStyle name="Comma 15 2 3" xfId="2583" xr:uid="{91254FB0-ABBD-473F-BB01-7467146AFC9C}"/>
    <cellStyle name="Comma 15 2 4" xfId="2584" xr:uid="{E13290C4-25DF-44B9-AC45-AEF988AD86C5}"/>
    <cellStyle name="Comma 15 2 5" xfId="2585" xr:uid="{124BCFD7-DC8F-4D44-8F12-341BF9428D77}"/>
    <cellStyle name="Comma 15 3" xfId="624" xr:uid="{3685CD9D-5D17-4C97-AB42-D5CDF3C88291}"/>
    <cellStyle name="Comma 16" xfId="625" xr:uid="{D5D9DFFE-8144-4372-9839-8A32B804F09D}"/>
    <cellStyle name="Comma 16 2" xfId="626" xr:uid="{1C0F6BDC-8639-4B98-8932-B01E0D1C34C2}"/>
    <cellStyle name="Comma 16 2 2" xfId="627" xr:uid="{279DA8D8-C3F1-4845-B44F-31DA4A61E92A}"/>
    <cellStyle name="Comma 16 3" xfId="628" xr:uid="{350BFB42-D3A0-4987-B0EB-5FE73164ACF0}"/>
    <cellStyle name="Comma 16 4" xfId="629" xr:uid="{5AC0B917-BDC9-476D-9780-2BA10B81B0FC}"/>
    <cellStyle name="Comma 16 5" xfId="630" xr:uid="{F3A3E1D0-81D7-447B-87C1-7E94E1075005}"/>
    <cellStyle name="Comma 16_Book1" xfId="631" xr:uid="{F9C547CC-0E8E-4438-AF14-58F87B3D6391}"/>
    <cellStyle name="Comma 17" xfId="632" xr:uid="{773D3E1A-2924-4A61-B164-99A472107F0A}"/>
    <cellStyle name="Comma 17 2" xfId="633" xr:uid="{B8878D30-780F-4B0B-83B0-A7ED57E78689}"/>
    <cellStyle name="Comma 17 3" xfId="634" xr:uid="{F51CD7EA-4C22-4A9F-A940-DBFE0BA1E1BF}"/>
    <cellStyle name="Comma 17 4" xfId="635" xr:uid="{7B3A3A87-9271-4407-8FE2-16A7B5060835}"/>
    <cellStyle name="Comma 17_A Q454" xfId="636" xr:uid="{00979525-A305-4209-BC19-22E3F0BEA473}"/>
    <cellStyle name="Comma 18" xfId="637" xr:uid="{4B5CF316-D482-4E82-A448-C70B0E3A85FC}"/>
    <cellStyle name="Comma 18 2" xfId="638" xr:uid="{67EDD50E-8BDA-40E0-B02D-EE5CAEB9278E}"/>
    <cellStyle name="Comma 18_A Q454" xfId="639" xr:uid="{AF0DAF4C-88DD-4292-853C-9C48CAD024DB}"/>
    <cellStyle name="Comma 19" xfId="640" xr:uid="{CD06B488-8F55-426C-8967-D84EDDDFB4CC}"/>
    <cellStyle name="Comma 2" xfId="641" xr:uid="{236FC6AA-F6B2-474E-9DB8-03B967D00AC9}"/>
    <cellStyle name="Comma 2 10" xfId="642" xr:uid="{0721098E-8291-42B6-9706-12F4C6C72B02}"/>
    <cellStyle name="Comma 2 10 2" xfId="2586" xr:uid="{7F2B20F9-6362-4DC5-AB54-A3DA2AF8E629}"/>
    <cellStyle name="Comma 2 10 3" xfId="2587" xr:uid="{0E6F3957-5F00-4E0B-8162-D2845D0B9837}"/>
    <cellStyle name="Comma 2 11" xfId="643" xr:uid="{30F92DA5-72BE-42FF-803C-6B0A5B8FBAEF}"/>
    <cellStyle name="Comma 2 12" xfId="644" xr:uid="{0E305B68-6596-4590-93D8-9A305E4676F4}"/>
    <cellStyle name="Comma 2 13" xfId="645" xr:uid="{95F3ACFC-DDD3-48B5-96B7-66CDF704AA63}"/>
    <cellStyle name="Comma 2 14" xfId="646" xr:uid="{4F80D9A5-4CA5-4182-8C30-9C5FAB44F05C}"/>
    <cellStyle name="Comma 2 15" xfId="647" xr:uid="{4AD7A788-1855-4549-A88C-7F035FC7F936}"/>
    <cellStyle name="Comma 2 16" xfId="648" xr:uid="{F3970656-4CB2-4C84-B981-22929C376687}"/>
    <cellStyle name="Comma 2 16 2" xfId="2507" xr:uid="{33C6EEEB-E6BF-47C4-A1E6-D5C843DED3B0}"/>
    <cellStyle name="Comma 2 2" xfId="649" xr:uid="{902B7C65-90C4-4EE8-AAF2-1B9BD63CF2F1}"/>
    <cellStyle name="Comma 2 2 2" xfId="650" xr:uid="{F7F81FE9-204C-4CEE-A5D4-52BF15E6CD3E}"/>
    <cellStyle name="Comma 2 2 2 2" xfId="651" xr:uid="{6DE58DB3-1E71-4E7A-90F9-6A1C9261C4E0}"/>
    <cellStyle name="Comma 2 2 2 3" xfId="652" xr:uid="{FC1C3EF0-C8D4-405C-BD48-CF49FCA79795}"/>
    <cellStyle name="Comma 2 2 2 4" xfId="653" xr:uid="{CCEA6BCE-B465-465B-87D8-C29CB0DB3402}"/>
    <cellStyle name="Comma 2 2 3" xfId="654" xr:uid="{FB89EBFC-E447-4AD6-A700-F56CA44CF226}"/>
    <cellStyle name="Comma 2 2 4" xfId="655" xr:uid="{1FF6E963-C0F5-4E67-B0CA-38F1978DE74F}"/>
    <cellStyle name="Comma 2 2 5" xfId="656" xr:uid="{E2852ED4-AC62-4255-B4BE-FCBC40822701}"/>
    <cellStyle name="Comma 2 2 6" xfId="657" xr:uid="{92DC1C2C-97FE-4D51-8676-D6E762A2E785}"/>
    <cellStyle name="Comma 2 2 7" xfId="658" xr:uid="{B0DD39B2-8BD8-41E1-8672-418DEF4646F3}"/>
    <cellStyle name="Comma 2 2 8" xfId="659" xr:uid="{F0AFD7CE-7869-4795-AF8E-940E77FF6267}"/>
    <cellStyle name="Comma 2 2 9" xfId="660" xr:uid="{DC9B3BDC-588C-477C-A17E-C0E86EA0A4D6}"/>
    <cellStyle name="Comma 2 2_Book1" xfId="661" xr:uid="{92CCCBE7-7729-4716-B5AE-682D14E292AC}"/>
    <cellStyle name="Comma 2 3" xfId="662" xr:uid="{43B5F511-489D-4B2B-BEB2-B1B41F2747E9}"/>
    <cellStyle name="Comma 2 3 2" xfId="663" xr:uid="{0A8DD929-ABDD-4A8D-B630-CD5D9CE5A014}"/>
    <cellStyle name="Comma 2 3 3" xfId="664" xr:uid="{69D1B3C1-9B4F-4386-BAB3-F14BD9B871F0}"/>
    <cellStyle name="Comma 2 3 4" xfId="665" xr:uid="{24D2D7F4-21ED-4206-A1D4-3D5D1558F6A6}"/>
    <cellStyle name="Comma 2 3 5" xfId="666" xr:uid="{971D845F-A7DD-428D-A74C-D3FD69315D9D}"/>
    <cellStyle name="Comma 2 3_JJ_VNP_Q4'55" xfId="667" xr:uid="{34D840CF-DE6D-4160-823F-795FAA590E97}"/>
    <cellStyle name="Comma 2 4" xfId="668" xr:uid="{572452F2-4228-4D4E-BFC1-30B941688D95}"/>
    <cellStyle name="Comma 2 4 2" xfId="669" xr:uid="{68329DE9-5080-4374-A4CC-3A4F22875077}"/>
    <cellStyle name="Comma 2 4 3" xfId="670" xr:uid="{5B8CE5AD-D59C-418B-8D66-A93A339C1D64}"/>
    <cellStyle name="Comma 2 4 4" xfId="671" xr:uid="{569752E8-5523-4CB6-A650-C7E841DBFF55}"/>
    <cellStyle name="Comma 2 4 5" xfId="672" xr:uid="{04B06B1F-022C-4FA6-9DE1-18B698EDD97E}"/>
    <cellStyle name="Comma 2 4_JJ2 GFN Q2'56 Bamboo" xfId="673" xr:uid="{B634ABB7-EEB3-4F9F-AF09-061AD0A8E38F}"/>
    <cellStyle name="Comma 2 5" xfId="674" xr:uid="{7CCD35F4-4D01-4808-BE51-D6CC3A2C9A13}"/>
    <cellStyle name="Comma 2 5 2" xfId="675" xr:uid="{2F350315-0662-4D0B-9E1D-E01F4FED3C1B}"/>
    <cellStyle name="Comma 2 5 3" xfId="676" xr:uid="{460086D7-032D-4BAB-A9DA-68AC7C669B66}"/>
    <cellStyle name="Comma 2 5 4" xfId="677" xr:uid="{27C790D2-B40E-4A0B-A00D-870DFB696EAB}"/>
    <cellStyle name="Comma 2 5_JJ2 GFN Q2'56 Bamboo" xfId="678" xr:uid="{A7C6A3C1-5B8B-4DEA-B0C2-E389476DAEF7}"/>
    <cellStyle name="Comma 2 6" xfId="679" xr:uid="{C0CCAA1F-E8D9-44ED-A684-E99645BFBCF7}"/>
    <cellStyle name="Comma 2 6 2" xfId="680" xr:uid="{9E236A11-B18D-4B6D-BE78-25B6DFB47720}"/>
    <cellStyle name="Comma 2 6 3" xfId="2588" xr:uid="{5C44F0F4-5F16-4AE5-8934-36DDEE1666F4}"/>
    <cellStyle name="Comma 2 7" xfId="681" xr:uid="{F94D9C9F-37A2-4836-956B-C6A2BC0C53EB}"/>
    <cellStyle name="Comma 2 7 2" xfId="2589" xr:uid="{2851CE3A-2D53-4525-93EA-21D322C6908F}"/>
    <cellStyle name="Comma 2 7 3" xfId="2590" xr:uid="{B5C6E442-293E-44D1-8A61-A28D5B3C735F}"/>
    <cellStyle name="Comma 2 8" xfId="682" xr:uid="{23BEE67B-7701-43AF-ACAF-1779B43CFB4B}"/>
    <cellStyle name="Comma 2 9" xfId="683" xr:uid="{A69A3AAE-0DB2-42DA-B961-FBBB7AA1AD70}"/>
    <cellStyle name="Comma 2_1. ความรู้ทางธุรกิจ_ASTC" xfId="684" xr:uid="{AF81A2C2-4F5A-487C-8E57-590242560F30}"/>
    <cellStyle name="Comma 20" xfId="685" xr:uid="{194749FC-B78B-44B6-B0CD-12D3EAC7410D}"/>
    <cellStyle name="Comma 21" xfId="686" xr:uid="{14C1A016-2219-4DC7-A30C-828D4E720C15}"/>
    <cellStyle name="Comma 21 2" xfId="2591" xr:uid="{26BF77A0-A93E-47C4-B096-7BAE48060E31}"/>
    <cellStyle name="Comma 22" xfId="687" xr:uid="{1455FB0C-F8DF-4CD6-9D11-0B128D424FB8}"/>
    <cellStyle name="Comma 22 2" xfId="2592" xr:uid="{56AE1DBC-7213-41C3-A69A-028E6DF49D98}"/>
    <cellStyle name="Comma 23" xfId="688" xr:uid="{0060F28D-2689-40F0-8045-B94B067C889F}"/>
    <cellStyle name="Comma 23 2" xfId="2593" xr:uid="{B6F7A3BF-51D9-4AED-B794-84E51F79FE7A}"/>
    <cellStyle name="Comma 24" xfId="689" xr:uid="{6BF2CEE9-2A2D-4F87-A62B-15026BE2505E}"/>
    <cellStyle name="Comma 25" xfId="690" xr:uid="{BF6B2977-E5C6-47E5-9C33-1A4E424BE672}"/>
    <cellStyle name="Comma 26" xfId="691" xr:uid="{18C9D0FC-547D-4290-997A-A4382D505C97}"/>
    <cellStyle name="Comma 27" xfId="692" xr:uid="{BB79DDDE-71E9-4992-B47E-0A279C1D5DE0}"/>
    <cellStyle name="Comma 27 2" xfId="2594" xr:uid="{2317661E-9B46-47D7-A6FF-410984AE1984}"/>
    <cellStyle name="Comma 27 2 2" xfId="2595" xr:uid="{B2C8C13C-39F9-45ED-8B34-411674C2DF96}"/>
    <cellStyle name="Comma 28" xfId="693" xr:uid="{F2CA4E1B-730D-4924-8939-1F155DF77B1D}"/>
    <cellStyle name="Comma 29" xfId="2501" xr:uid="{0DC2DA41-7FB1-447A-BB76-7FA2813C6F75}"/>
    <cellStyle name="Comma 29 2" xfId="2509" xr:uid="{F91F199A-2F55-43ED-A095-C9BE56E031FF}"/>
    <cellStyle name="Comma 29 3" xfId="2815" xr:uid="{2E841139-9623-42E1-AB53-2A3C9A3840B5}"/>
    <cellStyle name="Comma 3" xfId="694" xr:uid="{0D36B95E-BFA7-416B-9D77-CBB9621AA2B3}"/>
    <cellStyle name="Comma 3 10" xfId="695" xr:uid="{0CA56582-A2A5-45BF-8C6A-CE39AD47D371}"/>
    <cellStyle name="Comma 3 2" xfId="696" xr:uid="{D8A5F788-7FEE-4A9D-B24F-090124D82878}"/>
    <cellStyle name="Comma 3 2 2" xfId="697" xr:uid="{CC07642C-6216-49F3-9DF3-1C688FC51737}"/>
    <cellStyle name="Comma 3 2 2 2" xfId="698" xr:uid="{105FEBCA-7DC1-4CED-B76E-E4067C3A05BF}"/>
    <cellStyle name="Comma 3 2 2 3" xfId="699" xr:uid="{2952B1E8-CC83-4AD1-9232-9ADF3F572F7B}"/>
    <cellStyle name="Comma 3 2 3" xfId="700" xr:uid="{F52C3A24-E6A5-4B40-833E-076E76DAEFCB}"/>
    <cellStyle name="Comma 3 2 4" xfId="701" xr:uid="{26BED236-EF67-468A-882C-46FADCAB9F33}"/>
    <cellStyle name="Comma 3 2 5" xfId="702" xr:uid="{151A20DD-06D1-42ED-A594-3AB3AAEE42C3}"/>
    <cellStyle name="Comma 3 2 6" xfId="703" xr:uid="{DEDA6555-767E-4E23-8E7D-08F0EA0481EE}"/>
    <cellStyle name="Comma 3 2_A Q454" xfId="704" xr:uid="{F227FF44-5D82-40DA-87A5-2A1E70F92F7A}"/>
    <cellStyle name="Comma 3 3" xfId="705" xr:uid="{810AEB82-8432-41B4-A766-8C0ECA813297}"/>
    <cellStyle name="Comma 3 3 2" xfId="706" xr:uid="{1097214D-6AA3-4816-B496-30F60AAF5E83}"/>
    <cellStyle name="Comma 3 3 3" xfId="707" xr:uid="{41A6D603-F6A9-4AC7-B9ED-CC354F9A3D15}"/>
    <cellStyle name="Comma 3 3 4" xfId="708" xr:uid="{189AFA28-879B-4C90-BE3F-AE7B5FF0407D}"/>
    <cellStyle name="Comma 3 3 5" xfId="709" xr:uid="{7A50D61E-BB28-4D7F-B583-93EEFEE58AB7}"/>
    <cellStyle name="Comma 3 3 6" xfId="710" xr:uid="{91022908-7C29-4BF3-A4C8-ECD2DED2DEAD}"/>
    <cellStyle name="Comma 3 3_JJ_VNP_Q4'55" xfId="711" xr:uid="{950DD082-5AF9-4D1C-86A1-8A0BBAD5313A}"/>
    <cellStyle name="Comma 3 4" xfId="712" xr:uid="{F1748D90-109D-405E-9B1A-5C0F643F244E}"/>
    <cellStyle name="Comma 3 4 2" xfId="713" xr:uid="{F901DEC9-0111-4A71-9BDD-1E0D5C5E52DB}"/>
    <cellStyle name="Comma 3 4 3" xfId="714" xr:uid="{AC1E848E-F91D-4EB7-8812-4A691C739F1A}"/>
    <cellStyle name="Comma 3 5" xfId="715" xr:uid="{166F933D-5310-4AEC-8EE7-61834E1B0747}"/>
    <cellStyle name="Comma 3 5 2" xfId="716" xr:uid="{D1509885-E011-4F5A-ACDE-FEE864A06953}"/>
    <cellStyle name="Comma 3 6" xfId="717" xr:uid="{1024AEFC-67EE-480B-B21A-FAAC2BF729D5}"/>
    <cellStyle name="Comma 3 7" xfId="718" xr:uid="{7D8355AE-D8A1-4F96-966E-B0938D168496}"/>
    <cellStyle name="Comma 3 8" xfId="719" xr:uid="{FF6774C9-9D7B-4B9E-B2ED-9BF4B0CA8220}"/>
    <cellStyle name="Comma 3 9" xfId="720" xr:uid="{9CDB639F-0BD7-45D1-B209-2DE16160D152}"/>
    <cellStyle name="Comma 3_1. ความรู้ทางธุรกิจ_ASTC" xfId="721" xr:uid="{2AC0C1DA-65A9-4BD1-9710-D6F975C27657}"/>
    <cellStyle name="Comma 30" xfId="2503" xr:uid="{75E1C5C2-F130-42F4-A0E0-645CFF1DBF4D}"/>
    <cellStyle name="Comma 31" xfId="2512" xr:uid="{D579DC6B-5E00-4F41-A170-21BCAF056B1A}"/>
    <cellStyle name="Comma 32" xfId="2514" xr:uid="{78E58031-85EF-4659-97A0-98D4A33A29CB}"/>
    <cellStyle name="Comma 32 2" xfId="2814" xr:uid="{66CED82B-2B1F-4C8D-B55D-F29530AF5881}"/>
    <cellStyle name="Comma 33" xfId="2518" xr:uid="{2428D888-E427-415D-8355-045BAD7C74B7}"/>
    <cellStyle name="Comma 34" xfId="579" xr:uid="{05E3FCFC-C037-4377-B35F-7BA6BBA724BE}"/>
    <cellStyle name="Comma 35" xfId="2824" xr:uid="{01FAB262-2154-42D0-B4CA-F29369A9DC11}"/>
    <cellStyle name="Comma 36" xfId="2831" xr:uid="{82560828-01DF-4ACD-8292-8F158D4A277B}"/>
    <cellStyle name="Comma 37" xfId="2826" xr:uid="{37F6E809-7845-4AA3-B709-6926767CE8EF}"/>
    <cellStyle name="Comma 38" xfId="2830" xr:uid="{3816EA01-7DE7-4C9C-9BAE-E023C8C590FC}"/>
    <cellStyle name="Comma 39" xfId="2827" xr:uid="{FB41819C-BC2B-4ED9-A7A9-8442FA7E5740}"/>
    <cellStyle name="Comma 4" xfId="722" xr:uid="{9FECDDAB-2FDC-4F07-8810-B1F7109AF297}"/>
    <cellStyle name="Comma 4 2" xfId="723" xr:uid="{9E7C4545-9758-459E-BB8E-BD8F80D8FCE5}"/>
    <cellStyle name="Comma 4 2 2" xfId="724" xr:uid="{27345EB5-FCB3-458C-9808-6D5A3DBAB9DB}"/>
    <cellStyle name="Comma 4 2 2 2" xfId="725" xr:uid="{04D4BF2D-9BBB-409B-94EC-86E0D0BA4C2F}"/>
    <cellStyle name="Comma 4 2 2 3" xfId="726" xr:uid="{09714C39-16C4-43F4-B464-BF849E7AF506}"/>
    <cellStyle name="Comma 4 2 2 4" xfId="727" xr:uid="{9716A51C-9A77-4CB2-B39A-5B71385D679C}"/>
    <cellStyle name="Comma 4 2 3" xfId="728" xr:uid="{8EC89CB6-9329-4B98-802E-EE5230C8E85F}"/>
    <cellStyle name="Comma 4 2 3 2" xfId="729" xr:uid="{78CAF940-7CDC-4BD6-838F-A78C8765CD58}"/>
    <cellStyle name="Comma 4 2 3 3" xfId="730" xr:uid="{2C6574B0-1C75-4305-B7D9-6179925F2235}"/>
    <cellStyle name="Comma 4 2 4" xfId="731" xr:uid="{84D68302-8E52-44AA-8A99-0DB691E6B905}"/>
    <cellStyle name="Comma 4 2_BB" xfId="732" xr:uid="{1FDFB0D5-DC65-4D7F-9A33-F5C4AF966944}"/>
    <cellStyle name="Comma 4 3" xfId="733" xr:uid="{1B4DB153-14BC-49DE-AAA8-BF2BCCFABEDE}"/>
    <cellStyle name="Comma 4 3 2" xfId="734" xr:uid="{689DFD92-0845-47FB-9000-F73796CA06F7}"/>
    <cellStyle name="Comma 4 3 3" xfId="735" xr:uid="{E5B3FC35-30F3-4273-BC64-97F3DE21A319}"/>
    <cellStyle name="Comma 4 3 4" xfId="736" xr:uid="{39BB0C57-5537-44F4-8501-ACCE56A29DF0}"/>
    <cellStyle name="Comma 4 4" xfId="737" xr:uid="{2F202FFE-BD5B-4A5F-B9FD-F49FA73A4B7A}"/>
    <cellStyle name="Comma 4 4 2" xfId="738" xr:uid="{68C059CB-24F2-46CB-9026-6B766FCD57F3}"/>
    <cellStyle name="Comma 4 4 3" xfId="739" xr:uid="{8F77A97A-2663-492F-A9B7-1DBEF0D0EEFD}"/>
    <cellStyle name="Comma 4 4 4" xfId="740" xr:uid="{1B8BCD43-E08B-4048-9000-65B27C4D534A}"/>
    <cellStyle name="Comma 4 5" xfId="741" xr:uid="{AB68AD20-95CA-4E2C-8909-669CCA2C2702}"/>
    <cellStyle name="Comma 4 6" xfId="742" xr:uid="{8A0B57FE-13AB-4156-B088-E39F3F7C5D54}"/>
    <cellStyle name="Comma 4 7" xfId="743" xr:uid="{2C1EEA42-F51E-492F-A0DC-960AB9A4DC2D}"/>
    <cellStyle name="Comma 4 8" xfId="744" xr:uid="{3BD05C5B-AC27-4BE6-9152-012E854D1CD2}"/>
    <cellStyle name="Comma 4 9" xfId="745" xr:uid="{FB77891B-3198-49F2-A070-B82890C87256}"/>
    <cellStyle name="Comma 4_14 ส่วนของผู้ถือหุ้น" xfId="746" xr:uid="{77113F3D-8AC0-41C9-A8E1-D651C2CF3E37}"/>
    <cellStyle name="Comma 40" xfId="747" xr:uid="{C76B4708-F9A8-499D-9B7D-9B07B7C41D30}"/>
    <cellStyle name="Comma 41" xfId="2829" xr:uid="{3C6FA9B8-7521-46E8-B519-2B17F9CEBEBB}"/>
    <cellStyle name="Comma 42" xfId="2828" xr:uid="{ADBE7B37-71C2-4CF1-9D8B-F78FDA2B7394}"/>
    <cellStyle name="Comma 5" xfId="748" xr:uid="{1DF41E47-FAC7-48D9-823D-A4230A0CDB62}"/>
    <cellStyle name="Comma 5 2" xfId="749" xr:uid="{098B7DC7-A56B-4D8E-AFBA-A27C265DDCC8}"/>
    <cellStyle name="Comma 5 2 2" xfId="750" xr:uid="{7699EFDF-331E-4CA3-B3D1-349D571D94D6}"/>
    <cellStyle name="Comma 5 2 2 2" xfId="751" xr:uid="{FE6E4E07-FC1E-4796-956A-CFD10374489C}"/>
    <cellStyle name="Comma 5 2 3" xfId="752" xr:uid="{0944AAE0-1315-4DD5-A4AD-DFDD338EBC0F}"/>
    <cellStyle name="Comma 5 3" xfId="753" xr:uid="{5FB62510-040B-462E-BB52-AFD868AB9F0A}"/>
    <cellStyle name="Comma 5 3 2" xfId="754" xr:uid="{46282208-8701-4EF1-B57D-1D0F0E6658FE}"/>
    <cellStyle name="Comma 5 3 3" xfId="755" xr:uid="{ED9AE4D7-51FC-4CC3-B05C-658DA2A47302}"/>
    <cellStyle name="Comma 5 4" xfId="756" xr:uid="{91781F4D-9434-43C4-B643-4B6CEEE91FDE}"/>
    <cellStyle name="Comma 5 5" xfId="757" xr:uid="{C1E46730-12FA-4FD5-B612-2A0865D8215C}"/>
    <cellStyle name="Comma 5 6" xfId="758" xr:uid="{0760A672-7B64-4FB3-84AF-83783D9914CB}"/>
    <cellStyle name="Comma 5 7" xfId="759" xr:uid="{94F38679-1F12-48AB-8F17-C05562822AF7}"/>
    <cellStyle name="Comma 5_A Q454" xfId="760" xr:uid="{B191FF18-2B1D-4F8D-9D1A-3CB33CA77224}"/>
    <cellStyle name="Comma 6" xfId="761" xr:uid="{107373C5-D918-4878-86AC-20EE4FD49B99}"/>
    <cellStyle name="Comma 6 2" xfId="3" xr:uid="{E4FB0AB1-3CE9-4EEE-87A1-C76436E910ED}"/>
    <cellStyle name="Comma 6 2 2" xfId="762" xr:uid="{447A2D0F-C4EE-4908-B7AA-7F8406506625}"/>
    <cellStyle name="Comma 6 3" xfId="763" xr:uid="{1436261F-347D-4C53-95CD-6AA90189FE8F}"/>
    <cellStyle name="Comma 6 3 2" xfId="764" xr:uid="{6930E61F-49F0-4682-9DC8-29CF3B938D34}"/>
    <cellStyle name="Comma 6 4" xfId="765" xr:uid="{CBA2F8C0-5683-4BE0-984C-F6DF2DB80973}"/>
    <cellStyle name="Comma 6 5" xfId="766" xr:uid="{21FE37BA-32C3-470B-BA3E-A967688DC876}"/>
    <cellStyle name="Comma 6 6" xfId="767" xr:uid="{A517F106-BBA0-4FB2-B663-7507C03ABE73}"/>
    <cellStyle name="Comma 6 7" xfId="768" xr:uid="{C1DEBC99-C663-4850-AED5-7E7019DF951C}"/>
    <cellStyle name="Comma 6_A Q454" xfId="769" xr:uid="{10F88576-5C37-4586-850F-A8F2F5667603}"/>
    <cellStyle name="Comma 7" xfId="770" xr:uid="{41EBFB2E-FBCF-4828-8733-41A83AEF940B}"/>
    <cellStyle name="Comma 7 2" xfId="771" xr:uid="{E64B220F-6271-4F5F-9455-C47B3D234AA6}"/>
    <cellStyle name="Comma 7 2 2" xfId="772" xr:uid="{14A51CF1-A15C-4764-A441-C9D51D783CF5}"/>
    <cellStyle name="Comma 7 2 2 2" xfId="2596" xr:uid="{B18B6B13-B3B1-47BC-83D7-A0E7491A9158}"/>
    <cellStyle name="Comma 7 2 2 3" xfId="2597" xr:uid="{D665AD94-0B82-45EE-BE18-1B46B4869448}"/>
    <cellStyle name="Comma 7 2 3" xfId="773" xr:uid="{F7FEC89E-E213-44FB-8107-62CC49C35413}"/>
    <cellStyle name="Comma 7 3" xfId="774" xr:uid="{D491FA19-0AF9-4627-8E22-C95EE97F70CE}"/>
    <cellStyle name="Comma 7 3 2" xfId="2598" xr:uid="{B70C8B85-1DE1-421F-B908-278FDC24E0B3}"/>
    <cellStyle name="Comma 7 4" xfId="775" xr:uid="{9F80A91F-6941-4471-8443-4331F0791A0C}"/>
    <cellStyle name="Comma 7 5" xfId="776" xr:uid="{2E3A4732-C6B6-43E2-A3DA-A2D79DF61A5A}"/>
    <cellStyle name="Comma 7 6" xfId="2516" xr:uid="{07E00CF8-82C9-48EC-BFD7-6D722D48A1B1}"/>
    <cellStyle name="Comma 7_JJ_VNP_Q4'55" xfId="777" xr:uid="{783D5408-7DB4-4562-83F1-22D21DE09F42}"/>
    <cellStyle name="Comma 8" xfId="778" xr:uid="{1A50E64C-C344-48C4-9867-322BCBCD8B6B}"/>
    <cellStyle name="Comma 8 2" xfId="779" xr:uid="{76AC5D5A-099A-4992-9F4A-27F3BDBDA6CD}"/>
    <cellStyle name="Comma 8 2 2" xfId="780" xr:uid="{A63CA7F6-24DB-4716-BC84-2D82990CC50A}"/>
    <cellStyle name="Comma 8 2 3" xfId="781" xr:uid="{A2259BEF-DBC3-4FC4-9074-ADC6D35B48F9}"/>
    <cellStyle name="Comma 8 3" xfId="782" xr:uid="{65017827-330A-4D4A-A199-22896436D4D7}"/>
    <cellStyle name="Comma 8 4" xfId="783" xr:uid="{FB99F84E-5979-439E-A354-5C278FE7FA99}"/>
    <cellStyle name="Comma 8 5" xfId="784" xr:uid="{70B7A9D0-175A-4967-B9BD-6F21A99937C6}"/>
    <cellStyle name="Comma 8 6" xfId="785" xr:uid="{E3D1797D-2938-420B-A28D-69AC0EFA407E}"/>
    <cellStyle name="Comma 8 7" xfId="786" xr:uid="{23CD973F-E30A-4B77-A272-DF2154E2941F}"/>
    <cellStyle name="Comma 8_A Q454" xfId="787" xr:uid="{19DC6D3C-76B3-4F78-9103-755D1689A58D}"/>
    <cellStyle name="Comma 9" xfId="788" xr:uid="{24BD0BE2-6311-40FB-A730-C25010E6F2FE}"/>
    <cellStyle name="Comma 9 2" xfId="789" xr:uid="{F647050E-866C-4185-B153-067246339A2D}"/>
    <cellStyle name="Comma 9 2 2" xfId="790" xr:uid="{F06397C1-94A8-4486-9EE4-90DA5CA0DE56}"/>
    <cellStyle name="Comma 9 2 3" xfId="791" xr:uid="{4612A52C-67FD-48B1-BFA3-4840D2A68A02}"/>
    <cellStyle name="Comma 9 3" xfId="792" xr:uid="{1E50A12E-EB64-4478-9529-3B60D10C4533}"/>
    <cellStyle name="Comma 9 4" xfId="793" xr:uid="{346B85BE-419B-4E86-9169-6B18679AA31C}"/>
    <cellStyle name="Comma 9 5" xfId="794" xr:uid="{02847788-B8F9-4C8D-96CB-FB03EC253689}"/>
    <cellStyle name="Comma 9 6" xfId="795" xr:uid="{AC21E5B2-AB9E-4355-B0CA-7E58365F3F65}"/>
    <cellStyle name="Comma 9 7" xfId="796" xr:uid="{CCB65E8B-DA4E-4852-BEF9-D69B9A2759BD}"/>
    <cellStyle name="Comma 9_A Q454" xfId="797" xr:uid="{8F6BD5EA-5C90-4158-8C51-3FC884D4BBF0}"/>
    <cellStyle name="comma zerodec" xfId="798" xr:uid="{8002BAE9-FB1A-4149-BDF8-14E0214211AB}"/>
    <cellStyle name="comma zerodec 10" xfId="799" xr:uid="{45C88224-19AA-413E-AFE1-E647CD012974}"/>
    <cellStyle name="comma zerodec 11" xfId="800" xr:uid="{6496F64F-0E75-4FB2-B3EB-5EFF2957AD5B}"/>
    <cellStyle name="comma zerodec 12" xfId="801" xr:uid="{0C7045A6-6F45-4975-A70C-CF33A232E633}"/>
    <cellStyle name="comma zerodec 13" xfId="802" xr:uid="{707C8DF6-4291-45A6-8430-D2A61726961B}"/>
    <cellStyle name="comma zerodec 14" xfId="803" xr:uid="{114BF415-5F18-4AD7-A90C-9C7EB87E9882}"/>
    <cellStyle name="comma zerodec 15" xfId="804" xr:uid="{55E310F0-A12A-4DA6-B932-2B0E8C7B2B6F}"/>
    <cellStyle name="comma zerodec 2" xfId="805" xr:uid="{069404F3-375C-469B-8BCD-42C8D3D564F7}"/>
    <cellStyle name="comma zerodec 2 2" xfId="806" xr:uid="{761A1F05-67FA-4BFD-9CD8-43FE68D6800D}"/>
    <cellStyle name="comma zerodec 2 3" xfId="807" xr:uid="{D9459D9E-618E-4AF5-BFC1-CF1AC7A52F5B}"/>
    <cellStyle name="comma zerodec 2 4" xfId="808" xr:uid="{53D6AE3A-E95E-4D05-890F-94A286038CF4}"/>
    <cellStyle name="comma zerodec 2 5" xfId="809" xr:uid="{1FEF591C-AF90-416D-B227-4E5880FF6F8C}"/>
    <cellStyle name="comma zerodec 2 6" xfId="810" xr:uid="{528407C6-DF35-44E6-BD07-93C94E76D458}"/>
    <cellStyle name="comma zerodec 2 7" xfId="811" xr:uid="{9B7D17F2-1B36-4F90-95BF-9929D7582219}"/>
    <cellStyle name="comma zerodec 2_JJ2 GFN Q2'56 Bamboo" xfId="812" xr:uid="{4C26C36B-6826-45C6-8767-776DD2A49F1C}"/>
    <cellStyle name="comma zerodec 3" xfId="813" xr:uid="{7DE617E2-89B8-4496-AD36-DCD120C9655F}"/>
    <cellStyle name="comma zerodec 4" xfId="814" xr:uid="{011731C7-0157-45CF-A713-CB92BC368788}"/>
    <cellStyle name="comma zerodec 5" xfId="815" xr:uid="{74353577-A56B-4E1B-9EC5-9BA2284CD31F}"/>
    <cellStyle name="comma zerodec 6" xfId="816" xr:uid="{FD7B09A4-7532-4780-BD32-F6129CC3EB17}"/>
    <cellStyle name="comma zerodec 7" xfId="817" xr:uid="{2AED910C-C5A2-411F-B508-24068784C0E8}"/>
    <cellStyle name="comma zerodec 8" xfId="818" xr:uid="{FF457D1A-EFE4-41F0-B44B-CA168617D67B}"/>
    <cellStyle name="comma zerodec 9" xfId="819" xr:uid="{F1E5DE4E-81D9-4F52-9402-BAC19DF47D7B}"/>
    <cellStyle name="comma zerodec_BB" xfId="820" xr:uid="{0D2414F1-AD31-4028-9F95-0B91F50EB760}"/>
    <cellStyle name="Comma0" xfId="821" xr:uid="{6189C446-3BF8-431A-A364-78159031F2C4}"/>
    <cellStyle name="Copied" xfId="822" xr:uid="{CAF7CB46-4E86-40AA-B161-1B05C1444A11}"/>
    <cellStyle name="COST1" xfId="823" xr:uid="{28421980-0621-442A-BBA2-51E0892E3217}"/>
    <cellStyle name="Cover Date" xfId="824" xr:uid="{4D74B5E1-0F37-4DF1-AE06-259CED75EE91}"/>
    <cellStyle name="Cover Subtitle" xfId="825" xr:uid="{FAD501CD-FBEC-4E08-8FA9-656DB5B3E2B3}"/>
    <cellStyle name="Cover Title" xfId="826" xr:uid="{1AFDC742-5CF9-4214-84EE-049023518418}"/>
    <cellStyle name="Credit" xfId="2599" xr:uid="{7E9ED846-2CAF-4206-B4FF-7CF04D038A08}"/>
    <cellStyle name="Currency [0] 2" xfId="827" xr:uid="{5DB02D89-7710-4B17-B875-18D14FB73C0D}"/>
    <cellStyle name="Currency [00]" xfId="828" xr:uid="{BE4A3771-97B4-4866-B850-675FB769754A}"/>
    <cellStyle name="Currency 2" xfId="829" xr:uid="{858CC8A8-3407-41D7-BFC2-DE549C0FE120}"/>
    <cellStyle name="Currency 2 2" xfId="830" xr:uid="{EFF28A87-817C-421C-A699-4AC8198D7A84}"/>
    <cellStyle name="Currency 2 2 2" xfId="831" xr:uid="{D94A53A6-C522-45D2-A890-F1A7059A8024}"/>
    <cellStyle name="Currency 2 2 3" xfId="832" xr:uid="{A3779872-DEC5-444C-A05C-4A042965A87A}"/>
    <cellStyle name="Currency 2 2 4" xfId="833" xr:uid="{388364FC-59B4-468D-B07F-3BDFE2AE4E36}"/>
    <cellStyle name="Currency 2 3" xfId="834" xr:uid="{CD12EDFE-2F39-4257-B7E6-1E2EDC0F7559}"/>
    <cellStyle name="Currency 2 4" xfId="835" xr:uid="{887C02D0-6748-42B8-ACC9-2801197EA2BD}"/>
    <cellStyle name="Currency 3" xfId="836" xr:uid="{88CC0438-2D92-43E6-A16B-8D19C187E935}"/>
    <cellStyle name="Currency 3 2" xfId="837" xr:uid="{D5932D9B-5A60-401A-8B2B-126544F95585}"/>
    <cellStyle name="Currency 3 3" xfId="838" xr:uid="{AEFEAB1D-C3CF-49E8-9A25-3962E904C484}"/>
    <cellStyle name="Currency 3 4" xfId="839" xr:uid="{CD3AAEAE-75AE-4772-AC8D-87CD7846CA08}"/>
    <cellStyle name="Currency 4" xfId="840" xr:uid="{88A2E606-3BFE-4DE5-B073-D93DF1516968}"/>
    <cellStyle name="Currency 4 2" xfId="2600" xr:uid="{CC8C738E-56E5-4F43-986A-9BE586B185DE}"/>
    <cellStyle name="Currency 4 3" xfId="2601" xr:uid="{9AE67CDC-CDDE-4118-AF2D-FAA691BCD31F}"/>
    <cellStyle name="Currency 5" xfId="841" xr:uid="{D2C40AC7-5627-46DC-BE77-FD1392345BA1}"/>
    <cellStyle name="Currency 5 2" xfId="2602" xr:uid="{248D0AEC-1F51-4E34-BD85-05A6E2354CBF}"/>
    <cellStyle name="Currency 5 3" xfId="2603" xr:uid="{09DDA30E-996B-47DB-AB30-71D477ADC40D}"/>
    <cellStyle name="Currency 6" xfId="2604" xr:uid="{2D06A4BF-A461-4468-8EE2-58CF8A283E26}"/>
    <cellStyle name="Currency 6 2" xfId="2605" xr:uid="{5174DC49-354E-41C6-BCEF-96642764CE79}"/>
    <cellStyle name="Currency 6 3" xfId="2606" xr:uid="{29AFDDB1-BD3F-4E70-99C0-2EAFB261075A}"/>
    <cellStyle name="Currency 7" xfId="2607" xr:uid="{8E1D958D-017C-4B99-A419-CCDA20F705DA}"/>
    <cellStyle name="Currency 7 2" xfId="2608" xr:uid="{12DDD749-1F46-47F8-B672-8B8E7838A0F4}"/>
    <cellStyle name="Currency 7 3" xfId="2609" xr:uid="{2E17928F-CB28-4192-A66C-5532CCA56774}"/>
    <cellStyle name="Currency 8" xfId="2610" xr:uid="{E4AB9165-E988-4629-8D4B-725CA3B8A42C}"/>
    <cellStyle name="Currency 9" xfId="2611" xr:uid="{ABE4A4F3-6D7C-4700-A42D-0A3665E9279B}"/>
    <cellStyle name="Currency1" xfId="842" xr:uid="{5CA45D5E-F7F8-40C0-AD43-599F038E0BA1}"/>
    <cellStyle name="Currency1 10" xfId="843" xr:uid="{C0AB3D54-423A-48B6-96E5-E8B88B040943}"/>
    <cellStyle name="Currency1 11" xfId="844" xr:uid="{FFCFCEE9-C7C2-420B-AA1E-8906F60117DB}"/>
    <cellStyle name="Currency1 12" xfId="845" xr:uid="{052C7FFE-BF34-40C7-8BA1-BB0D6B48F131}"/>
    <cellStyle name="Currency1 13" xfId="846" xr:uid="{1420F313-9F4D-4973-800B-9FD9049F6CAF}"/>
    <cellStyle name="Currency1 14" xfId="847" xr:uid="{5BD954B2-0D8D-4785-B149-E6AC550BE134}"/>
    <cellStyle name="Currency1 15" xfId="848" xr:uid="{A6F75445-B368-4025-A570-18B7019B0663}"/>
    <cellStyle name="Currency1 16" xfId="849" xr:uid="{972DAA6D-CA49-456F-806B-CA6636DFEB7E}"/>
    <cellStyle name="Currency1 2" xfId="850" xr:uid="{C04A78EA-8D58-4C44-BD8D-731A1577D98C}"/>
    <cellStyle name="Currency1 2 2" xfId="851" xr:uid="{10FCAD74-3A12-41D0-9751-CD99644D549B}"/>
    <cellStyle name="Currency1 2 3" xfId="852" xr:uid="{38AC859D-9CDA-4EE1-92B2-4C9550BD22E8}"/>
    <cellStyle name="Currency1 2 4" xfId="853" xr:uid="{04F42CF8-D2CD-420E-A95E-AAEEF95710AD}"/>
    <cellStyle name="Currency1 2 5" xfId="854" xr:uid="{3063BBA9-9FE7-4DD4-870A-8F2C0C80B544}"/>
    <cellStyle name="Currency1 2 6" xfId="855" xr:uid="{D9B2935A-A25B-4D6C-B554-12A4D06A2077}"/>
    <cellStyle name="Currency1 2 7" xfId="856" xr:uid="{2DC66A29-7A49-40B3-B29E-259AAE2E4ECB}"/>
    <cellStyle name="Currency1 2_JJ2 GFN Q2'56 Bamboo" xfId="857" xr:uid="{4852AA05-1F26-466C-B8DB-F191E2751CEE}"/>
    <cellStyle name="Currency1 3" xfId="858" xr:uid="{10FD80DC-9B04-4E5E-AB48-8624578B0A38}"/>
    <cellStyle name="Currency1 4" xfId="859" xr:uid="{8EA22ECD-2C21-4F22-8854-D307DE22DE94}"/>
    <cellStyle name="Currency1 5" xfId="860" xr:uid="{F64996DC-97F0-41EC-B8EC-CF21FEEBEDBA}"/>
    <cellStyle name="Currency1 6" xfId="861" xr:uid="{23AE1633-EB4A-477B-A676-8A883C7A9240}"/>
    <cellStyle name="Currency1 7" xfId="862" xr:uid="{B5630EC9-8AFA-4F68-B702-13F41FEFEF68}"/>
    <cellStyle name="Currency1 8" xfId="863" xr:uid="{5265F3EF-A2D6-49AF-8EA3-1F49E148C93E}"/>
    <cellStyle name="Currency1 9" xfId="864" xr:uid="{FA1749CE-37AB-4D24-9217-50FCFC3F77E3}"/>
    <cellStyle name="Currency1_14 ส่วนของผู้ถือหุ้น" xfId="865" xr:uid="{2ADA6C69-B3FA-4C4C-9CFF-39FD40C23423}"/>
    <cellStyle name="Date" xfId="866" xr:uid="{1A51F02F-BE10-42B4-8726-4113825EF95F}"/>
    <cellStyle name="Date 2" xfId="867" xr:uid="{2B849132-F866-4009-99E6-2E9254D692D0}"/>
    <cellStyle name="Date 2 2" xfId="868" xr:uid="{1380E895-03FE-4632-A7D0-91F1E16DBCAE}"/>
    <cellStyle name="Date 2 3" xfId="869" xr:uid="{9BAA9283-5E53-4FA0-A33B-849F22A8AAD4}"/>
    <cellStyle name="Date 2 4" xfId="870" xr:uid="{C847BEEC-47AD-492D-AB0B-BF450161BF2A}"/>
    <cellStyle name="Date 2 5" xfId="871" xr:uid="{E2F3A4E3-AE2C-4139-B36E-DE3228BA658A}"/>
    <cellStyle name="Date 2_JJ2 GFN Q2'56 Bamboo" xfId="872" xr:uid="{D16C5522-4C48-4A32-BF8D-D03B6DE97440}"/>
    <cellStyle name="Date 3" xfId="873" xr:uid="{BE15BE0B-FFEF-4184-8EB5-D3816FB69DEB}"/>
    <cellStyle name="Date 4" xfId="874" xr:uid="{4E67D722-DEE3-4AF7-9170-7F239A412C32}"/>
    <cellStyle name="Date 5" xfId="875" xr:uid="{E7DFC31E-56F4-48AF-96B7-94AAD9A18190}"/>
    <cellStyle name="Date 6" xfId="876" xr:uid="{C1CA7EBA-1E2C-4930-A81B-2C2DF6D5A570}"/>
    <cellStyle name="Date Short" xfId="877" xr:uid="{98CF9639-2BCF-42E1-ACBC-83F21977E6FB}"/>
    <cellStyle name="Date_JJ2 GFN Q2'56 Bamboo" xfId="878" xr:uid="{32D162CE-0C5B-4140-A954-BFC71677C58C}"/>
    <cellStyle name="Debit" xfId="2612" xr:uid="{A7DA18B4-A077-4E83-AAD4-E2079999571C}"/>
    <cellStyle name="Debit subtotal" xfId="2613" xr:uid="{5A3A4FD6-1BE6-4E67-A571-C3FAD81185A4}"/>
    <cellStyle name="Debit subtotal 2" xfId="2614" xr:uid="{0B129504-15FA-4F1D-B06C-D1CE6760D3D6}"/>
    <cellStyle name="Debit subtotal 2 2" xfId="2615" xr:uid="{A96E2AA4-520A-474D-B9CD-4997C09269BC}"/>
    <cellStyle name="Debit subtotal 3" xfId="2616" xr:uid="{8E1BA084-AB17-43FB-8551-F3638DC5BEC2}"/>
    <cellStyle name="Debit Total" xfId="2617" xr:uid="{07BE711B-6F37-4B0E-8CAE-C36D3DC578AE}"/>
    <cellStyle name="Debit Total 2" xfId="2618" xr:uid="{19B9B626-5E05-49CB-95E1-8E2EEE3759D8}"/>
    <cellStyle name="Dezimal [0]_35ERI8T2gbIEMixb4v26icuOo" xfId="879" xr:uid="{02973073-003B-4FFA-8396-AAB523658018}"/>
    <cellStyle name="Dezimal_35ERI8T2gbIEMixb4v26icuOo" xfId="880" xr:uid="{48C9E41A-CFD3-4AE2-A80E-41D1A9988396}"/>
    <cellStyle name="Dollar (zero dec)" xfId="881" xr:uid="{AE1F9C4F-07A9-4622-BA69-46E9C2ECB97F}"/>
    <cellStyle name="Dollar (zero dec) 10" xfId="882" xr:uid="{CEC7D05E-3C37-4734-AE2B-15FE4FBCECC3}"/>
    <cellStyle name="Dollar (zero dec) 11" xfId="883" xr:uid="{5A86DF04-8B7D-4405-BA1D-80F8EDA380DE}"/>
    <cellStyle name="Dollar (zero dec) 12" xfId="884" xr:uid="{5681111C-C1FA-4C5B-B770-FC7B8792EB7D}"/>
    <cellStyle name="Dollar (zero dec) 13" xfId="885" xr:uid="{4600BE27-8FC3-4031-A685-C61B493F90B5}"/>
    <cellStyle name="Dollar (zero dec) 14" xfId="886" xr:uid="{B6D857C9-B1D8-489D-8D1C-C776E70C433F}"/>
    <cellStyle name="Dollar (zero dec) 15" xfId="887" xr:uid="{9A553E03-8490-46E1-8A2A-DCF026E728B0}"/>
    <cellStyle name="Dollar (zero dec) 16" xfId="888" xr:uid="{75B84F8E-DC29-45F2-939F-47DE733F42B9}"/>
    <cellStyle name="Dollar (zero dec) 2" xfId="889" xr:uid="{26FD8532-D0CA-4A3F-B994-D39403D1FDDD}"/>
    <cellStyle name="Dollar (zero dec) 2 2" xfId="890" xr:uid="{BF7E9201-0D96-4BAA-8D2D-8248C097DF43}"/>
    <cellStyle name="Dollar (zero dec) 2 3" xfId="891" xr:uid="{4C41BFEF-B10E-4CD2-AC64-6331EE91EEDE}"/>
    <cellStyle name="Dollar (zero dec) 2 4" xfId="892" xr:uid="{E753EDC6-D7AA-419A-BFF3-0FA6C8D3E021}"/>
    <cellStyle name="Dollar (zero dec) 2 5" xfId="893" xr:uid="{BBE89621-0A67-424D-B1B6-0EFEE617136F}"/>
    <cellStyle name="Dollar (zero dec) 2 6" xfId="894" xr:uid="{A92D610F-8AA7-4D98-B447-9537E5F544C8}"/>
    <cellStyle name="Dollar (zero dec) 2 7" xfId="895" xr:uid="{F345409A-EA03-4AD5-81BD-EB5B82DAC7F6}"/>
    <cellStyle name="Dollar (zero dec) 2_JJ2 GFN Q2'56 Bamboo" xfId="896" xr:uid="{6F2F5DE6-9DE9-4A86-9AA4-CF375E8DB776}"/>
    <cellStyle name="Dollar (zero dec) 3" xfId="897" xr:uid="{7B6D54DA-0198-4175-9E9C-4A866A64DCDC}"/>
    <cellStyle name="Dollar (zero dec) 4" xfId="898" xr:uid="{A6FD7AE8-882D-4A71-903A-A20522436386}"/>
    <cellStyle name="Dollar (zero dec) 5" xfId="899" xr:uid="{396B1A5A-F0D8-4337-9A51-261EEDECCC1C}"/>
    <cellStyle name="Dollar (zero dec) 6" xfId="900" xr:uid="{4A2BFAAA-9B3C-4815-A468-65250AB38FF4}"/>
    <cellStyle name="Dollar (zero dec) 7" xfId="901" xr:uid="{09B2837C-8A6C-418B-A2C8-B423941F3FA2}"/>
    <cellStyle name="Dollar (zero dec) 8" xfId="902" xr:uid="{C1C4BD47-66D2-4B41-A123-57DB7DFCD128}"/>
    <cellStyle name="Dollar (zero dec) 9" xfId="903" xr:uid="{844B7923-C503-476C-B412-F6F31EAB09B9}"/>
    <cellStyle name="Dollar (zero dec)_14 ส่วนของผู้ถือหุ้น" xfId="904" xr:uid="{1DC8A077-0411-4CC2-B0A7-50493E4F61FE}"/>
    <cellStyle name="E&amp;Y House" xfId="905" xr:uid="{BFBB3466-F331-46A4-BAA3-E72FC9099F77}"/>
    <cellStyle name="E&amp;Y House 2" xfId="906" xr:uid="{8331EFBC-5824-4209-B051-A15CA26927B7}"/>
    <cellStyle name="E&amp;Y House 3" xfId="907" xr:uid="{959B1FCC-4FCA-4B75-8879-264E00CA60F4}"/>
    <cellStyle name="Enter Currency (0)" xfId="908" xr:uid="{1D40464C-3EA0-42B3-8EEC-61EBD1DDE2A9}"/>
    <cellStyle name="Enter Currency (2)" xfId="909" xr:uid="{7C0CD568-ADB6-4984-B304-C76C2461EB1B}"/>
    <cellStyle name="Enter Units (0)" xfId="910" xr:uid="{D300A559-A85F-489B-844A-35661C4ACEBD}"/>
    <cellStyle name="Enter Units (1)" xfId="911" xr:uid="{85BC374B-6592-46E6-A512-4F34F78E38D5}"/>
    <cellStyle name="Enter Units (2)" xfId="912" xr:uid="{4BA7825A-60F9-48F5-9E18-FD4E5F96EE02}"/>
    <cellStyle name="Entered" xfId="913" xr:uid="{04EE3377-1EFF-4276-9F24-E099BBB0E58B}"/>
    <cellStyle name="Euro" xfId="914" xr:uid="{58E6FD64-F680-44E5-8AA5-BA38C0B0E15A}"/>
    <cellStyle name="Euro 2" xfId="915" xr:uid="{F5B574F6-F7AD-46D2-A9A7-C244A8EEBA80}"/>
    <cellStyle name="Euro 2 2" xfId="916" xr:uid="{2702B2DB-4E37-4621-B5E2-8E9E3D0957FD}"/>
    <cellStyle name="Euro 2 3" xfId="917" xr:uid="{5861E9A8-2E9C-4E55-A0F8-E2EDB8B5D566}"/>
    <cellStyle name="Euro 2 4" xfId="918" xr:uid="{55854A8E-3CEC-4CB7-AC60-3B835E3F8768}"/>
    <cellStyle name="Euro 2 5" xfId="919" xr:uid="{1CE16575-0CAC-4A0D-B28E-92331C5CC2F2}"/>
    <cellStyle name="Euro 3" xfId="920" xr:uid="{29E98D7F-0F58-4006-9697-42C711189AD4}"/>
    <cellStyle name="Euro 4" xfId="921" xr:uid="{82619317-C61B-4D20-A0DD-AF172D6729F5}"/>
    <cellStyle name="Euro 5" xfId="922" xr:uid="{141548FF-A206-49E7-A12A-4F38F64840A3}"/>
    <cellStyle name="Euro 6" xfId="923" xr:uid="{08E82B7F-2EF0-4174-B296-9BE099F99E19}"/>
    <cellStyle name="Excel Built-in Normal" xfId="924" xr:uid="{568A631E-FAA7-40CB-B1F2-183308136850}"/>
    <cellStyle name="Explanatory Text 2" xfId="925" xr:uid="{0A6E8FAD-CCB3-4993-874A-2079D58FF18D}"/>
    <cellStyle name="Explanatory Text 2 2" xfId="926" xr:uid="{328E010B-BE95-4BC1-A3E4-E68A24EEE480}"/>
    <cellStyle name="Explanatory Text 2 3" xfId="927" xr:uid="{42FDA3A3-2D41-4503-9AF4-2040D291E4D6}"/>
    <cellStyle name="Explanatory Text 3" xfId="928" xr:uid="{9D819FD4-A89B-4F44-9F41-165F42B0E32A}"/>
    <cellStyle name="Explanatory Text 3 2" xfId="2620" xr:uid="{287B786E-4501-46CB-91CF-0AD778ABCAB1}"/>
    <cellStyle name="Explanatory Text 4" xfId="2621" xr:uid="{7A98DCF4-9128-4004-A933-ECE732393FCC}"/>
    <cellStyle name="Explanatory Text 5" xfId="2622" xr:uid="{E691B410-D188-45D2-8C3D-BE3BA76810EE}"/>
    <cellStyle name="Explanatory Text 6" xfId="2619" xr:uid="{E42DB06C-5513-460C-A36A-4E4092A54960}"/>
    <cellStyle name="Fixed" xfId="929" xr:uid="{460BF66C-F527-4520-BFBC-0FBF4CFDE6E5}"/>
    <cellStyle name="Fixed 2" xfId="930" xr:uid="{BE30A850-5E66-4548-9B92-BAD1AE2064D1}"/>
    <cellStyle name="Fixed 2 2" xfId="931" xr:uid="{A806CE5A-D8B1-4D51-AF87-B892EBF13856}"/>
    <cellStyle name="Fixed 2 3" xfId="932" xr:uid="{41D9A342-53F2-4504-8AF4-FFCC39262AB8}"/>
    <cellStyle name="Fixed 2 4" xfId="933" xr:uid="{F70CB26C-EA10-45E7-9097-009D2FC03865}"/>
    <cellStyle name="Fixed 2 5" xfId="934" xr:uid="{F8E8450E-28C5-42FB-9E48-ABB3E77AE3C5}"/>
    <cellStyle name="Fixed 3" xfId="935" xr:uid="{406224B3-7191-4633-9EBF-74B383A3C606}"/>
    <cellStyle name="Fixed 4" xfId="936" xr:uid="{9DC0F9C8-EF4F-4A94-B01C-20DD17B0B6B6}"/>
    <cellStyle name="Fixed 5" xfId="937" xr:uid="{B8EAD720-881D-4CFD-BD74-D8706AE481AC}"/>
    <cellStyle name="Fixed 6" xfId="938" xr:uid="{4891385B-3F4D-4C2F-BE67-598E3B47B5CC}"/>
    <cellStyle name="Followed Hyperlink 2" xfId="939" xr:uid="{F37D26CF-3768-4159-87C5-DF55140FD1AE}"/>
    <cellStyle name="Footer SBILogo1" xfId="940" xr:uid="{E3803AAF-4321-4D28-855A-2DCEAE0948FD}"/>
    <cellStyle name="Footer SBILogo2" xfId="941" xr:uid="{1404507B-2A32-4E66-913B-04D5332B4DEB}"/>
    <cellStyle name="Footnote" xfId="942" xr:uid="{800BA042-FF16-4D87-BF38-452773B62089}"/>
    <cellStyle name="Footnote Reference" xfId="943" xr:uid="{B67A1B51-2320-4E9E-9512-EB2A5DE9576E}"/>
    <cellStyle name="Good 10" xfId="944" xr:uid="{39774B61-63E0-4139-AF24-1AD4688259ED}"/>
    <cellStyle name="Good 11" xfId="945" xr:uid="{7562D7FE-82E0-4885-BEDD-4B40090F2341}"/>
    <cellStyle name="Good 12" xfId="946" xr:uid="{95BC0A09-9097-4A47-8BAD-DD2FC65F471E}"/>
    <cellStyle name="Good 13" xfId="947" xr:uid="{52F4F707-91B4-4AD6-A0E0-92046C95DF9E}"/>
    <cellStyle name="Good 14" xfId="2623" xr:uid="{7CA9AD17-7D99-4B74-9CA7-E4CC663F5714}"/>
    <cellStyle name="Good 2" xfId="948" xr:uid="{34B66BC9-D2D1-47A0-ADF3-3E6B91D4ECB8}"/>
    <cellStyle name="Good 2 2" xfId="949" xr:uid="{CE9C143D-896A-4CF1-9DD0-38C2408D9407}"/>
    <cellStyle name="Good 2 3" xfId="950" xr:uid="{8422E730-445E-4F94-BBB6-B2AEB678D5A9}"/>
    <cellStyle name="Good 2 4" xfId="951" xr:uid="{DAE9C16C-4184-4798-B2CE-0BA65494A061}"/>
    <cellStyle name="Good 2_JJ_VNP_Q4'55" xfId="952" xr:uid="{61C5C01A-2987-4661-B3FF-3462C3E64F3C}"/>
    <cellStyle name="Good 3" xfId="953" xr:uid="{9D826244-8071-4786-B769-23289BCB4AAB}"/>
    <cellStyle name="Good 3 2" xfId="2624" xr:uid="{9FD86B7E-784F-40E4-97DF-28E367DBE81E}"/>
    <cellStyle name="Good 4" xfId="954" xr:uid="{9E4A285B-FA94-4CCF-BFEA-25BFA1DEBAD4}"/>
    <cellStyle name="Good 5" xfId="955" xr:uid="{0A4FD3E8-49F4-42B9-9762-F2DB6AAC6A2C}"/>
    <cellStyle name="Good 6" xfId="956" xr:uid="{01553754-355C-49F3-A23C-FA4A53216110}"/>
    <cellStyle name="Good 7" xfId="957" xr:uid="{6691D8A5-1F38-4E6D-9AA8-24067EACC4B4}"/>
    <cellStyle name="Good 8" xfId="958" xr:uid="{99C76A27-ECA2-4C38-996F-D22F73807B02}"/>
    <cellStyle name="Good 9" xfId="959" xr:uid="{5A2401D0-C9A7-4E8D-B10F-D3A6367708BC}"/>
    <cellStyle name="Grey" xfId="960" xr:uid="{D8D4F436-3B43-4612-BDEC-76965BA8DC24}"/>
    <cellStyle name="Grey 2" xfId="2625" xr:uid="{C43CFC6C-9D52-4A82-973C-12403F7592E5}"/>
    <cellStyle name="Grey_WP_BECM Q2 55" xfId="2626" xr:uid="{78CEEBEB-0886-470A-A257-D201E88EEDE3}"/>
    <cellStyle name="Header" xfId="961" xr:uid="{A373CF22-5142-40A3-B01E-EF16BB7127D4}"/>
    <cellStyle name="Header Draft Stamp" xfId="962" xr:uid="{03B8C6B6-32CD-4210-93AE-F49F707167F8}"/>
    <cellStyle name="Header1" xfId="963" xr:uid="{5A60B5B8-7C80-4CB4-BCEC-EEFEECDD2B0E}"/>
    <cellStyle name="Header2" xfId="964" xr:uid="{3778A809-A4F2-4A6A-B849-4653BB8A32AF}"/>
    <cellStyle name="Header2 2" xfId="965" xr:uid="{2088E474-5A21-46C0-94F8-B59F1F4B362D}"/>
    <cellStyle name="Header2_A Q454" xfId="966" xr:uid="{B222A9D3-4E8A-46AC-AFC3-3EC86170C0BA}"/>
    <cellStyle name="Heading 1 10" xfId="967" xr:uid="{545871D0-648D-45BC-B2A2-B302F0E2A414}"/>
    <cellStyle name="Heading 1 11" xfId="968" xr:uid="{935BAC38-52EE-43A3-AC1F-090F04B8A4B0}"/>
    <cellStyle name="Heading 1 12" xfId="969" xr:uid="{B4A06E53-7843-4F0D-BD64-691437E47F49}"/>
    <cellStyle name="Heading 1 13" xfId="970" xr:uid="{0DAED894-7376-4826-9676-9EC5CE77B1D1}"/>
    <cellStyle name="Heading 1 14" xfId="2627" xr:uid="{521EF51E-B1A2-46AB-93ED-0EC761C80534}"/>
    <cellStyle name="Heading 1 2" xfId="971" xr:uid="{18914CCD-E820-467A-B22C-4C21FDF3A45D}"/>
    <cellStyle name="Heading 1 2 2" xfId="972" xr:uid="{9388327C-5DC9-48B6-816A-A56A1187380C}"/>
    <cellStyle name="Heading 1 2 3" xfId="973" xr:uid="{7405A105-A195-4530-8BE8-269F480DC4F2}"/>
    <cellStyle name="Heading 1 2 4" xfId="974" xr:uid="{632A756C-A985-469E-92BE-AB26CCB68ED4}"/>
    <cellStyle name="Heading 1 2_2149000-Q1'10" xfId="975" xr:uid="{E7EC7D5B-818C-431F-9F48-C0CE72759211}"/>
    <cellStyle name="Heading 1 3" xfId="976" xr:uid="{5EF960C9-AFF4-4A1C-9652-1513B9E4ACD1}"/>
    <cellStyle name="Heading 1 3 2" xfId="2628" xr:uid="{D06A28E6-8230-44BA-BE1E-2EF3419DAEBC}"/>
    <cellStyle name="Heading 1 4" xfId="977" xr:uid="{EB36B7F1-8A76-457A-A6E1-657722A09A3B}"/>
    <cellStyle name="Heading 1 5" xfId="978" xr:uid="{32435EEF-0F73-47E6-8B16-10526FB1F4CF}"/>
    <cellStyle name="Heading 1 6" xfId="979" xr:uid="{74ABAD12-CD7C-4161-8330-373DC5CF7A88}"/>
    <cellStyle name="Heading 1 7" xfId="980" xr:uid="{E8051A55-A3A8-4DFC-80DE-881F2FFA0FE0}"/>
    <cellStyle name="Heading 1 8" xfId="981" xr:uid="{24EE734F-0821-4C15-BB26-8018A49F83D9}"/>
    <cellStyle name="Heading 1 9" xfId="982" xr:uid="{1FFF7207-A956-4D1F-81D2-482850045B82}"/>
    <cellStyle name="Heading 1 Above" xfId="983" xr:uid="{01A096FA-B771-4C85-8E55-F6804A478177}"/>
    <cellStyle name="Heading 1+" xfId="984" xr:uid="{2CB12993-AC05-4124-8F17-660CF57C0360}"/>
    <cellStyle name="Heading 2 10" xfId="985" xr:uid="{616D14A2-C989-4DD6-AD51-61DC410AC757}"/>
    <cellStyle name="Heading 2 11" xfId="986" xr:uid="{AAE8D439-1878-4778-B53D-467B19CDA647}"/>
    <cellStyle name="Heading 2 12" xfId="987" xr:uid="{B62427A7-63A5-416A-A445-FE96E27B4BD6}"/>
    <cellStyle name="Heading 2 13" xfId="988" xr:uid="{CC18A8F2-E089-471B-B7D4-9325A3410245}"/>
    <cellStyle name="Heading 2 14" xfId="2629" xr:uid="{F29A189E-7FE6-4F9A-80D1-3F86EEC7B6E3}"/>
    <cellStyle name="Heading 2 2" xfId="989" xr:uid="{F5FB5521-0E85-4760-995C-ABBDCEBE2DC8}"/>
    <cellStyle name="Heading 2 2 2" xfId="990" xr:uid="{CA7B9F9C-536D-41C7-A08C-A51477D1E01E}"/>
    <cellStyle name="Heading 2 2 3" xfId="991" xr:uid="{AEB569C3-EE58-4EED-84A3-1CDC85880DDD}"/>
    <cellStyle name="Heading 2 2 4" xfId="992" xr:uid="{8697224B-0DD4-425F-9030-C76208178359}"/>
    <cellStyle name="Heading 2 2_2149000-Q1'10" xfId="993" xr:uid="{6A705D67-0650-4E33-8320-DD6AD4A48AFE}"/>
    <cellStyle name="Heading 2 3" xfId="994" xr:uid="{C9838A28-95D5-43EE-A38F-35EF0D2ADCCB}"/>
    <cellStyle name="Heading 2 3 2" xfId="2630" xr:uid="{FA84489D-DD6C-4F8D-BB09-7CCEE03BD680}"/>
    <cellStyle name="Heading 2 4" xfId="995" xr:uid="{F553DCB4-CABA-4301-BDCD-D55922F98968}"/>
    <cellStyle name="Heading 2 5" xfId="996" xr:uid="{6996B464-7AE1-4B58-8940-72F40D33637B}"/>
    <cellStyle name="Heading 2 6" xfId="997" xr:uid="{E2AE4147-706C-4317-899B-3A5B9E943CC0}"/>
    <cellStyle name="Heading 2 7" xfId="998" xr:uid="{1F1FBE17-9483-41C1-9AAE-1F6A512B3F9C}"/>
    <cellStyle name="Heading 2 8" xfId="999" xr:uid="{82BD3327-D6ED-45C5-8117-9C48A10F9BB0}"/>
    <cellStyle name="Heading 2 9" xfId="1000" xr:uid="{DF73C22F-5F7A-4119-8925-D322BD435AE7}"/>
    <cellStyle name="Heading 2 Below" xfId="1001" xr:uid="{6BB1CCE2-2AB7-4B38-AD90-E1C3B290690F}"/>
    <cellStyle name="Heading 2+" xfId="1002" xr:uid="{AC7C3965-4C69-446B-A63C-26510914E9B3}"/>
    <cellStyle name="Heading 3 10" xfId="1003" xr:uid="{B620988D-5C6C-45A2-91E4-1C50BDA38D0B}"/>
    <cellStyle name="Heading 3 11" xfId="1004" xr:uid="{741840EB-114E-4EFD-A506-3195D821E651}"/>
    <cellStyle name="Heading 3 12" xfId="1005" xr:uid="{AD7E7369-C82A-43DC-BD1A-CDEB4801981B}"/>
    <cellStyle name="Heading 3 13" xfId="1006" xr:uid="{EB09C319-4E30-4DB1-879D-464C54798101}"/>
    <cellStyle name="Heading 3 14" xfId="2631" xr:uid="{14A7A512-B156-4E15-B5C1-4B16BB50F112}"/>
    <cellStyle name="Heading 3 2" xfId="1007" xr:uid="{10115A82-5C32-46C1-BB3F-B8CDD3795257}"/>
    <cellStyle name="Heading 3 2 2" xfId="1008" xr:uid="{2B380189-A20E-4467-AE6A-615FA9AF8811}"/>
    <cellStyle name="Heading 3 2 3" xfId="1009" xr:uid="{0A97C8B0-C147-453A-AA87-BE9F85F98ADF}"/>
    <cellStyle name="Heading 3 2 4" xfId="1010" xr:uid="{3E57F7D3-2098-4BB0-916D-BC4FB9664549}"/>
    <cellStyle name="Heading 3 2_2149000-Q1'10" xfId="1011" xr:uid="{B0B14FAE-3A5A-47C1-A22D-105674612800}"/>
    <cellStyle name="Heading 3 3" xfId="1012" xr:uid="{3F0576F5-F966-4A17-B63A-D2DB44760D0C}"/>
    <cellStyle name="Heading 3 3 2" xfId="2632" xr:uid="{AD81F37A-19B6-4C4D-9B58-8D415D50F54C}"/>
    <cellStyle name="Heading 3 4" xfId="1013" xr:uid="{879F501B-9C80-4D6B-838C-A29ABDB447A4}"/>
    <cellStyle name="Heading 3 5" xfId="1014" xr:uid="{8B9D2DE1-AC4F-451A-854B-B920C4F41955}"/>
    <cellStyle name="Heading 3 6" xfId="1015" xr:uid="{D8CAF061-A742-4B2D-9A3C-91909BEAE6E1}"/>
    <cellStyle name="Heading 3 7" xfId="1016" xr:uid="{FBABD6CF-C85D-47B3-A2E2-CBFACB1729B4}"/>
    <cellStyle name="Heading 3 8" xfId="1017" xr:uid="{0690ED1B-F580-4D00-B0B4-8EA4CFD95D25}"/>
    <cellStyle name="Heading 3 9" xfId="1018" xr:uid="{03B47894-DECE-4734-8E30-F3042D984839}"/>
    <cellStyle name="Heading 3+" xfId="1019" xr:uid="{4EF30C4E-9B79-4ECD-90B1-0CA6E345C800}"/>
    <cellStyle name="Heading 4 10" xfId="1020" xr:uid="{C802BF35-61DC-44CC-9A91-49EE68A704DC}"/>
    <cellStyle name="Heading 4 11" xfId="1021" xr:uid="{8BAAB71C-B844-44B5-BD1E-139896936B6E}"/>
    <cellStyle name="Heading 4 12" xfId="1022" xr:uid="{AE9E09EE-0482-4AC6-BA11-A40821161486}"/>
    <cellStyle name="Heading 4 13" xfId="1023" xr:uid="{7F963B51-1C85-452F-A77A-57021DEE6F00}"/>
    <cellStyle name="Heading 4 14" xfId="2633" xr:uid="{095E5546-9602-48BF-862A-2AFA2B80018F}"/>
    <cellStyle name="Heading 4 2" xfId="1024" xr:uid="{01902262-8198-4B02-9990-41B145ED861A}"/>
    <cellStyle name="Heading 4 2 2" xfId="1025" xr:uid="{F4E672C7-8233-410E-BE46-1E4FADDFB57A}"/>
    <cellStyle name="Heading 4 2 3" xfId="1026" xr:uid="{26443D10-7604-4CBB-9BD2-C366757996B4}"/>
    <cellStyle name="Heading 4 2 4" xfId="1027" xr:uid="{20B9FAD9-66E1-4086-9B30-9760D3FF6C03}"/>
    <cellStyle name="Heading 4 2_2149000-Q1'10" xfId="1028" xr:uid="{3ADB977E-9D60-45F4-8E42-04B1503DADC1}"/>
    <cellStyle name="Heading 4 3" xfId="1029" xr:uid="{FF29C77C-C2BB-420B-9FA8-86D4A52F2F80}"/>
    <cellStyle name="Heading 4 3 2" xfId="2634" xr:uid="{310E70BB-1E3B-407C-84F8-9B73F1F305B5}"/>
    <cellStyle name="Heading 4 4" xfId="1030" xr:uid="{E9675303-D2D1-4001-A228-D089406DB694}"/>
    <cellStyle name="Heading 4 5" xfId="1031" xr:uid="{04BC6FEA-1CC0-4865-A707-1A0A46D6CE58}"/>
    <cellStyle name="Heading 4 6" xfId="1032" xr:uid="{47E65B95-DCBD-4E67-BBD8-7F223CE3F3CC}"/>
    <cellStyle name="Heading 4 7" xfId="1033" xr:uid="{AECFD5F9-6969-4A55-AF4C-FE13D9A7B5DB}"/>
    <cellStyle name="Heading 4 8" xfId="1034" xr:uid="{8B1DE8B9-068B-4FB9-9E67-3155E8928F7E}"/>
    <cellStyle name="Heading 4 9" xfId="1035" xr:uid="{59255909-8108-47E4-BB9B-31635CF6150C}"/>
    <cellStyle name="HEADING1" xfId="1036" xr:uid="{F2876EB0-7C9A-4B43-9651-C660D934F698}"/>
    <cellStyle name="HEADING1 2" xfId="1037" xr:uid="{E1B8D617-0B51-4B52-805F-0CDA7AE35652}"/>
    <cellStyle name="HEADING1 2 2" xfId="1038" xr:uid="{CCFEDF62-F299-4F94-9D22-86E41B16911E}"/>
    <cellStyle name="HEADING1 2 3" xfId="1039" xr:uid="{AE78DA9A-1A18-4A0A-BC61-98DDBD740F5F}"/>
    <cellStyle name="HEADING1 2 4" xfId="1040" xr:uid="{4EE45BD5-27C4-4C9E-9E78-8DD57FFB4A96}"/>
    <cellStyle name="HEADING1 2 5" xfId="1041" xr:uid="{4470EECA-15B3-4E78-A1EB-19E1D4F1E064}"/>
    <cellStyle name="HEADING1 3" xfId="1042" xr:uid="{FF0EB59A-4E1C-41DF-A777-598D840B8CB6}"/>
    <cellStyle name="HEADING1 4" xfId="1043" xr:uid="{0BA59384-84E1-4D0A-B6CD-CFF9C84D9495}"/>
    <cellStyle name="HEADING1 5" xfId="1044" xr:uid="{18B0B514-9BE6-456F-BA56-4A6E57E73C0C}"/>
    <cellStyle name="HEADING1 6" xfId="1045" xr:uid="{2B9129C3-D2B2-48FC-8DD7-A6B419006965}"/>
    <cellStyle name="HEADING2" xfId="1046" xr:uid="{8A8C37A3-A4CD-4812-B076-0CF8C8772192}"/>
    <cellStyle name="HEADING2 2" xfId="1047" xr:uid="{8918E0C2-57D9-4FEB-91F9-8F43A1AAF0DC}"/>
    <cellStyle name="HEADING2 2 2" xfId="1048" xr:uid="{4FF9CFAE-2CC4-48BA-A9BB-64962FB1F04B}"/>
    <cellStyle name="HEADING2 2 3" xfId="1049" xr:uid="{593E2098-B4B4-4399-945B-6FD2CB8D0179}"/>
    <cellStyle name="HEADING2 2 4" xfId="1050" xr:uid="{5C723FE3-67D3-4160-96E7-06EEAEDF280B}"/>
    <cellStyle name="HEADING2 2 5" xfId="1051" xr:uid="{AC3F5F78-5867-42FE-99D6-78C0F942898F}"/>
    <cellStyle name="HEADING2 3" xfId="1052" xr:uid="{C0E5E145-4CC9-4AAE-ABFA-B6976F00345E}"/>
    <cellStyle name="HEADING2 4" xfId="1053" xr:uid="{4CF45C11-0352-44B8-A840-7690073C60FB}"/>
    <cellStyle name="HEADING2 5" xfId="1054" xr:uid="{2B833E5B-384D-4803-B8C3-F4C4651AC794}"/>
    <cellStyle name="HEADING2 6" xfId="1055" xr:uid="{0D6D9528-76F8-480A-A7D1-EB35A257FC20}"/>
    <cellStyle name="HEADINGS" xfId="1056" xr:uid="{247666AC-6ACC-4851-BA07-E68427398A32}"/>
    <cellStyle name="HEADINGSTOP" xfId="1057" xr:uid="{675348CE-2344-4413-BF11-A349A0901E3A}"/>
    <cellStyle name="Helv" xfId="1058" xr:uid="{AB93C287-9E1A-4D0A-B263-584A81890D8A}"/>
    <cellStyle name="Hyperlink 2" xfId="1059" xr:uid="{8295661E-515C-4612-95F3-1746BFAABA90}"/>
    <cellStyle name="Hyperlink 2 2" xfId="1060" xr:uid="{39E9B130-0071-4127-B9C4-00C7AF90ACC7}"/>
    <cellStyle name="Hyperlink 2 3" xfId="1061" xr:uid="{30F062E7-3704-4F05-8BF8-5B76D31164E6}"/>
    <cellStyle name="Hyperlink 3" xfId="1062" xr:uid="{4636AFBD-380A-4BE6-BCE6-58CA0D26FA39}"/>
    <cellStyle name="Input [yellow]" xfId="1063" xr:uid="{4B7AD31F-7F4D-44B2-AB2D-C92DA1E1AA82}"/>
    <cellStyle name="Input [yellow] 2" xfId="2636" xr:uid="{1E5F7623-FCA0-4BD9-BAF5-6543C4A6E9F0}"/>
    <cellStyle name="Input [yellow] 2 2" xfId="2637" xr:uid="{E989D49F-82DF-4963-B796-CDF267185183}"/>
    <cellStyle name="Input [yellow] 3" xfId="2638" xr:uid="{B5D67ECA-EE24-4E23-A72A-EDC9A416378D}"/>
    <cellStyle name="Input [yellow]_WP_BECM Q2 55" xfId="2639" xr:uid="{60CE442A-49CF-4346-91C5-3BC41841D8B4}"/>
    <cellStyle name="Input 10" xfId="1064" xr:uid="{8181228B-EA08-4B45-8589-755F46FEBB1F}"/>
    <cellStyle name="Input 11" xfId="1065" xr:uid="{143F41ED-8447-4980-A0BE-7F250223EDC3}"/>
    <cellStyle name="Input 12" xfId="1066" xr:uid="{4A7DC801-9502-4087-AB3B-0BB3429C0830}"/>
    <cellStyle name="Input 13" xfId="1067" xr:uid="{F30575EF-4447-4B11-A21A-D5BC8E0626FB}"/>
    <cellStyle name="Input 14" xfId="2640" xr:uid="{822E42C1-C7E7-4BDA-AF9D-05AC0CA64B7A}"/>
    <cellStyle name="Input 15" xfId="2641" xr:uid="{0E986209-D9F1-49E5-8F33-05B415292E38}"/>
    <cellStyle name="Input 16" xfId="2642" xr:uid="{7178463A-C444-4173-95ED-DCA6A342D68C}"/>
    <cellStyle name="Input 17" xfId="2643" xr:uid="{E7EFF1DD-4C99-41F4-A71D-AD4C77563C2F}"/>
    <cellStyle name="Input 18" xfId="2644" xr:uid="{8B100631-ECD8-4734-AAF7-2CE40B4C9F39}"/>
    <cellStyle name="Input 19" xfId="2645" xr:uid="{46271CBB-172A-47CB-BAB8-6CABF29882CF}"/>
    <cellStyle name="Input 2" xfId="1068" xr:uid="{C871FA63-31CB-474F-B4E3-C45BD676A52D}"/>
    <cellStyle name="Input 2 2" xfId="1069" xr:uid="{380BBA93-8594-42B9-AA35-3B5087564AAF}"/>
    <cellStyle name="Input 2 3" xfId="1070" xr:uid="{1D47CD1F-0833-4133-AEDF-8F65ABB08988}"/>
    <cellStyle name="Input 2 4" xfId="1071" xr:uid="{4F9A520F-C86E-4470-A770-8F9B392692CC}"/>
    <cellStyle name="Input 2_2149000-Q1'10" xfId="1072" xr:uid="{332BBF76-6C8B-4B56-8FBE-DC0C464F0E84}"/>
    <cellStyle name="Input 20" xfId="2646" xr:uid="{1B14760A-4AD8-42B7-BE76-30C15EF9BD81}"/>
    <cellStyle name="Input 21" xfId="2647" xr:uid="{01A0F9E3-14EE-448A-8C2E-7012DE228E42}"/>
    <cellStyle name="Input 22" xfId="2648" xr:uid="{A13D12CB-0581-4C59-959E-AE0FE25AA066}"/>
    <cellStyle name="Input 23" xfId="2635" xr:uid="{C8A10CA3-5916-43E0-9626-446B3FB07628}"/>
    <cellStyle name="Input 24" xfId="2843" xr:uid="{47B1C540-6C48-46EA-A2E3-B0D7FF6FD57A}"/>
    <cellStyle name="Input 25" xfId="2817" xr:uid="{863AB518-B208-4E89-B9A0-CCFABD7AFD1B}"/>
    <cellStyle name="Input 26" xfId="2837" xr:uid="{BBA76F43-8FE7-4E92-9617-20B8E04F5851}"/>
    <cellStyle name="Input 27" xfId="2822" xr:uid="{50C2BFF9-0A1E-46E2-BE83-7C109D04F8A3}"/>
    <cellStyle name="Input 28" xfId="2832" xr:uid="{7A572225-FD0C-45C4-9991-ACA8CDC6D7BD}"/>
    <cellStyle name="Input 29" xfId="2825" xr:uid="{031B1628-436E-4094-AD57-0215D9CF224E}"/>
    <cellStyle name="Input 3" xfId="1073" xr:uid="{1C0F3941-CA79-426A-83D9-506AE231898D}"/>
    <cellStyle name="Input 3 2" xfId="2649" xr:uid="{C45290CE-84CD-411A-94E7-64E8B2DF380A}"/>
    <cellStyle name="Input 30" xfId="2844" xr:uid="{6EE372AD-A758-489B-9175-F3F713EE6EA8}"/>
    <cellStyle name="Input 4" xfId="1074" xr:uid="{0E0B1D5A-274E-4B2A-BB7F-9F4A59AF8C7F}"/>
    <cellStyle name="Input 5" xfId="1075" xr:uid="{7A354A07-EF8E-4A4F-AD6F-767ED83471FF}"/>
    <cellStyle name="Input 6" xfId="1076" xr:uid="{00CF9FAF-F049-4379-9D2B-519BF4FD68E4}"/>
    <cellStyle name="Input 7" xfId="1077" xr:uid="{5F18218A-BB6B-487B-AADB-35C6D4D84860}"/>
    <cellStyle name="Input 8" xfId="1078" xr:uid="{02FB569D-8176-4384-B9C5-6A2B16304C78}"/>
    <cellStyle name="Input 9" xfId="1079" xr:uid="{229BE88F-B127-4B98-A149-82285AC99740}"/>
    <cellStyle name="Input Cells" xfId="1080" xr:uid="{4342CC38-7534-4D3A-998C-CC7B3DE59890}"/>
    <cellStyle name="Îormal_SOP" xfId="2650" xr:uid="{98E1ECCC-158A-4BE9-9EB6-850428F28954}"/>
    <cellStyle name="Link Currency (0)" xfId="1081" xr:uid="{1C2DCC4A-FA27-4242-B76C-880BA422D4E5}"/>
    <cellStyle name="Link Currency (2)" xfId="1082" xr:uid="{334463CA-B9A9-4C37-99E2-FC51445DEAEB}"/>
    <cellStyle name="Link Units (0)" xfId="1083" xr:uid="{BF89D49F-D17B-4CDE-99FC-C4B75BB4D481}"/>
    <cellStyle name="Link Units (1)" xfId="1084" xr:uid="{AE9959B1-A1C1-434C-BC26-37BAF7936290}"/>
    <cellStyle name="Link Units (2)" xfId="1085" xr:uid="{02FE81D5-8FB0-48D1-87B9-41AE6D71DA81}"/>
    <cellStyle name="Linked Cell 10" xfId="1086" xr:uid="{6F0326BB-5750-483B-B494-C56B46A8B59B}"/>
    <cellStyle name="Linked Cell 11" xfId="1087" xr:uid="{BD06A77A-3CA2-483A-AA79-A144103DCB41}"/>
    <cellStyle name="Linked Cell 12" xfId="1088" xr:uid="{0FC8CB4C-25B8-4077-B897-6FBE042416CA}"/>
    <cellStyle name="Linked Cell 13" xfId="1089" xr:uid="{92DDF20C-44C6-43C3-9982-83E14B54D229}"/>
    <cellStyle name="Linked Cell 14" xfId="2651" xr:uid="{FD6EF65B-CEF6-4237-8CAA-64150C14B741}"/>
    <cellStyle name="Linked Cell 2" xfId="1090" xr:uid="{D43F019A-397A-4B83-A0E4-07AAF368C6CD}"/>
    <cellStyle name="Linked Cell 2 2" xfId="1091" xr:uid="{62ABBDA0-F860-46B6-8F25-87E19656CEE3}"/>
    <cellStyle name="Linked Cell 2 3" xfId="1092" xr:uid="{07B2C097-8608-47CF-B4A3-E758C7ABDC2B}"/>
    <cellStyle name="Linked Cell 2 4" xfId="1093" xr:uid="{277B8954-2840-40D1-8D57-BD642AA34C6B}"/>
    <cellStyle name="Linked Cell 2_I  Q3'54" xfId="1094" xr:uid="{3C9D5631-E416-4532-84E8-05FF9BFC838E}"/>
    <cellStyle name="Linked Cell 3" xfId="1095" xr:uid="{AD59D1DB-5169-499B-A1D9-9865133F41C1}"/>
    <cellStyle name="Linked Cell 3 2" xfId="2652" xr:uid="{E826033F-DF44-4C8B-8984-D49C86ECC064}"/>
    <cellStyle name="Linked Cell 4" xfId="1096" xr:uid="{331ACCD4-7096-4156-BC37-2DD8B2EF1B3A}"/>
    <cellStyle name="Linked Cell 5" xfId="1097" xr:uid="{42EF38E0-6852-4288-BCB6-11AD878F4AC4}"/>
    <cellStyle name="Linked Cell 6" xfId="1098" xr:uid="{AE653508-0FF1-478D-B0E3-825EBF0E4960}"/>
    <cellStyle name="Linked Cell 7" xfId="1099" xr:uid="{F55B5AD4-1AEF-4BB6-9A93-5F8F196B4CAA}"/>
    <cellStyle name="Linked Cell 8" xfId="1100" xr:uid="{BC6462AB-F2DC-4726-92DB-59EADC6B5AC1}"/>
    <cellStyle name="Linked Cell 9" xfId="1101" xr:uid="{70D49082-27D0-4E6D-B2A3-9DF62F5669A6}"/>
    <cellStyle name="Linked Cells" xfId="1102" xr:uid="{83533386-3CBF-43F8-AA19-F49799380A68}"/>
    <cellStyle name="Miglia - Stile1" xfId="1103" xr:uid="{303D7BFF-D617-4C37-A499-259F989A2F59}"/>
    <cellStyle name="Miglia - Stile2" xfId="1104" xr:uid="{E998638B-B9FF-4085-9E30-5D0F95A425AA}"/>
    <cellStyle name="Miglia - Stile3" xfId="1105" xr:uid="{E0BF53D8-6D5D-421F-A460-297C48FA41F2}"/>
    <cellStyle name="Miglia - Stile4" xfId="1106" xr:uid="{D6C25154-EAB1-425F-87F7-5908D2A12BC8}"/>
    <cellStyle name="Miglia - Stile5" xfId="1107" xr:uid="{2217AF96-126D-4AA4-A4B3-42F980B44497}"/>
    <cellStyle name="Migliaia (0)_9611A02C" xfId="1108" xr:uid="{D25365B3-56D4-46E9-AB27-CAA53200DCD3}"/>
    <cellStyle name="Migliaia_9611A02C" xfId="1109" xr:uid="{B6DFF9D8-2C56-4126-BB5D-39267F521544}"/>
    <cellStyle name="Milliers [0]_!!!GO" xfId="1110" xr:uid="{5C0810BF-BAE7-4D40-B5BE-AE21A7EA20B8}"/>
    <cellStyle name="Milliers_!!!GO" xfId="1111" xr:uid="{11B1A7BE-BCE4-415B-8578-83AD2EBAFF37}"/>
    <cellStyle name="Monétaire [0]_!!!GO" xfId="1112" xr:uid="{65A729E2-837B-4329-BA66-D9492961739B}"/>
    <cellStyle name="Monétaire_!!!GO" xfId="1113" xr:uid="{E363E3AF-3DBF-4800-A775-3143B7292482}"/>
    <cellStyle name="Neutral 10" xfId="1114" xr:uid="{41ABC839-A20D-4145-9F36-C434D3A74CB9}"/>
    <cellStyle name="Neutral 11" xfId="1115" xr:uid="{1B8A15FE-A46C-4957-8459-E386B686ADEC}"/>
    <cellStyle name="Neutral 12" xfId="1116" xr:uid="{B19179F6-E838-4BB4-A24A-745554DB650E}"/>
    <cellStyle name="Neutral 13" xfId="1117" xr:uid="{A64BC5BE-CFAB-4167-83F3-8B27BF62B1C2}"/>
    <cellStyle name="Neutral 14" xfId="2653" xr:uid="{2B75908B-888D-4718-9FA6-236C90F3C40F}"/>
    <cellStyle name="Neutral 2" xfId="1118" xr:uid="{5CDB5788-2ADD-4354-B567-5B1843B617C6}"/>
    <cellStyle name="Neutral 2 2" xfId="1119" xr:uid="{47475ACA-BF5F-4BF2-A989-215326B3FCFA}"/>
    <cellStyle name="Neutral 2 3" xfId="1120" xr:uid="{E8399223-C579-468C-B4CE-85606A3BE437}"/>
    <cellStyle name="Neutral 2 4" xfId="1121" xr:uid="{02BE1949-3EB4-4460-B6CF-D17789145CF8}"/>
    <cellStyle name="Neutral 2_JJ_VNP_Q4'55" xfId="1122" xr:uid="{ABC6F431-D781-4E13-9EE8-5D41F88165BF}"/>
    <cellStyle name="Neutral 3" xfId="1123" xr:uid="{5A24082B-CB36-4EAE-A74A-BDCCB20A3D2A}"/>
    <cellStyle name="Neutral 3 2" xfId="2654" xr:uid="{47A9ADCA-3E2A-4238-93D1-1591886D3089}"/>
    <cellStyle name="Neutral 4" xfId="1124" xr:uid="{E530DC92-485E-439D-8ECF-F09F05388E5E}"/>
    <cellStyle name="Neutral 5" xfId="1125" xr:uid="{0F69446D-5656-4EAA-862E-53966F760589}"/>
    <cellStyle name="Neutral 6" xfId="1126" xr:uid="{02528BCF-883A-4C77-8C6D-41FEA47D8885}"/>
    <cellStyle name="Neutral 7" xfId="1127" xr:uid="{3ADF589E-B7A9-4CDD-95AB-0B3CAC894B01}"/>
    <cellStyle name="Neutral 8" xfId="1128" xr:uid="{BA31EAED-499D-409B-95DE-5AA02C89AF9E}"/>
    <cellStyle name="Neutral 9" xfId="1129" xr:uid="{E7AEA6B9-5A0C-4245-BAE4-741760C2A2D3}"/>
    <cellStyle name="no dec" xfId="1130" xr:uid="{162C6963-3261-4A67-9F35-EF514AE57384}"/>
    <cellStyle name="no dec 10" xfId="1131" xr:uid="{3A10C2C4-A768-4D99-9CC0-B0E9368992DD}"/>
    <cellStyle name="no dec 11" xfId="1132" xr:uid="{51DD4208-E019-46C1-B414-99FF68B305F5}"/>
    <cellStyle name="no dec 12" xfId="1133" xr:uid="{DAF5ED56-0399-428A-8418-88AA27DD7A5F}"/>
    <cellStyle name="no dec 13" xfId="1134" xr:uid="{F63513F3-11B8-48DB-B1E6-872ADDAAC5D6}"/>
    <cellStyle name="no dec 14" xfId="1135" xr:uid="{712F2197-EEDE-4765-A8B3-1AAD42137124}"/>
    <cellStyle name="no dec 2" xfId="1136" xr:uid="{393FC906-B52C-4396-94E2-4DEB59D6BC9C}"/>
    <cellStyle name="no dec 2 2" xfId="1137" xr:uid="{A000224F-3EBF-4643-B6C9-706C58010706}"/>
    <cellStyle name="no dec 2 3" xfId="1138" xr:uid="{101044F7-BB59-4352-8404-107272F0B2EB}"/>
    <cellStyle name="no dec 2 4" xfId="1139" xr:uid="{9EB7D2A6-F707-4A0E-AE59-C6A95FA31CF5}"/>
    <cellStyle name="no dec 2 5" xfId="1140" xr:uid="{AD1B84E2-BDED-4716-8673-E1A29AEB281A}"/>
    <cellStyle name="no dec 3" xfId="1141" xr:uid="{B403EBC7-FAB7-4193-A542-8E280E5CC0CA}"/>
    <cellStyle name="no dec 4" xfId="1142" xr:uid="{EE8F415C-0FC0-465F-933D-4E30CAE639BE}"/>
    <cellStyle name="no dec 5" xfId="1143" xr:uid="{87309001-B58D-4D4B-9880-061224D647DA}"/>
    <cellStyle name="no dec 6" xfId="1144" xr:uid="{A0BBB594-BAB5-45D8-BD4A-2AEB04F5AF6F}"/>
    <cellStyle name="no dec 7" xfId="1145" xr:uid="{FF3E2BD7-B4B9-4702-80BC-16E729E34C46}"/>
    <cellStyle name="no dec 8" xfId="1146" xr:uid="{085007AE-3894-4F8C-8961-3E4B4EAFDD6F}"/>
    <cellStyle name="no dec 9" xfId="1147" xr:uid="{48AF495C-FA9F-437C-A626-4753EA34589C}"/>
    <cellStyle name="no dec_LL" xfId="1148" xr:uid="{97BB5440-F9C0-4976-B07A-3AAC3FEC3267}"/>
    <cellStyle name="Normal" xfId="0" builtinId="0"/>
    <cellStyle name="Normal - Stile6" xfId="1149" xr:uid="{0370B31A-68EF-4AD3-95FE-97AEB634EEF5}"/>
    <cellStyle name="Normal - Stile7" xfId="1150" xr:uid="{6437C700-FEF8-4E41-8C14-E5FF3DDD593A}"/>
    <cellStyle name="Normal - Stile8" xfId="1151" xr:uid="{23E48D56-38BB-4E4B-9F9B-87AAD29C2D64}"/>
    <cellStyle name="Normal - Style1" xfId="1152" xr:uid="{294F3F1C-A9F4-47A2-B320-0C383923DA8B}"/>
    <cellStyle name="Normal - Style1 10" xfId="1153" xr:uid="{5E907B04-3569-4724-9A16-0D6C6959CC44}"/>
    <cellStyle name="Normal - Style1 11" xfId="1154" xr:uid="{431FCF6C-768C-4DA3-B9AD-4F6D6F9D5242}"/>
    <cellStyle name="Normal - Style1 12" xfId="1155" xr:uid="{0DC50388-FE1E-44CB-A605-B07ED6549668}"/>
    <cellStyle name="Normal - Style1 13" xfId="1156" xr:uid="{699CAC1D-E59D-4324-AC2D-4830A2E12D64}"/>
    <cellStyle name="Normal - Style1 14" xfId="1157" xr:uid="{70FEE97C-B1D7-41FE-9859-FBB41C63515A}"/>
    <cellStyle name="Normal - Style1 15" xfId="1158" xr:uid="{D3A36AF6-D296-4462-8631-C27F21A7AFD8}"/>
    <cellStyle name="Normal - Style1 16" xfId="1159" xr:uid="{938EA6BD-44C5-4B4F-9CDC-D019A6646939}"/>
    <cellStyle name="Normal - Style1 17" xfId="1160" xr:uid="{98378250-F030-4534-AFC1-E3F0377606E1}"/>
    <cellStyle name="Normal - Style1 18" xfId="1161" xr:uid="{8A857E17-6407-47B0-BEBB-687D600E3B17}"/>
    <cellStyle name="Normal - Style1 2" xfId="1162" xr:uid="{2C4B1174-76AE-440D-87CC-733B154C941B}"/>
    <cellStyle name="Normal - Style1 2 2" xfId="1163" xr:uid="{ED6B65C8-D089-4692-B6C8-6650E413E4D1}"/>
    <cellStyle name="Normal - Style1 2 3" xfId="1164" xr:uid="{B73E5987-0D7F-484F-9D4D-BDD4F4C6EFFA}"/>
    <cellStyle name="Normal - Style1 2 4" xfId="1165" xr:uid="{2852BAE5-F164-4C40-A8C6-AEDDB47785B7}"/>
    <cellStyle name="Normal - Style1 3" xfId="1166" xr:uid="{81699D9C-5DB4-411F-962B-ACF463B497AE}"/>
    <cellStyle name="Normal - Style1 4" xfId="1167" xr:uid="{7D47ED13-EA63-4B36-A395-6A11231DB0E8}"/>
    <cellStyle name="Normal - Style1 5" xfId="1168" xr:uid="{FE78D219-B633-46BF-AE46-63BB2CDECF3A}"/>
    <cellStyle name="Normal - Style1 6" xfId="1169" xr:uid="{1B908310-0E30-4F6A-B56F-73887C96ED65}"/>
    <cellStyle name="Normal - Style1 7" xfId="1170" xr:uid="{0F56A795-158C-4F37-B901-AF63DA23E8FC}"/>
    <cellStyle name="Normal - Style1 8" xfId="1171" xr:uid="{D88F5399-73B5-437D-BCFD-5508C45B2ABA}"/>
    <cellStyle name="Normal - Style1 9" xfId="1172" xr:uid="{ED4FC8C2-F2DB-4811-AAAC-D011D1A654F4}"/>
    <cellStyle name="Normal - Style1_A Q454" xfId="1173" xr:uid="{FADE6395-6ACC-4331-BD22-D882712EEEC9}"/>
    <cellStyle name="Normal 10" xfId="1174" xr:uid="{9994F50C-70E0-4359-9BDD-3ABA7610604B}"/>
    <cellStyle name="Normal 10 2" xfId="1175" xr:uid="{44C978AD-7EF4-42BA-A9BE-E5D4CA851C48}"/>
    <cellStyle name="Normal 10 2 2" xfId="2655" xr:uid="{016D14A5-3B65-4897-965F-B07A30926F17}"/>
    <cellStyle name="Normal 10 2 3" xfId="2656" xr:uid="{4FCD7F58-5BB9-41F1-8955-2A8A700DD809}"/>
    <cellStyle name="Normal 10 2 3 2" xfId="2657" xr:uid="{B549F513-97A0-4E7A-8CA1-6DA7D741154A}"/>
    <cellStyle name="Normal 10 2 4" xfId="2658" xr:uid="{BF14CA1A-5BF2-4F0C-BD9E-8906572CBA23}"/>
    <cellStyle name="Normal 10 2 4 2" xfId="2659" xr:uid="{93B86277-DA7A-4CED-8E0E-37BE8E824FB7}"/>
    <cellStyle name="Normal 10 2 5" xfId="2660" xr:uid="{E6B31006-F8B1-4563-B8A3-D7C50248461B}"/>
    <cellStyle name="Normal 10 3" xfId="1176" xr:uid="{F52A2223-75B6-4F82-A2EA-763FBCFEED9E}"/>
    <cellStyle name="Normal 10 4" xfId="1177" xr:uid="{A20A12BF-040A-4FCC-97B3-A1509F661D5D}"/>
    <cellStyle name="Normal 10 5" xfId="1178" xr:uid="{35D300A6-F722-4DB4-B459-6958917F32AA}"/>
    <cellStyle name="Normal 10 6" xfId="1179" xr:uid="{57C08F06-7DBE-41C2-A392-9879F2DBD4A8}"/>
    <cellStyle name="Normal 10 7" xfId="1180" xr:uid="{FC7759E9-FEA3-4EB5-8648-7E5EEB762400}"/>
    <cellStyle name="Normal 10_6.เช็ครับลงวันที่ล่วงหน้า" xfId="1181" xr:uid="{CE07EB05-7555-40DD-A11D-6D457B7D3C44}"/>
    <cellStyle name="Normal 100" xfId="1182" xr:uid="{D1FD3049-BBC4-448E-B562-8D40D75C7FD5}"/>
    <cellStyle name="Normal 100 2" xfId="1183" xr:uid="{724B94E9-2BE0-461E-8401-588ED5362B97}"/>
    <cellStyle name="Normal 101" xfId="1184" xr:uid="{38D1AD31-7C6C-483E-B660-7B5435429F09}"/>
    <cellStyle name="Normal 101 2" xfId="1185" xr:uid="{4116A432-BB41-419D-BC06-6DED6E4C4F1C}"/>
    <cellStyle name="Normal 102" xfId="1186" xr:uid="{6F717BE3-CEF8-4E0A-8C69-2E0263C7254B}"/>
    <cellStyle name="Normal 102 2" xfId="1187" xr:uid="{5A62147D-8796-465B-B22A-428DE49DD83E}"/>
    <cellStyle name="Normal 103" xfId="1188" xr:uid="{D3128B6C-09AF-4EC2-B2B1-A3A81042CE94}"/>
    <cellStyle name="Normal 103 2" xfId="1189" xr:uid="{8E00BDF5-24C4-4780-9C0C-19CD779BF555}"/>
    <cellStyle name="Normal 104" xfId="1190" xr:uid="{2E4073ED-7DEB-4F7A-A3F9-B41DC5A19799}"/>
    <cellStyle name="Normal 104 2" xfId="1191" xr:uid="{2E1E24E3-A545-4679-8C0C-D2FB388A63A5}"/>
    <cellStyle name="Normal 105" xfId="1192" xr:uid="{6E501399-2C70-4E3B-952A-1E8DCFFCF162}"/>
    <cellStyle name="Normal 105 2" xfId="1193" xr:uid="{F710ABFB-5BD8-4FD4-ACAE-CF2CB870AE36}"/>
    <cellStyle name="Normal 106" xfId="1194" xr:uid="{1D5523CA-829E-425D-AE05-0F7CEB04CBD2}"/>
    <cellStyle name="Normal 106 2" xfId="1195" xr:uid="{FD6E0AC9-8B4D-43A3-8CFE-E3F34D76728D}"/>
    <cellStyle name="Normal 107" xfId="1196" xr:uid="{ECEDF2CA-9A5B-4EA5-96A8-DD9DF9314F34}"/>
    <cellStyle name="Normal 107 2" xfId="1197" xr:uid="{E6A9CF5E-178D-47FC-8D60-FBD46DDC3B41}"/>
    <cellStyle name="Normal 108" xfId="1198" xr:uid="{9F2673F7-E8A8-409B-97DB-0F97DDD88BD1}"/>
    <cellStyle name="Normal 108 2" xfId="1199" xr:uid="{C6CCFEB5-34F8-43D9-B155-94A2C0702512}"/>
    <cellStyle name="Normal 109" xfId="1200" xr:uid="{6B35C53B-CBAA-4A86-9DE2-630C11698EFE}"/>
    <cellStyle name="Normal 109 2" xfId="1201" xr:uid="{801F7480-2739-408E-8F0D-40CCB0CF0FFD}"/>
    <cellStyle name="Normal 11" xfId="1202" xr:uid="{D90539B8-626D-4AC9-BD61-E1FD54F96B5A}"/>
    <cellStyle name="Normal 11 2" xfId="1203" xr:uid="{02CC2B1A-CC27-4FA6-8141-A735341F86C5}"/>
    <cellStyle name="Normal 11 3" xfId="1204" xr:uid="{CC870EBF-5334-4363-9ECB-21C2623BAA10}"/>
    <cellStyle name="Normal 11 4" xfId="1205" xr:uid="{CBA0789F-8205-430E-B050-5B2E92C4EB77}"/>
    <cellStyle name="Normal 11 5" xfId="1206" xr:uid="{568946BA-F91A-42E3-97B6-2335FAA0E700}"/>
    <cellStyle name="Normal 11 6" xfId="1207" xr:uid="{2EA8F619-C386-4C35-B986-D81A9D80AFC8}"/>
    <cellStyle name="Normal 11 7" xfId="1208" xr:uid="{EA87553A-4549-48FF-A268-BDA7BB32D349}"/>
    <cellStyle name="Normal 11 8" xfId="2502" xr:uid="{653C5935-E444-4BC2-861B-1E310C5FCD52}"/>
    <cellStyle name="Normal 11_AR Foreign" xfId="1209" xr:uid="{137464C4-D59C-4181-96FA-B6F827CA745D}"/>
    <cellStyle name="Normal 110" xfId="1210" xr:uid="{DBA59116-6083-4103-9A4A-11F7201D64A3}"/>
    <cellStyle name="Normal 110 2" xfId="1211" xr:uid="{ED057AFE-E684-461D-B226-2924957DC558}"/>
    <cellStyle name="Normal 111" xfId="1212" xr:uid="{86C5540B-378B-4BD7-A2B5-B5FB3B5EAF60}"/>
    <cellStyle name="Normal 111 2" xfId="1213" xr:uid="{A4166749-3FA1-4712-B5C5-1718C2A1C2DD}"/>
    <cellStyle name="Normal 112" xfId="1214" xr:uid="{9F9CDA42-71B6-4597-AEEF-9DA64D1BDBCB}"/>
    <cellStyle name="Normal 113" xfId="1215" xr:uid="{8DA260B8-96DE-4C25-B4B7-79F2C4756B68}"/>
    <cellStyle name="Normal 114" xfId="1216" xr:uid="{2C803DED-5D78-4A9B-8D01-27127BF6C1CA}"/>
    <cellStyle name="Normal 115" xfId="1217" xr:uid="{53B08AF7-AEB2-4FCA-A56B-A325DECCBD47}"/>
    <cellStyle name="Normal 116" xfId="1218" xr:uid="{7C18F940-B076-4B72-9B04-3E21F5FE8F60}"/>
    <cellStyle name="Normal 117" xfId="1219" xr:uid="{4186BB13-469C-4A6F-BC68-9EB60C3BB560}"/>
    <cellStyle name="Normal 118" xfId="1220" xr:uid="{38755CBF-5A30-44BE-ADD0-74EF6B65BEB4}"/>
    <cellStyle name="Normal 119" xfId="1221" xr:uid="{05AE3AAA-6313-4EC0-A5CB-1787D67EB5AF}"/>
    <cellStyle name="Normal 12" xfId="1222" xr:uid="{5935AE93-73E0-45EB-8ADA-33D2BDAD3DE5}"/>
    <cellStyle name="Normal 12 2" xfId="1223" xr:uid="{E126B0BC-6CF0-4226-92F5-EEC52EEADA68}"/>
    <cellStyle name="Normal 12 3" xfId="1224" xr:uid="{94110B95-AF1A-4344-A15D-2D56FE9086F7}"/>
    <cellStyle name="Normal 12 4" xfId="1225" xr:uid="{96A486EF-2078-41BD-92E3-50BC218CCA60}"/>
    <cellStyle name="Normal 12 5" xfId="1226" xr:uid="{197445B0-3712-4091-A364-39BBCE9E9161}"/>
    <cellStyle name="Normal 12 6" xfId="1227" xr:uid="{5851D662-9B5F-491A-B64F-9E8FA1A33C76}"/>
    <cellStyle name="Normal 12_14 ส่วนของผู้ถือหุ้น" xfId="1228" xr:uid="{9C380CC4-F55F-4D90-AC3B-94E99B031EF4}"/>
    <cellStyle name="Normal 120" xfId="1229" xr:uid="{2CFD3B99-1E65-45B9-BCA4-45272A31B102}"/>
    <cellStyle name="Normal 121" xfId="1230" xr:uid="{FB42714D-AFD8-4882-9248-56545CFE9FB4}"/>
    <cellStyle name="Normal 122" xfId="1231" xr:uid="{AC4CF33A-1E17-4D2A-A0E4-31E0003E8BE3}"/>
    <cellStyle name="Normal 123" xfId="1232" xr:uid="{D605AABD-CDD5-483D-B05F-0379CF9A5255}"/>
    <cellStyle name="Normal 124" xfId="1233" xr:uid="{6C2AEBCE-0286-4F5D-9E8E-CCBA5B2D4D19}"/>
    <cellStyle name="Normal 125" xfId="1234" xr:uid="{F7F7FE14-0D44-44CC-86F7-44354208DA57}"/>
    <cellStyle name="Normal 126" xfId="1235" xr:uid="{C00AC959-B4D3-400F-8605-9A30A5D90A74}"/>
    <cellStyle name="Normal 127" xfId="1236" xr:uid="{E7834F6D-E315-4487-BFAD-2B72AFE86045}"/>
    <cellStyle name="Normal 128" xfId="1237" xr:uid="{3ABAA06F-5FAC-414F-AB3C-CD8E4F9DA225}"/>
    <cellStyle name="Normal 129" xfId="1238" xr:uid="{42E5BE2D-13E0-4D3D-92F8-7501EB014B4F}"/>
    <cellStyle name="Normal 13" xfId="1239" xr:uid="{8C2A2B74-3151-456C-9869-F8BAFF2988FF}"/>
    <cellStyle name="Normal 13 2" xfId="1240" xr:uid="{2270F0C5-0D81-42F4-A337-F03A1CE9AB9C}"/>
    <cellStyle name="Normal 13 2 2" xfId="1241" xr:uid="{F4FE5F8B-AB1B-4CB4-985F-04FE6770B277}"/>
    <cellStyle name="Normal 13 2 3" xfId="2661" xr:uid="{CC5EF561-8BF0-4049-8C64-76E663ED8562}"/>
    <cellStyle name="Normal 13 3" xfId="1242" xr:uid="{5FE6A2A5-09B0-4269-96BA-47F893CEB969}"/>
    <cellStyle name="Normal 13 4" xfId="1243" xr:uid="{30071A91-1964-42DB-A362-F48648D45F0D}"/>
    <cellStyle name="Normal 13 5" xfId="1244" xr:uid="{C55E7338-0961-469C-8A29-29EEA165C972}"/>
    <cellStyle name="Normal 13 6" xfId="1245" xr:uid="{B50318C0-73D0-4571-A6EC-95BF23F7AA98}"/>
    <cellStyle name="Normal 13 7" xfId="1246" xr:uid="{26493EDE-D899-4BBF-83E1-D3AE75BBFEF2}"/>
    <cellStyle name="Normal 13_A Q454" xfId="1247" xr:uid="{779FAB33-EBC5-4875-B3C8-EE4BB51D5539}"/>
    <cellStyle name="Normal 130" xfId="1248" xr:uid="{242C2DE5-656F-47B1-9E2B-11879E72AC40}"/>
    <cellStyle name="Normal 131" xfId="1249" xr:uid="{DE783982-438E-43C3-86C0-EBDFF8F2FB92}"/>
    <cellStyle name="Normal 132" xfId="1250" xr:uid="{9F878D32-B44F-4A6E-8C2D-0AA948992BD0}"/>
    <cellStyle name="Normal 133" xfId="1251" xr:uid="{FBF76A0F-60ED-4372-BACC-DB7E3DC5E773}"/>
    <cellStyle name="Normal 134" xfId="1252" xr:uid="{6A02B82D-BCE5-4DB0-A025-3C7F8A1C7D8A}"/>
    <cellStyle name="Normal 135" xfId="1253" xr:uid="{F9E677F0-D583-4827-ACC2-747A84C4585B}"/>
    <cellStyle name="Normal 136" xfId="1254" xr:uid="{1720883D-FF29-4AE0-9320-F5CB74B76888}"/>
    <cellStyle name="Normal 136 2" xfId="5" xr:uid="{D7DE6D1C-5E94-4076-BAE7-3C6AFBD84666}"/>
    <cellStyle name="Normal 137" xfId="1255" xr:uid="{A4164393-F4BF-4026-9540-334EE555FF1F}"/>
    <cellStyle name="Normal 137 2" xfId="1256" xr:uid="{50228CB2-74CA-45F3-99CF-64FC264E17D5}"/>
    <cellStyle name="Normal 138" xfId="1257" xr:uid="{5EBCCA5E-6EF5-4ACE-AE68-9070A299248B}"/>
    <cellStyle name="Normal 139" xfId="1258" xr:uid="{29D9DF9B-29A0-4C08-BCA1-5E0A11661906}"/>
    <cellStyle name="Normal 139 2" xfId="2506" xr:uid="{50FDB7D7-E622-475B-9603-68934A0F5D3E}"/>
    <cellStyle name="Normal 14" xfId="1259" xr:uid="{C25B30F4-318D-4D99-9DC0-F3103B175168}"/>
    <cellStyle name="Normal 14 2" xfId="1260" xr:uid="{4FE1921E-B7A1-400D-9746-5DEE4545BB68}"/>
    <cellStyle name="Normal 14 3" xfId="1261" xr:uid="{220A11C9-4338-4226-B91B-E9F16CC97B12}"/>
    <cellStyle name="Normal 14 4" xfId="1262" xr:uid="{9E5563D4-93FF-4C1A-BFD9-B66578ADD7B2}"/>
    <cellStyle name="Normal 14 5" xfId="1263" xr:uid="{93110FB5-2044-4E6A-9914-BF5EDB0FDD57}"/>
    <cellStyle name="Normal 140" xfId="2505" xr:uid="{E2A5128D-B9EB-4B8C-AB20-4CB9708B3686}"/>
    <cellStyle name="Normal 141" xfId="2511" xr:uid="{844BCB42-42D2-4C51-882B-CFA9C101898E}"/>
    <cellStyle name="Normal 142" xfId="2513" xr:uid="{20F09E42-F18F-44CF-A01C-DD9567EEBD74}"/>
    <cellStyle name="Normal 142 2" xfId="2813" xr:uid="{68D5BC89-16D4-4787-AE3C-16257E5E31D7}"/>
    <cellStyle name="Normal 143" xfId="7" xr:uid="{118A7D4F-E15A-47DB-BCB7-493419DFB0C4}"/>
    <cellStyle name="Normal 144" xfId="2027" xr:uid="{CD0014D1-7FA3-4700-9EA7-0CB7F6DA13A7}"/>
    <cellStyle name="Normal 145" xfId="2838" xr:uid="{2930EC56-38FE-4FFB-BD3A-B3CB3D3FB915}"/>
    <cellStyle name="Normal 146" xfId="2821" xr:uid="{435EB98B-913E-4E5A-9A52-4184BEF771A8}"/>
    <cellStyle name="Normal 147" xfId="2833" xr:uid="{99D18B03-6EB4-44EC-B6A7-6852AFD496E3}"/>
    <cellStyle name="Normal 148" xfId="2842" xr:uid="{68A939AF-E535-4056-9B3F-52808B49DAC7}"/>
    <cellStyle name="Normal 149" xfId="2818" xr:uid="{74ADCEB9-3A64-4A98-8905-F99451A033D9}"/>
    <cellStyle name="Normal 15" xfId="1264" xr:uid="{8B5D755D-DD2F-4579-9574-C407B0AE3108}"/>
    <cellStyle name="Normal 15 2" xfId="1265" xr:uid="{C6EF7299-CA6E-41CC-8591-03C2CF140234}"/>
    <cellStyle name="Normal 15 3" xfId="1266" xr:uid="{194E17ED-62D9-46F5-B741-30C32D4DF948}"/>
    <cellStyle name="Normal 15 4" xfId="1267" xr:uid="{ED321ADF-6F92-48DA-A909-9DE7E615C042}"/>
    <cellStyle name="Normal 15 4 2" xfId="2662" xr:uid="{58D552B3-53AD-4D28-8C7F-13EF9D4D9D5E}"/>
    <cellStyle name="Normal 15 4 2 2" xfId="2663" xr:uid="{87ECC9F9-1D10-4C6E-BB77-0F6447E9478B}"/>
    <cellStyle name="Normal 15 5" xfId="1268" xr:uid="{8A54D8C4-F109-467B-9201-271A6C6B54C8}"/>
    <cellStyle name="Normal 15 6" xfId="2664" xr:uid="{E1A1806B-CCE4-4F33-945F-B4C54FF46C1C}"/>
    <cellStyle name="Normal 15 7" xfId="2665" xr:uid="{84C81FAE-7EB2-44E3-B210-D4B9D34CB19B}"/>
    <cellStyle name="Normal 150" xfId="2836" xr:uid="{E8C1E45E-54A7-437F-BEEC-66535CCB1BEA}"/>
    <cellStyle name="Normal 16" xfId="1269" xr:uid="{5DE98A37-0183-4754-9FA9-5B887E2EF8C9}"/>
    <cellStyle name="Normal 16 2" xfId="1270" xr:uid="{EEE19EEC-1F0F-4650-8F6B-C9A5451C5732}"/>
    <cellStyle name="Normal 16 3" xfId="1271" xr:uid="{08F2552F-580A-4F51-951E-A0BA0A91055B}"/>
    <cellStyle name="Normal 16 4" xfId="1272" xr:uid="{F49B3655-BDE9-4425-BFBB-94610966F968}"/>
    <cellStyle name="Normal 16 5" xfId="1273" xr:uid="{26037F3B-99F8-4168-ABA3-1A8FEB99A52D}"/>
    <cellStyle name="Normal 17" xfId="1274" xr:uid="{398513F8-E392-4DE4-9D93-A0863ECAB0F3}"/>
    <cellStyle name="Normal 17 2" xfId="1275" xr:uid="{555A179A-D9BC-4816-AC0A-2D82C109ED55}"/>
    <cellStyle name="Normal 17 3" xfId="1276" xr:uid="{A1AE7182-1597-4EA1-8CC7-C9F0315F6BEC}"/>
    <cellStyle name="Normal 17 4" xfId="1277" xr:uid="{3EF84780-4C7E-4022-9F00-7BE65D3CC3D7}"/>
    <cellStyle name="Normal 17 5" xfId="1278" xr:uid="{271270F7-AA3F-4A34-A03E-97A44688FB22}"/>
    <cellStyle name="Normal 18" xfId="1279" xr:uid="{1C8105FB-B306-4167-8C16-6FE0297615A5}"/>
    <cellStyle name="Normal 18 2" xfId="1280" xr:uid="{CD1D80A1-0BE4-4A5A-B45D-151CD40D5CE1}"/>
    <cellStyle name="Normal 18 3" xfId="1281" xr:uid="{3586795E-F12C-4C45-B28C-0FCC29448F97}"/>
    <cellStyle name="Normal 18 4" xfId="1282" xr:uid="{357CA841-F550-40C5-B4C0-3C9B38AD9628}"/>
    <cellStyle name="Normal 18 5" xfId="1283" xr:uid="{18024365-6F13-425C-AEE3-66BCC1B56712}"/>
    <cellStyle name="Normal 19" xfId="1284" xr:uid="{BFF83970-6F3B-4945-9532-BE60AF662B11}"/>
    <cellStyle name="Normal 19 2" xfId="1285" xr:uid="{EC8FDB9A-0901-4A94-9223-03E3A6AC83F3}"/>
    <cellStyle name="Normal 19 3" xfId="1286" xr:uid="{F64D6C2F-30C3-44C5-8F65-FFCAA8A2C5BF}"/>
    <cellStyle name="Normal 2" xfId="6" xr:uid="{16C9CC72-3887-4BC5-9C7E-C37F0E841779}"/>
    <cellStyle name="Normal 2 10" xfId="1288" xr:uid="{FE0560BE-DE24-4743-B8D4-82FA56C03CC4}"/>
    <cellStyle name="Normal 2 10 2" xfId="2666" xr:uid="{3BB6B272-3E58-46E9-8ABB-4EF4687F4C76}"/>
    <cellStyle name="Normal 2 10 3" xfId="2667" xr:uid="{A2A09CF6-5DFA-41E1-BD12-7A1D0F3A8F15}"/>
    <cellStyle name="Normal 2 11" xfId="1289" xr:uid="{0F37C7E5-61F2-459C-BCF0-3BFD18081F4F}"/>
    <cellStyle name="Normal 2 12" xfId="1290" xr:uid="{DF2887C9-597B-4097-A8CC-3E93474C391C}"/>
    <cellStyle name="Normal 2 13" xfId="1291" xr:uid="{9AEA6216-541F-42F6-989B-24C3A490FDDA}"/>
    <cellStyle name="Normal 2 14" xfId="2510" xr:uid="{41CFE393-9499-49B0-B4EB-1ED6D2088E15}"/>
    <cellStyle name="Normal 2 15" xfId="1287" xr:uid="{721D658C-B416-4F7A-8A2D-E3F65AB5D1C0}"/>
    <cellStyle name="Normal 2 2" xfId="1292" xr:uid="{EB476893-99F6-48A2-848E-12D3F9E4AFD3}"/>
    <cellStyle name="Normal 2 2 2" xfId="1293" xr:uid="{199B2A40-BD5D-432D-A7C8-B422C6300B67}"/>
    <cellStyle name="Normal 2 2 2 2" xfId="1294" xr:uid="{8F680A3D-BDFE-498F-8B00-EC11108095D8}"/>
    <cellStyle name="Normal 2 2 2 2 2" xfId="1295" xr:uid="{87D0CC0F-260F-47BA-9931-2D035AAB1557}"/>
    <cellStyle name="Normal 2 2 2 3" xfId="1296" xr:uid="{3AC65150-2100-4187-9758-50463ED7D964}"/>
    <cellStyle name="Normal 2 2 2 4" xfId="1297" xr:uid="{8446C32F-E6D3-4962-97A7-8034B6368832}"/>
    <cellStyle name="Normal 2 2 2 5" xfId="1298" xr:uid="{8C91D097-D736-4C9D-BD04-1677D5DEBC76}"/>
    <cellStyle name="Normal 2 2 2 6" xfId="1299" xr:uid="{F1999EF6-538B-4B29-8E52-802A4EB2089C}"/>
    <cellStyle name="Normal 2 2 2_ข้อมูลเปิด Note" xfId="1300" xr:uid="{39AE9ACC-D7D8-4816-9B8C-66DBE742087D}"/>
    <cellStyle name="Normal 2 2 3" xfId="1301" xr:uid="{7D3CAC6A-C552-4E09-8A60-C273DFCAE97A}"/>
    <cellStyle name="Normal 2 2 4" xfId="1302" xr:uid="{1DFAC6CE-A241-4E8B-9F34-A38B04AE0594}"/>
    <cellStyle name="Normal 2 2 5" xfId="1303" xr:uid="{B73AF411-DA1F-4C0D-8FBA-4327B0B0E943}"/>
    <cellStyle name="Normal 2 2 6" xfId="1304" xr:uid="{35EAB964-F355-400D-88D9-031A1EE46BCC}"/>
    <cellStyle name="Normal 2 2 7" xfId="1305" xr:uid="{A8CE6F85-4494-48EF-9B92-629A901D0837}"/>
    <cellStyle name="Normal 2 2 8" xfId="1306" xr:uid="{98FCB1D4-0EBD-43A1-BF20-E7098DBFB0C0}"/>
    <cellStyle name="Normal 2 2 9" xfId="1307" xr:uid="{26F4E23B-9751-4072-B47A-1EF0B6A0690C}"/>
    <cellStyle name="Normal 2 2_BM-cash book" xfId="2668" xr:uid="{B126E4D7-95AB-4B8B-90ED-EEE788F00671}"/>
    <cellStyle name="Normal 2 3" xfId="1308" xr:uid="{1675EBF5-BBD5-4627-B072-D272BF5BC78E}"/>
    <cellStyle name="Normal 2 3 2" xfId="1309" xr:uid="{6DFBDA26-5EFC-4B16-AF65-88F489A4FA53}"/>
    <cellStyle name="Normal 2 3 2 2" xfId="2669" xr:uid="{61CC7D4F-31E0-4BC5-BAF0-8105A7687F76}"/>
    <cellStyle name="Normal 2 3 2 2 2" xfId="2670" xr:uid="{A7E96A5D-B7AD-4A4F-BED6-FF2E8F8D4FDE}"/>
    <cellStyle name="Normal 2 3 2 3" xfId="2671" xr:uid="{02600382-F7D8-48D3-897E-0969D3AABEAF}"/>
    <cellStyle name="Normal 2 3 2 4" xfId="2672" xr:uid="{8629B18D-B1B6-46DA-95A4-4B114C17C367}"/>
    <cellStyle name="Normal 2 3 3" xfId="1310" xr:uid="{3B7090C2-055C-4B86-9AEC-20598AA4CBBF}"/>
    <cellStyle name="Normal 2 3 4" xfId="1311" xr:uid="{EEB620B8-5E36-4F51-B03B-97BD0827A6A5}"/>
    <cellStyle name="Normal 2 3 5" xfId="1312" xr:uid="{43E05A53-67D5-4B10-8CB1-642D572FB36E}"/>
    <cellStyle name="Normal 2 3 6" xfId="1313" xr:uid="{689F5E9F-1707-4494-82FB-09A422B765BA}"/>
    <cellStyle name="Normal 2 3 7" xfId="1314" xr:uid="{37682F58-25A9-445B-AC85-A2FF52FC5BF3}"/>
    <cellStyle name="Normal 2 3 8" xfId="1315" xr:uid="{248B62DA-241D-45B8-9EA7-679F9E2BFBF5}"/>
    <cellStyle name="Normal 2 3_BEC-TERO Myanmar FS @28Feb14 -revised" xfId="2673" xr:uid="{16F68F6B-0D8C-4ED7-9DE8-6FB84E9224AF}"/>
    <cellStyle name="Normal 2 4" xfId="1316" xr:uid="{AFCDD0E2-BBFD-4D33-86D0-DE631A5E5E9C}"/>
    <cellStyle name="Normal 2 4 2" xfId="1317" xr:uid="{CA4C42CF-87BF-46FA-860E-FFCC430C6ACE}"/>
    <cellStyle name="Normal 2 4 2 2" xfId="2674" xr:uid="{6EBA4B44-1AAB-47D7-A709-E77B613299DB}"/>
    <cellStyle name="Normal 2 4 2 3" xfId="2675" xr:uid="{66DB4C2A-3169-4359-A65B-2A9A2FBA68D6}"/>
    <cellStyle name="Normal 2 4 3" xfId="1318" xr:uid="{0896439C-A9D3-47DD-A67E-A7DEB5AF0909}"/>
    <cellStyle name="Normal 2 4 4" xfId="1319" xr:uid="{2645A719-E385-4678-8798-27A2F8E31231}"/>
    <cellStyle name="Normal 2 4 5" xfId="1320" xr:uid="{B3AD8857-375E-4AA3-9A40-30E48CCBE3AE}"/>
    <cellStyle name="Normal 2 4_Summer Festival 2014" xfId="2676" xr:uid="{B675AD21-1538-4E05-9C5C-C7EBF22D455F}"/>
    <cellStyle name="Normal 2 5" xfId="1321" xr:uid="{D23894A0-0792-45BA-9B49-3347F568B945}"/>
    <cellStyle name="Normal 2 5 2" xfId="2677" xr:uid="{67866FFC-D866-40BB-85C2-2591CCA6D2C2}"/>
    <cellStyle name="Normal 2 5 3" xfId="2678" xr:uid="{9817D675-999E-4029-9593-20A2AA18574B}"/>
    <cellStyle name="Normal 2 5 4" xfId="2679" xr:uid="{785C5F7F-8E64-4EEE-8E0B-A679EC15BBA8}"/>
    <cellStyle name="Normal 2 5 5" xfId="2680" xr:uid="{1869C028-38C4-4E31-9BE5-42A5DC417AAF}"/>
    <cellStyle name="Normal 2 6" xfId="1322" xr:uid="{6A6AB301-F42E-45E7-B274-5368853B0B3F}"/>
    <cellStyle name="Normal 2 6 2" xfId="2681" xr:uid="{F6F91977-652E-438F-BFB9-D232A0CE0170}"/>
    <cellStyle name="Normal 2 7" xfId="1323" xr:uid="{66882908-0473-45EC-9369-AA86259252C2}"/>
    <cellStyle name="Normal 2 8" xfId="1324" xr:uid="{A49F9369-28E3-42DC-BA87-ACD6D3AFB024}"/>
    <cellStyle name="Normal 2 8 2" xfId="2682" xr:uid="{3A486F50-9E2E-4F5F-B8C2-6815E4F100A4}"/>
    <cellStyle name="Normal 2 8 3" xfId="2683" xr:uid="{2A213A58-FA69-4DA3-878C-F6360C5FB915}"/>
    <cellStyle name="Normal 2 9" xfId="1325" xr:uid="{C3C36486-DC0F-4C0F-B9E8-B3BD505B4C33}"/>
    <cellStyle name="Normal 2_14 ส่วนของผู้ถือหุ้น" xfId="1326" xr:uid="{BA71AFC9-32F8-4C50-B2F3-A2E93F1A0702}"/>
    <cellStyle name="Normal 20" xfId="1327" xr:uid="{39C53873-6E59-4653-9815-551F1C3EF692}"/>
    <cellStyle name="Normal 20 2" xfId="1328" xr:uid="{D904FF35-3267-4FEB-898C-32AC0DDA617F}"/>
    <cellStyle name="Normal 20 3" xfId="1329" xr:uid="{BB812CDC-6CD3-4008-B7DB-2F9E9BC3FB4F}"/>
    <cellStyle name="Normal 20 4" xfId="1330" xr:uid="{BC9542A1-44DC-4ED7-95A5-D8378CA873C0}"/>
    <cellStyle name="Normal 21" xfId="1331" xr:uid="{00B56008-83CF-42A4-97BA-3A3F0A4DDB1F}"/>
    <cellStyle name="Normal 21 2" xfId="1332" xr:uid="{B785A487-076E-49A7-9828-5A1826DF7EA0}"/>
    <cellStyle name="Normal 21 3" xfId="1333" xr:uid="{60EDDF04-A982-4455-B23F-8760036D5DF6}"/>
    <cellStyle name="Normal 21 4" xfId="1334" xr:uid="{558FFA3D-D22B-495D-B2D1-15F64A299F16}"/>
    <cellStyle name="Normal 21 5" xfId="1335" xr:uid="{27741CBA-ECD9-4578-99CF-6A0FC301AAF4}"/>
    <cellStyle name="Normal 22" xfId="1336" xr:uid="{C121875A-D446-446C-A599-91B2C92175B4}"/>
    <cellStyle name="Normal 22 2" xfId="1337" xr:uid="{FC517F5E-7969-47AC-AD48-23513AC48AF0}"/>
    <cellStyle name="Normal 22 3" xfId="1338" xr:uid="{2AECD4A8-0743-47B9-B282-76C0A5814B41}"/>
    <cellStyle name="Normal 22 4" xfId="1339" xr:uid="{6BE0EC37-C78E-4EA3-A336-DDC04FE42BB3}"/>
    <cellStyle name="Normal 22 5" xfId="1340" xr:uid="{0B893081-7112-4CC0-B641-76F9E2EC4F4A}"/>
    <cellStyle name="Normal 23" xfId="1341" xr:uid="{4DA75E83-5DD6-4813-8411-AAAEF11D6F69}"/>
    <cellStyle name="Normal 23 2" xfId="1342" xr:uid="{4B0B52A3-91B9-4B20-84AE-FAC513FC964B}"/>
    <cellStyle name="Normal 23 3" xfId="1343" xr:uid="{9797E31C-7BC3-4D6E-ABAE-BD1802AF6EDE}"/>
    <cellStyle name="Normal 23 3 2" xfId="2684" xr:uid="{6ADF6EC6-0221-4983-95BD-C1FDFFC0F817}"/>
    <cellStyle name="Normal 23 4" xfId="1344" xr:uid="{DD8B0202-6865-41FF-8021-0F44E8E0B44B}"/>
    <cellStyle name="Normal 23 5" xfId="1345" xr:uid="{5F4F72DC-4B8E-4255-8216-EFD852E8F1E8}"/>
    <cellStyle name="Normal 24" xfId="1346" xr:uid="{EA47CC09-C6DF-4E4C-84F9-D0AF8CF56DE1}"/>
    <cellStyle name="Normal 24 2" xfId="1347" xr:uid="{C5E6012E-9C20-425F-ABAB-96470D416A66}"/>
    <cellStyle name="Normal 24 3" xfId="1348" xr:uid="{F59C1CF0-2A25-4A73-9AA3-A2AC3F7BA0A9}"/>
    <cellStyle name="Normal 24 4" xfId="1349" xr:uid="{89ECB046-D78C-4A85-80FF-D7FC38111823}"/>
    <cellStyle name="Normal 24 5" xfId="1350" xr:uid="{F32C5B96-D3AE-48D9-A6B5-7B038CFDF718}"/>
    <cellStyle name="Normal 25" xfId="1351" xr:uid="{E78C7EB8-69F0-4CEB-A6FA-DCB6157EE899}"/>
    <cellStyle name="Normal 25 2" xfId="1352" xr:uid="{8D36DD5A-D71C-4A67-B9A0-F3AAE89358AB}"/>
    <cellStyle name="Normal 25 3" xfId="1353" xr:uid="{A3268BCC-F071-488C-B6B8-C34D6052EB74}"/>
    <cellStyle name="Normal 25 4" xfId="1354" xr:uid="{26A8A44E-0521-459F-B762-EC57942F6872}"/>
    <cellStyle name="Normal 25 5" xfId="1355" xr:uid="{05DCE63C-8E87-4171-AC16-23BC5E095BE0}"/>
    <cellStyle name="Normal 26" xfId="1356" xr:uid="{344ACDD4-493F-407B-B784-BBE5A2DE09D7}"/>
    <cellStyle name="Normal 26 2" xfId="1357" xr:uid="{750C9E87-B12C-4D98-AD24-2A9C788A0552}"/>
    <cellStyle name="Normal 26 3" xfId="1358" xr:uid="{D8D32218-084D-4EA8-810A-EBE3BFACB649}"/>
    <cellStyle name="Normal 26 4" xfId="1359" xr:uid="{25F6C57D-2E73-4909-9738-9C452CEBE9F4}"/>
    <cellStyle name="Normal 26 5" xfId="1360" xr:uid="{55DF363A-45EA-4C40-A65A-D7B1D6D0594E}"/>
    <cellStyle name="Normal 27" xfId="1361" xr:uid="{D514022D-45B7-4A31-9DCE-AFBD2ACE4B5D}"/>
    <cellStyle name="Normal 27 2" xfId="1362" xr:uid="{7606953A-57C8-4008-B400-899A71A229D7}"/>
    <cellStyle name="Normal 27 3" xfId="1363" xr:uid="{C1A36A70-C2B3-44BD-B639-891AF94E1ED5}"/>
    <cellStyle name="Normal 27 4" xfId="1364" xr:uid="{658B9D66-5FCB-422A-B7D5-93B2950BAA18}"/>
    <cellStyle name="Normal 27 5" xfId="1365" xr:uid="{7DA7B082-65D8-4F6A-86E3-6A1319A644C9}"/>
    <cellStyle name="Normal 28" xfId="1366" xr:uid="{9E75AFB7-8BD9-4496-B3FC-B42A8275CAB7}"/>
    <cellStyle name="Normal 28 2" xfId="1367" xr:uid="{D309516D-7A7F-48E9-85A6-7E9D632E006A}"/>
    <cellStyle name="Normal 28 2 2" xfId="2685" xr:uid="{C6B7D66C-9E97-4330-8EE2-B72D8D2D025A}"/>
    <cellStyle name="Normal 28 3" xfId="1368" xr:uid="{DCE9E2B9-5E74-4ECD-B021-6630DF3BE0D0}"/>
    <cellStyle name="Normal 28 4" xfId="1369" xr:uid="{156B0BC9-807C-4D75-98EC-259199438112}"/>
    <cellStyle name="Normal 28 5" xfId="1370" xr:uid="{D2169C53-A692-44A6-9898-65EB1BD254F0}"/>
    <cellStyle name="Normal 29" xfId="1371" xr:uid="{46DCE693-2A86-4251-A5DA-1EF2B5B01649}"/>
    <cellStyle name="Normal 29 2" xfId="1372" xr:uid="{E279A1D2-2F6B-46ED-BB2A-C57A6F616642}"/>
    <cellStyle name="Normal 29 3" xfId="1373" xr:uid="{07E3250D-21AE-4BF9-83D4-610E4495FC48}"/>
    <cellStyle name="Normal 29 4" xfId="1374" xr:uid="{B5B2A2BE-F48F-45F5-AA67-14107C4F12B7}"/>
    <cellStyle name="Normal 29 5" xfId="1375" xr:uid="{E28D5651-8924-4504-B25E-9B4306869F0F}"/>
    <cellStyle name="Normal 3" xfId="1376" xr:uid="{5EEBB4B5-49E0-450A-83F1-10DBEC76EB62}"/>
    <cellStyle name="Normal 3 2" xfId="1377" xr:uid="{8DE2F32E-07F5-4C94-9049-6FB1976A8F04}"/>
    <cellStyle name="Normal 3 2 2" xfId="1378" xr:uid="{517034CF-D9B7-41FF-A76A-8D9657BAAC8D}"/>
    <cellStyle name="Normal 3 2 2 2" xfId="1379" xr:uid="{EDD3540C-CD65-4C92-A1F1-01E5123E42EA}"/>
    <cellStyle name="Normal 3 2 2 2 2" xfId="2686" xr:uid="{6B1706C0-6272-4465-997F-69EF2AC59BE2}"/>
    <cellStyle name="Normal 3 2 2 2 3" xfId="2687" xr:uid="{81E78414-DF6B-4042-A334-B94D192AFA13}"/>
    <cellStyle name="Normal 3 2 2 3" xfId="1380" xr:uid="{3995E71D-5D25-4B9B-A073-E61D3725F5AD}"/>
    <cellStyle name="Normal 3 2 2 4" xfId="1381" xr:uid="{E1EEA398-DB34-4503-9961-DC721346945B}"/>
    <cellStyle name="Normal 3 2 2_BEC-TERO Myanmar FS @28Feb14 -revised" xfId="2688" xr:uid="{8F3B1296-46ED-4C25-ABB4-4CA325CFB27F}"/>
    <cellStyle name="Normal 3 2 3" xfId="1382" xr:uid="{9166E15F-4D10-44DD-AC75-12084A022453}"/>
    <cellStyle name="Normal 3 2 4" xfId="1383" xr:uid="{66317CA7-D3CD-4821-924E-07980562D2DB}"/>
    <cellStyle name="Normal 3 2_BEC-TERO Myanmar FS @28Feb14 -revised" xfId="2689" xr:uid="{0EB933C2-FB27-4683-B46D-45F7A3D880D0}"/>
    <cellStyle name="Normal 3 3" xfId="1384" xr:uid="{F77DB3CD-F3BF-462C-AFB1-DF2F796D391B}"/>
    <cellStyle name="Normal 3 3 2" xfId="1385" xr:uid="{0FA27428-015D-4A0C-8F4C-914361E994B9}"/>
    <cellStyle name="Normal 3 3 2 2" xfId="1386" xr:uid="{D7FC9F9F-834F-450B-A39F-32D0788DA02E}"/>
    <cellStyle name="Normal 3 3 3" xfId="1387" xr:uid="{1DBD4958-03A9-422B-866F-85F7155032CC}"/>
    <cellStyle name="Normal 3 3 4" xfId="1388" xr:uid="{B02B11DB-55E9-479E-845D-067282873924}"/>
    <cellStyle name="Normal 3 4" xfId="1389" xr:uid="{DD889D0F-3D83-43C1-BE3D-14940009BF70}"/>
    <cellStyle name="Normal 3 4 2" xfId="2690" xr:uid="{A6BA4D29-BF26-4865-B078-6DE27B9A2D46}"/>
    <cellStyle name="Normal 3 5" xfId="1390" xr:uid="{54A3B702-E151-4AFD-8C5D-1B6EAD060748}"/>
    <cellStyle name="Normal 3 5 2" xfId="1391" xr:uid="{89C47693-78B3-4F0F-9C44-99D7C34019E5}"/>
    <cellStyle name="Normal 3 6" xfId="1392" xr:uid="{5D06A9A3-B259-4776-8F92-28460192EE1A}"/>
    <cellStyle name="Normal 3 7" xfId="1393" xr:uid="{171BF908-E262-4C70-9EA2-66A96B4A4E91}"/>
    <cellStyle name="Normal 3_1. ความรู้ทางธุรกิจ_ASTC" xfId="1394" xr:uid="{C0F33831-17A3-4F13-97CD-8597BE2E7921}"/>
    <cellStyle name="Normal 30" xfId="1395" xr:uid="{BFCB71B4-4DB4-44F8-B797-E0EDA57002E4}"/>
    <cellStyle name="Normal 30 2" xfId="1396" xr:uid="{C606AC5A-ADA4-4046-8A47-2B34B148A3B9}"/>
    <cellStyle name="Normal 30 3" xfId="1397" xr:uid="{BDA64304-ECBC-4DF3-A982-5877C3FAACC7}"/>
    <cellStyle name="Normal 30 4" xfId="1398" xr:uid="{6EC3EAEF-B5A7-4D49-B5B5-3F0A84E7823D}"/>
    <cellStyle name="Normal 30 5" xfId="1399" xr:uid="{B578ACBB-5CD0-4068-B006-60E9D705F06E}"/>
    <cellStyle name="Normal 31" xfId="1400" xr:uid="{2E6D4C3A-E792-461C-AD03-E6188182E109}"/>
    <cellStyle name="Normal 31 2" xfId="1401" xr:uid="{C3978033-4ED2-4380-B7A8-CC5D9C127267}"/>
    <cellStyle name="Normal 31 3" xfId="1402" xr:uid="{B6A5C057-D751-49BE-95A6-1C68186E4911}"/>
    <cellStyle name="Normal 31 4" xfId="1403" xr:uid="{557420F8-A1F6-4DF8-BD65-EC6B6A54A611}"/>
    <cellStyle name="Normal 31 5" xfId="1404" xr:uid="{B1C0332F-CF01-45D2-9677-2CB5312EBDC3}"/>
    <cellStyle name="Normal 32" xfId="1405" xr:uid="{9247ECC8-3413-413F-ADE8-3C33E140B7FA}"/>
    <cellStyle name="Normal 32 2" xfId="1406" xr:uid="{34CC06C9-8B2F-4110-9D77-433A58D68812}"/>
    <cellStyle name="Normal 32 3" xfId="1407" xr:uid="{8B865964-0E7B-4CE1-8BA1-A792919E9111}"/>
    <cellStyle name="Normal 32 4" xfId="1408" xr:uid="{28B66E05-4CB4-4DC9-9C08-49465FB896E4}"/>
    <cellStyle name="Normal 32 5" xfId="1409" xr:uid="{25A8BCF0-A413-46C6-B625-B4E400FDF143}"/>
    <cellStyle name="Normal 33" xfId="1410" xr:uid="{D968E860-CF19-43D2-9B41-ACF62501337B}"/>
    <cellStyle name="Normal 33 2" xfId="1411" xr:uid="{F625DF3E-775F-41D3-968D-1B43F8D67664}"/>
    <cellStyle name="Normal 33 3" xfId="1412" xr:uid="{2C3DA3A6-7995-4768-8794-816058A34356}"/>
    <cellStyle name="Normal 33 4" xfId="1413" xr:uid="{CFBC26C3-9C6A-4F29-962C-0A27279AF000}"/>
    <cellStyle name="Normal 33 5" xfId="1414" xr:uid="{3084BC01-7A6F-4CDA-A3E8-88B904256491}"/>
    <cellStyle name="Normal 34" xfId="1415" xr:uid="{09F5B49A-CF12-4430-8FC8-3A12BE60030C}"/>
    <cellStyle name="Normal 34 2" xfId="1416" xr:uid="{4D16FE16-E981-4B8B-95AE-3EBE6248BA73}"/>
    <cellStyle name="Normal 34 3" xfId="1417" xr:uid="{D8658525-6A4A-4192-9CEE-1EBFE7414670}"/>
    <cellStyle name="Normal 34 4" xfId="1418" xr:uid="{CFD3904D-1545-4285-9BA5-95C68DF0D1AE}"/>
    <cellStyle name="Normal 34 5" xfId="1419" xr:uid="{C094DF90-288F-4DA3-A8DB-3A328A21A7CE}"/>
    <cellStyle name="Normal 35" xfId="1420" xr:uid="{A80F5F18-37E7-44C4-BB56-0D21AAEAA199}"/>
    <cellStyle name="Normal 35 2" xfId="1421" xr:uid="{C674C32F-956C-461F-AB7A-BD497343B36D}"/>
    <cellStyle name="Normal 35 3" xfId="1422" xr:uid="{A45A649D-31BB-4BBC-9E42-B968111AAF1C}"/>
    <cellStyle name="Normal 35 4" xfId="1423" xr:uid="{E915A984-0D11-4C88-A998-DBCC09FEFD02}"/>
    <cellStyle name="Normal 36" xfId="1424" xr:uid="{A0F5F31B-8225-4476-A09E-E0E1334F1B51}"/>
    <cellStyle name="Normal 36 2" xfId="1425" xr:uid="{1CEF4272-5B87-459E-8A59-46A436664409}"/>
    <cellStyle name="Normal 36 3" xfId="1426" xr:uid="{56A83FBD-21CF-4395-87CE-CF207A5692C7}"/>
    <cellStyle name="Normal 36 4" xfId="1427" xr:uid="{E4B43E0A-D0D6-455A-8A1E-832F48D37403}"/>
    <cellStyle name="Normal 37" xfId="1428" xr:uid="{5ADB8487-DA83-4D78-A642-7FC3453A8E06}"/>
    <cellStyle name="Normal 37 2" xfId="1429" xr:uid="{C314B90D-C7DD-4B5A-BA41-42D47E9B0D23}"/>
    <cellStyle name="Normal 37 3" xfId="1430" xr:uid="{1EF8D49E-06D9-4CA5-8821-8105AA5E28DB}"/>
    <cellStyle name="Normal 37 4" xfId="1431" xr:uid="{9F6D691F-0D11-4F7D-8517-42CD4FB3F87E}"/>
    <cellStyle name="Normal 38" xfId="1432" xr:uid="{CD6C96DE-F844-4D8C-B7D2-A721662A5C17}"/>
    <cellStyle name="Normal 38 2" xfId="1433" xr:uid="{8FBB9652-4B8B-4BA7-94E2-0925347CF3B7}"/>
    <cellStyle name="Normal 38 3" xfId="1434" xr:uid="{9472D7DC-A8AB-4FD5-80E7-40A425904E4B}"/>
    <cellStyle name="Normal 38 4" xfId="1435" xr:uid="{D6DCB6E1-699F-402B-BDCE-2D9BDD07BA26}"/>
    <cellStyle name="Normal 39" xfId="1436" xr:uid="{05F778EC-4798-4987-8276-02E73186CB0A}"/>
    <cellStyle name="Normal 39 2" xfId="1437" xr:uid="{0E4D542E-2C8D-40E9-804A-FC41962A8D63}"/>
    <cellStyle name="Normal 39 3" xfId="1438" xr:uid="{003921A4-CAE5-493E-A6B5-9276C952E6F5}"/>
    <cellStyle name="Normal 39 4" xfId="1439" xr:uid="{2D0525C4-528E-4471-A466-D8AE9580299C}"/>
    <cellStyle name="Normal 4" xfId="1440" xr:uid="{6FB7F9D9-C4A0-4624-BB89-77BC4569E8F4}"/>
    <cellStyle name="Normal 4 2" xfId="1441" xr:uid="{6ECC7764-1C2E-4EDF-A363-EEBEE1CCD466}"/>
    <cellStyle name="Normal 4 2 2" xfId="1442" xr:uid="{2C65BFED-DC84-4D10-B48A-19D0AA9FA629}"/>
    <cellStyle name="Normal 4 2 2 2" xfId="2691" xr:uid="{8360FE36-1A3B-4D6B-8A8B-42074208F352}"/>
    <cellStyle name="Normal 4 2 3" xfId="1443" xr:uid="{21DEBFE6-705B-40BB-8BE7-0083E3CA303F}"/>
    <cellStyle name="Normal 4 2 4" xfId="1444" xr:uid="{1DE6E167-7C05-477E-BA92-4ADF3B84979C}"/>
    <cellStyle name="Normal 4 2 5" xfId="1445" xr:uid="{25773634-287B-49B3-8903-EB58FBBEA37D}"/>
    <cellStyle name="Normal 4 3" xfId="1446" xr:uid="{61DA806F-AA95-4C58-B3EB-51F2E911C5BC}"/>
    <cellStyle name="Normal 4 3 2" xfId="1447" xr:uid="{45FB0F86-77BF-489B-ABBF-624D8DB736BF}"/>
    <cellStyle name="Normal 4 3 3" xfId="1448" xr:uid="{D1410C33-F807-4539-B071-3D39E2E6DECA}"/>
    <cellStyle name="Normal 4 4" xfId="1449" xr:uid="{CB2B98E3-4151-4125-ACA1-1C6FDC553107}"/>
    <cellStyle name="Normal 4 4 2" xfId="2692" xr:uid="{7FE53577-4301-4368-8172-7D28C517CA82}"/>
    <cellStyle name="Normal 4 5" xfId="1450" xr:uid="{C26441DC-9EDA-4A94-882D-AF6A9C034897}"/>
    <cellStyle name="Normal 4 6" xfId="1451" xr:uid="{E3884370-23C4-47A2-9C45-06F75A5973FC}"/>
    <cellStyle name="Normal 4 7" xfId="1452" xr:uid="{0A7C4C60-E62C-4029-B78E-4F5658D69807}"/>
    <cellStyle name="Normal 4 8" xfId="1453" xr:uid="{0D412F61-0B17-4DD7-8AC5-4466806F156B}"/>
    <cellStyle name="Normal 4_14 ส่วนของผู้ถือหุ้น" xfId="1454" xr:uid="{3CDF4D03-92E7-4D2E-9458-48A7191BC798}"/>
    <cellStyle name="Normal 40" xfId="1455" xr:uid="{83EDC0D2-1C56-4401-9843-A50F7D621D21}"/>
    <cellStyle name="Normal 40 2" xfId="1456" xr:uid="{817A5951-0EE5-4CC7-B14F-6775762154CD}"/>
    <cellStyle name="Normal 40 3" xfId="1457" xr:uid="{E6FB099B-EA1F-4EAA-8005-C1A6737CF26F}"/>
    <cellStyle name="Normal 40 4" xfId="1458" xr:uid="{414AEC1F-BD58-45F7-8648-9DE52D155C21}"/>
    <cellStyle name="Normal 41" xfId="1459" xr:uid="{7053386C-DF62-4871-ABB1-1B93D7FB4E65}"/>
    <cellStyle name="Normal 41 2" xfId="1460" xr:uid="{08B1771B-A51B-4933-AB0E-7A4013514F94}"/>
    <cellStyle name="Normal 41 3" xfId="1461" xr:uid="{FB7F863B-4902-482D-8B0E-6147B7C57062}"/>
    <cellStyle name="Normal 41 4" xfId="1462" xr:uid="{4C6F26C2-7354-4578-A611-B98693CDF4AD}"/>
    <cellStyle name="Normal 42" xfId="1463" xr:uid="{4A6A8C2D-7337-46C9-A119-07EC01FDC767}"/>
    <cellStyle name="Normal 42 2" xfId="1464" xr:uid="{CA0D063A-3904-43CE-96DE-DC59299F5890}"/>
    <cellStyle name="Normal 42 3" xfId="1465" xr:uid="{854AAAAD-1E9C-4129-8C8E-556E31D881E4}"/>
    <cellStyle name="Normal 42 4" xfId="1466" xr:uid="{CAC9246B-78A5-496E-971E-E0798125DFCD}"/>
    <cellStyle name="Normal 43" xfId="1467" xr:uid="{87BA9DF9-0FC5-4772-A466-AB8B71550E26}"/>
    <cellStyle name="Normal 43 2" xfId="1468" xr:uid="{EEA1DC65-A802-457C-8E25-42813656139C}"/>
    <cellStyle name="Normal 43 3" xfId="1469" xr:uid="{1886EAC2-2F05-4DCE-977C-0A5CCC02FD34}"/>
    <cellStyle name="Normal 43 4" xfId="1470" xr:uid="{18D7EF0F-5128-4DE3-8DBD-04796F835C7B}"/>
    <cellStyle name="Normal 44" xfId="1471" xr:uid="{B710FBAE-7471-42A2-9BBD-C0F6C9874554}"/>
    <cellStyle name="Normal 44 2" xfId="1472" xr:uid="{1B40F99C-66FB-45B6-B84D-6C2856E7589A}"/>
    <cellStyle name="Normal 44 3" xfId="1473" xr:uid="{F5E71EA0-68C2-4667-9B9B-A4DB97635AF9}"/>
    <cellStyle name="Normal 44 4" xfId="1474" xr:uid="{E28E7248-456B-4CE2-869A-53BCEE52B65A}"/>
    <cellStyle name="Normal 45" xfId="1475" xr:uid="{A2CFCB8A-19DC-4081-9B7C-CE4765AD57A2}"/>
    <cellStyle name="Normal 45 2" xfId="1476" xr:uid="{30FDC967-1874-4ED8-B57F-207085C8E7DE}"/>
    <cellStyle name="Normal 45 3" xfId="1477" xr:uid="{075A48FD-DC91-4EA6-8CBE-36540516350F}"/>
    <cellStyle name="Normal 45 4" xfId="1478" xr:uid="{2C6D810C-976E-4D0A-97B8-2F8C660E1B9E}"/>
    <cellStyle name="Normal 46" xfId="1479" xr:uid="{4F2268E9-05D2-4622-B668-47036EC2DA57}"/>
    <cellStyle name="Normal 46 2" xfId="1480" xr:uid="{09682B39-CC43-4BF1-8F34-68CF11B1C15B}"/>
    <cellStyle name="Normal 46 3" xfId="1481" xr:uid="{1F1E3A29-7EEE-4D95-B263-BD18827E2A88}"/>
    <cellStyle name="Normal 46 4" xfId="1482" xr:uid="{31EF84D5-1E5B-477F-ABF6-BA604917C0E1}"/>
    <cellStyle name="Normal 47" xfId="1483" xr:uid="{E662C513-DE8A-4A99-82E3-F4875770A1AB}"/>
    <cellStyle name="Normal 47 2" xfId="1484" xr:uid="{1A5DC62F-B4DB-4308-802B-50278BFBD1E1}"/>
    <cellStyle name="Normal 47 3" xfId="1485" xr:uid="{B068B12B-912E-49AB-BC90-FD87BA86ACEA}"/>
    <cellStyle name="Normal 47 4" xfId="1486" xr:uid="{23AEB5DB-EB3D-431F-8EEE-BA3C30B28B89}"/>
    <cellStyle name="Normal 48" xfId="1487" xr:uid="{EF070602-FFA1-4B34-A6E8-F1500AF1EAB0}"/>
    <cellStyle name="Normal 48 2" xfId="1488" xr:uid="{83693017-FC9E-479A-87EE-0840D11757AA}"/>
    <cellStyle name="Normal 48 3" xfId="1489" xr:uid="{778422F2-B4A4-46D3-A8B0-8282ABBBD7A6}"/>
    <cellStyle name="Normal 48 4" xfId="1490" xr:uid="{C12EA495-9EAB-423D-A653-79C50ED8CC07}"/>
    <cellStyle name="Normal 49" xfId="1491" xr:uid="{20CC47E7-204A-484E-AA99-0E91F2A43D73}"/>
    <cellStyle name="Normal 49 2" xfId="1492" xr:uid="{F6923AA8-4A71-41C2-8CBE-A2C52ED6F9D2}"/>
    <cellStyle name="Normal 49 3" xfId="1493" xr:uid="{6AA1845D-FB06-4305-8E54-070E367E3996}"/>
    <cellStyle name="Normal 49 4" xfId="1494" xr:uid="{1292E8B4-AB8D-450A-A6D2-3D9AC9005C6D}"/>
    <cellStyle name="Normal 5" xfId="1495" xr:uid="{69599B9F-1E18-4A86-8203-3A6C7537DF64}"/>
    <cellStyle name="Normal 5 2" xfId="1496" xr:uid="{891CF5A9-C974-4E34-AB8C-19DCC082B784}"/>
    <cellStyle name="Normal 5 2 2" xfId="1497" xr:uid="{B2363FCA-51FB-4ABC-AD4D-44F3BEA33FAC}"/>
    <cellStyle name="Normal 5 2 2 2" xfId="2693" xr:uid="{75EE7A7D-F989-4024-B20E-1E480DBBB2DF}"/>
    <cellStyle name="Normal 5 2 2 3" xfId="2694" xr:uid="{DA471F7F-CB8B-4062-854E-801CFFABF90E}"/>
    <cellStyle name="Normal 5 2 3" xfId="1498" xr:uid="{CA0E5A32-07A2-4EB4-AC62-A4A7F52209B6}"/>
    <cellStyle name="Normal 5 2 4" xfId="1499" xr:uid="{FA4AD375-82B6-4908-8846-29693A3551D7}"/>
    <cellStyle name="Normal 5 3" xfId="1500" xr:uid="{FA07EB8A-661E-4F41-8B74-5F1F18C38183}"/>
    <cellStyle name="Normal 5 3 2" xfId="1501" xr:uid="{75F19FF3-5450-4E74-906F-3B8FCECCDD29}"/>
    <cellStyle name="Normal 5 3 2 10" xfId="2695" xr:uid="{25E9CF0F-4E42-4DA1-BC90-A329739D9BFD}"/>
    <cellStyle name="Normal 5 3 2 2" xfId="2696" xr:uid="{0EE9A8E6-0F1B-42A5-860B-FF664F9C6AC5}"/>
    <cellStyle name="Normal 5 3 2 2 2" xfId="2697" xr:uid="{A2685FBD-1F8F-4DBD-91D1-1839FBE327F6}"/>
    <cellStyle name="Normal 5 3 2 2 2 2" xfId="2698" xr:uid="{2809267D-369C-4F2B-91C5-AE5CF554DAA1}"/>
    <cellStyle name="Normal 5 3 2 2 3" xfId="2699" xr:uid="{515F59E3-D77B-44AE-A08D-6D7D1D8847B3}"/>
    <cellStyle name="Normal 5 3 2 2 3 2" xfId="2700" xr:uid="{3CF09ABA-3FD4-47F0-ABDD-02F4EA7A83E8}"/>
    <cellStyle name="Normal 5 3 2 2 4" xfId="2701" xr:uid="{AD7FB3A8-F16C-4D71-913A-FE2C3467619C}"/>
    <cellStyle name="Normal 5 3 2 2 4 2" xfId="2702" xr:uid="{FCD7868A-4359-467A-B16A-EAC396A80AC5}"/>
    <cellStyle name="Normal 5 3 2 2 4 3" xfId="2703" xr:uid="{7FBC5638-020E-4E23-A608-64BFD61B9910}"/>
    <cellStyle name="Normal 5 3 2 2 4 4" xfId="2704" xr:uid="{C9724CD8-B1DC-44F8-A694-B713FDBBF45A}"/>
    <cellStyle name="Normal 5 3 2 2 5" xfId="2705" xr:uid="{F8B00445-E4D9-4C05-A8DC-985566D9F20B}"/>
    <cellStyle name="Normal 5 3 2 3" xfId="2706" xr:uid="{D84BC526-D62C-48F8-8B5B-D3FA5F8E6F26}"/>
    <cellStyle name="Normal 5 3 2 3 2" xfId="2707" xr:uid="{B5D20B52-110C-465B-AA49-BBE228853B37}"/>
    <cellStyle name="Normal 5 3 2 3 2 2" xfId="2708" xr:uid="{61E82128-3507-4B5F-8864-AE093A0E4DC3}"/>
    <cellStyle name="Normal 5 3 2 3 3" xfId="2709" xr:uid="{594BA4C7-45D0-4DEC-8453-1BC600C1C968}"/>
    <cellStyle name="Normal 5 3 2 3 4" xfId="2710" xr:uid="{2794929B-13E7-4B07-9182-351341739A84}"/>
    <cellStyle name="Normal 5 3 2 4" xfId="2711" xr:uid="{69F1D143-5FDA-4C1F-B30D-6A7EDF4A1C61}"/>
    <cellStyle name="Normal 5 3 2 4 2" xfId="2712" xr:uid="{EE113C74-4FDD-4A7B-BEE4-9781A86FA1CC}"/>
    <cellStyle name="Normal 5 3 2 5" xfId="2713" xr:uid="{7F5D1A9F-7BDE-424A-88BF-0BF69EFB7A2F}"/>
    <cellStyle name="Normal 5 3 2 5 2" xfId="2714" xr:uid="{6A13B8C9-1799-4640-B08E-A35A650F99FF}"/>
    <cellStyle name="Normal 5 3 2 6" xfId="2715" xr:uid="{CE9ADA50-1739-483A-9C54-0F1258039839}"/>
    <cellStyle name="Normal 5 3 2 7" xfId="2716" xr:uid="{0642B5E8-DA47-4398-BC7B-F3C940D211B5}"/>
    <cellStyle name="Normal 5 3 2 8" xfId="2717" xr:uid="{F367C124-2C79-4283-8DC1-8396BC6E48A6}"/>
    <cellStyle name="Normal 5 3 2 9" xfId="2718" xr:uid="{980DB3F0-95E0-4327-92A9-D15BD5F85DEE}"/>
    <cellStyle name="Normal 5 3 2_BEC-TERO Myanmar FS @28Feb14 -revised" xfId="2719" xr:uid="{76E8D985-84E2-4C5A-98F1-778F9F78BE3B}"/>
    <cellStyle name="Normal 5 3 3" xfId="2720" xr:uid="{46FE15D2-6DA6-4AD8-B533-41FB8DACCF5A}"/>
    <cellStyle name="Normal 5 3_BEC-TERO Myanmar FS @28Feb14 -revised" xfId="2721" xr:uid="{7EE30527-3AB0-4C11-95C6-BAF6B986CF77}"/>
    <cellStyle name="Normal 5 4" xfId="1502" xr:uid="{AD4601D4-4AD8-4405-85A9-8F8A030B3976}"/>
    <cellStyle name="Normal 5 5" xfId="1503" xr:uid="{F9FC807B-FEE4-4314-8843-3A8A301A6F52}"/>
    <cellStyle name="Normal 5 5 2" xfId="2722" xr:uid="{8CEC9416-60E3-452C-976A-31CA6E0BD082}"/>
    <cellStyle name="Normal 5 6" xfId="1504" xr:uid="{062B18E1-106E-427A-86E7-AFAE8DA4FC5A}"/>
    <cellStyle name="Normal 5 7" xfId="1505" xr:uid="{7CA82DE7-7BDD-4C47-974F-1F71B869FEA4}"/>
    <cellStyle name="Normal 5_10" xfId="2723" xr:uid="{A94C957D-4D34-4566-B95F-A8B08BBA5892}"/>
    <cellStyle name="Normal 50" xfId="1506" xr:uid="{ADE63FA1-7DB9-48B1-AD6B-00FE41BBFBA6}"/>
    <cellStyle name="Normal 50 2" xfId="1507" xr:uid="{98ABB114-3553-45F1-9F25-1106EAC547DC}"/>
    <cellStyle name="Normal 50 3" xfId="1508" xr:uid="{B41AD185-8AE1-45DD-A16C-950D26188808}"/>
    <cellStyle name="Normal 50 4" xfId="1509" xr:uid="{D769F5E1-906B-4B2D-A9E1-D99D64B70AA2}"/>
    <cellStyle name="Normal 51" xfId="1510" xr:uid="{64DBF6CE-579B-4419-8E81-854C24A40579}"/>
    <cellStyle name="Normal 51 2" xfId="1511" xr:uid="{6F0B08CB-1B05-4159-994D-ACA623AD8B7B}"/>
    <cellStyle name="Normal 51 3" xfId="1512" xr:uid="{5FE8888D-2538-4C98-B2EC-827C8811160A}"/>
    <cellStyle name="Normal 51 4" xfId="1513" xr:uid="{7E74BF72-CD91-4DD7-8740-32FE12B69AF9}"/>
    <cellStyle name="Normal 52" xfId="1514" xr:uid="{C8F07F13-BE4E-4C06-95A2-403439ECC198}"/>
    <cellStyle name="Normal 52 2" xfId="1515" xr:uid="{0AE87EA2-4830-415E-9746-E6D8C7F92297}"/>
    <cellStyle name="Normal 52 3" xfId="1516" xr:uid="{D27641D6-D62D-463B-9364-8BCA096952DB}"/>
    <cellStyle name="Normal 52 4" xfId="1517" xr:uid="{F63B6DE5-167B-4788-B0C8-311B184591F4}"/>
    <cellStyle name="Normal 53" xfId="1518" xr:uid="{9A9F0E40-B3DF-40F9-9EE7-3CD09E7FEDD6}"/>
    <cellStyle name="Normal 53 2" xfId="1519" xr:uid="{0485DF35-3209-425B-A756-5A08813064D3}"/>
    <cellStyle name="Normal 53 3" xfId="1520" xr:uid="{9795E4D1-5021-4326-BB2E-6AC64B19A689}"/>
    <cellStyle name="Normal 53 4" xfId="1521" xr:uid="{47AB774F-0783-4BAA-8F6E-8D524F635B8F}"/>
    <cellStyle name="Normal 54" xfId="1522" xr:uid="{1A358162-4006-4624-A975-428DE9BFA279}"/>
    <cellStyle name="Normal 54 2" xfId="1523" xr:uid="{8014E3FE-38B9-42E4-AD7D-7C0BFDE7B462}"/>
    <cellStyle name="Normal 54 3" xfId="1524" xr:uid="{05A504A8-E01C-4CAC-B828-682C8F8DE2CE}"/>
    <cellStyle name="Normal 54 4" xfId="1525" xr:uid="{0122D7A3-69B3-4511-AA77-12A70CE9483C}"/>
    <cellStyle name="Normal 55" xfId="1526" xr:uid="{BAC95464-8BE1-4DDE-8B18-2B63553673F0}"/>
    <cellStyle name="Normal 55 2" xfId="1527" xr:uid="{F167A843-9AAC-4AC4-AF88-C8789481E1E3}"/>
    <cellStyle name="Normal 55 3" xfId="1528" xr:uid="{45D96673-B8B6-4DD8-A33E-5FFEEEBC01CC}"/>
    <cellStyle name="Normal 55 4" xfId="1529" xr:uid="{5F3B9907-A48D-42A6-98C5-50F8A4741D58}"/>
    <cellStyle name="Normal 56" xfId="1530" xr:uid="{07047AA7-9BCA-48AD-9058-8011EB1606B2}"/>
    <cellStyle name="Normal 56 2" xfId="1531" xr:uid="{89EA3F3E-1BC1-4B79-BA37-9DFCD8A2A848}"/>
    <cellStyle name="Normal 56 3" xfId="1532" xr:uid="{0632902C-723D-4FD3-B34D-8B43BDFBCD9F}"/>
    <cellStyle name="Normal 57" xfId="1533" xr:uid="{2DA04FA6-0824-4201-9B49-344207563D8B}"/>
    <cellStyle name="Normal 57 2" xfId="1534" xr:uid="{5A49F596-FAEE-496A-B5BF-EF23A52691B0}"/>
    <cellStyle name="Normal 57 3" xfId="1535" xr:uid="{A96938CA-780E-496A-A492-97A96107D743}"/>
    <cellStyle name="Normal 57 4" xfId="1536" xr:uid="{884FCAC7-2915-408D-A9E9-8F6649BFDF72}"/>
    <cellStyle name="Normal 58" xfId="1537" xr:uid="{445C9211-99FE-4E98-A860-32EB7A2A715A}"/>
    <cellStyle name="Normal 58 2" xfId="1538" xr:uid="{E42A015D-BBFD-4454-A336-929A924D417A}"/>
    <cellStyle name="Normal 58 3" xfId="1539" xr:uid="{CFC1783C-8034-4341-B9F0-017B82EC398F}"/>
    <cellStyle name="Normal 58 4" xfId="1540" xr:uid="{BCC7A84F-5E07-485D-B417-CA30473A161C}"/>
    <cellStyle name="Normal 59" xfId="1541" xr:uid="{2DC81F88-40A8-418A-A278-C8B9018FAAAC}"/>
    <cellStyle name="Normal 59 2" xfId="1542" xr:uid="{9E97F833-82FC-4E28-84A3-0EFDC18F3D97}"/>
    <cellStyle name="Normal 59 3" xfId="1543" xr:uid="{5DB9E998-1D8A-486E-AF3E-117A2C33E94A}"/>
    <cellStyle name="Normal 59 4" xfId="1544" xr:uid="{BD6FD0C8-A70A-416C-8C00-9C84A7DD9AFF}"/>
    <cellStyle name="Normal 6" xfId="1545" xr:uid="{D593DF80-0C15-40AE-96B1-E72CC3049C1E}"/>
    <cellStyle name="Normal 6 2" xfId="1546" xr:uid="{BEB9E1F5-11C6-4AC5-A326-51482A78B161}"/>
    <cellStyle name="Normal 6 2 2" xfId="1547" xr:uid="{AF0B3FBC-2F4E-4AA8-871A-8C2E3306D407}"/>
    <cellStyle name="Normal 6 2 3" xfId="1548" xr:uid="{55E576CD-E597-40AD-88CF-33546D8C76E1}"/>
    <cellStyle name="Normal 6 3" xfId="1549" xr:uid="{993CF2A9-9D4C-4C00-AF85-E946FD019655}"/>
    <cellStyle name="Normal 6 3 2" xfId="1550" xr:uid="{B9C4FFE9-EDD5-44D6-857A-BC15AADA3BF2}"/>
    <cellStyle name="Normal 6 4" xfId="1551" xr:uid="{6BA86442-E887-455E-9CD7-7AE2F69437FD}"/>
    <cellStyle name="Normal 6 5" xfId="1552" xr:uid="{1FB41509-5D91-4932-A964-0E71CA38A7C8}"/>
    <cellStyle name="Normal 6 6" xfId="1553" xr:uid="{6A02A49D-4B1E-4DDD-A6B8-72675D11E3E0}"/>
    <cellStyle name="Normal 6 7" xfId="1554" xr:uid="{0C656786-D449-40D6-ADB8-4BAE5640B3BB}"/>
    <cellStyle name="Normal 6 8" xfId="1555" xr:uid="{BB6BA6CF-3FE6-4892-919E-E1EF692F3D58}"/>
    <cellStyle name="Normal 6_A Q454" xfId="1556" xr:uid="{B1F4240E-C01A-4907-8507-599C694D0094}"/>
    <cellStyle name="Normal 60" xfId="1557" xr:uid="{DDA56EF0-5562-494C-B092-F082B2E526A7}"/>
    <cellStyle name="Normal 60 2" xfId="1558" xr:uid="{A6D76B19-A21A-4B9C-94A3-30E00F098D00}"/>
    <cellStyle name="Normal 60 3" xfId="1559" xr:uid="{08C5E464-0EAE-4612-A7FB-7B574AF5B5B8}"/>
    <cellStyle name="Normal 60 4" xfId="1560" xr:uid="{D69FE5F3-5625-4B04-9B34-17A8D80C383C}"/>
    <cellStyle name="Normal 61" xfId="1561" xr:uid="{1E21EE59-A4EF-41E3-BF30-22BA08B37DAD}"/>
    <cellStyle name="Normal 61 2" xfId="1562" xr:uid="{0192EBC8-ADEF-40E5-9152-1982D9136BE6}"/>
    <cellStyle name="Normal 61 3" xfId="1563" xr:uid="{B864A58A-F947-4E77-9650-25FACF932D3A}"/>
    <cellStyle name="Normal 61 4" xfId="1564" xr:uid="{C066BAFF-4E25-46DE-97FB-EAE3F6E33E4D}"/>
    <cellStyle name="Normal 62" xfId="1565" xr:uid="{D4FC27C0-7264-42A1-9BAF-E9C5C55D5ED1}"/>
    <cellStyle name="Normal 62 2" xfId="1566" xr:uid="{51036A6B-9EC7-4BEF-85C9-701E0C1ABC2D}"/>
    <cellStyle name="Normal 62 3" xfId="1567" xr:uid="{CC43337F-777C-4573-8AE3-442E2A14CDEB}"/>
    <cellStyle name="Normal 63" xfId="1568" xr:uid="{459D17BC-4086-4FAE-8C44-D76FB5E351AE}"/>
    <cellStyle name="Normal 63 2" xfId="1569" xr:uid="{A2DB1A53-310F-418D-90DA-284FA56CD95F}"/>
    <cellStyle name="Normal 63 3" xfId="1570" xr:uid="{D25DE300-1DD9-470E-B240-E6B9B96C2712}"/>
    <cellStyle name="Normal 64" xfId="1571" xr:uid="{68D4D344-49D5-441C-9015-FD4463011499}"/>
    <cellStyle name="Normal 64 2" xfId="1572" xr:uid="{FC182A7A-AF1B-44C1-A6E5-34FA55F79932}"/>
    <cellStyle name="Normal 64 3" xfId="1573" xr:uid="{09EF0EA1-7459-4CE7-B305-41393F3591A9}"/>
    <cellStyle name="Normal 65" xfId="1574" xr:uid="{02BD47B9-73F2-4B64-9D09-93345CBD3C2B}"/>
    <cellStyle name="Normal 65 2" xfId="1575" xr:uid="{FCC76AA1-3678-4F87-92A1-C0098EE8899D}"/>
    <cellStyle name="Normal 66" xfId="1576" xr:uid="{2138C736-738C-4584-B283-929F0E64F5D0}"/>
    <cellStyle name="Normal 66 2" xfId="1577" xr:uid="{EF0A0367-F254-46E3-9BAD-C030824238D9}"/>
    <cellStyle name="Normal 67" xfId="1578" xr:uid="{79BBEF3D-2E31-4E34-BAE7-ABCACFC0948F}"/>
    <cellStyle name="Normal 67 2" xfId="1579" xr:uid="{8219C8B3-3C08-4C6E-A133-B59D08378957}"/>
    <cellStyle name="Normal 68" xfId="1580" xr:uid="{86B5FEAF-73CA-4C99-9ABA-8723B13CF0CE}"/>
    <cellStyle name="Normal 68 2" xfId="1581" xr:uid="{654DC7C7-810D-47D6-8F79-2694A9DA8B9D}"/>
    <cellStyle name="Normal 69" xfId="1582" xr:uid="{1E4ACA33-5DB5-4CF3-9C65-D2CD699B8612}"/>
    <cellStyle name="Normal 69 2" xfId="1583" xr:uid="{2C4868F3-B9EE-4BBC-8433-B05E4E2B3B32}"/>
    <cellStyle name="Normal 7" xfId="1584" xr:uid="{CDA3FE5B-58C9-49C6-AC21-39F7136AFE10}"/>
    <cellStyle name="Normal 7 2" xfId="1585" xr:uid="{DA601B62-13C6-4E4C-962B-5719D5DA1FBD}"/>
    <cellStyle name="Normal 7 2 2" xfId="1586" xr:uid="{F3067429-D290-4D4D-88B4-9ED3712E5820}"/>
    <cellStyle name="Normal 7 2 3" xfId="1587" xr:uid="{30ACB3DD-E81F-4622-9827-54F3EB2FB6ED}"/>
    <cellStyle name="Normal 7 3" xfId="1588" xr:uid="{82F82864-9731-4334-895E-106B3E836D75}"/>
    <cellStyle name="Normal 7 3 2" xfId="1589" xr:uid="{9DEA2D9E-E103-4125-892C-C05647FDE1C9}"/>
    <cellStyle name="Normal 7 4" xfId="1590" xr:uid="{749D568B-BEC6-46BD-B245-7A73CBE5B249}"/>
    <cellStyle name="Normal 7 5" xfId="1591" xr:uid="{B76F1992-74F1-46B8-8E49-7F99416B4164}"/>
    <cellStyle name="Normal 7 6" xfId="1592" xr:uid="{4D950168-2CE9-41C4-8968-6B02018063E1}"/>
    <cellStyle name="Normal 7 7" xfId="1593" xr:uid="{4CCDF2B7-D3E8-421F-9D09-0C70B392EFC9}"/>
    <cellStyle name="Normal 7_A Q454" xfId="1594" xr:uid="{8886D0DF-B1F4-4CC7-94D8-E77232A3B87C}"/>
    <cellStyle name="Normal 70" xfId="1595" xr:uid="{342568A3-518E-4FAB-A9F4-70588A568D51}"/>
    <cellStyle name="Normal 70 2" xfId="1596" xr:uid="{AFC0DCC9-D9B4-4512-8EEA-F84A6EE2616C}"/>
    <cellStyle name="Normal 71" xfId="1597" xr:uid="{40970DF6-5BBA-4669-9DEC-E38C667BD419}"/>
    <cellStyle name="Normal 71 2" xfId="1598" xr:uid="{C643B183-6E12-48AB-BB39-A4C7211CC068}"/>
    <cellStyle name="Normal 72" xfId="1599" xr:uid="{001A0FCB-2EAE-4BAF-A481-E579CCD1D842}"/>
    <cellStyle name="Normal 72 2" xfId="1600" xr:uid="{CA6C7DE5-0488-465E-BD30-193F18845AED}"/>
    <cellStyle name="Normal 73" xfId="1601" xr:uid="{05476D02-7269-48E8-B330-706F6A871DB8}"/>
    <cellStyle name="Normal 73 2" xfId="1602" xr:uid="{C34A1E8C-49AF-4F8F-ACE6-F353689C6E01}"/>
    <cellStyle name="Normal 73 3" xfId="1603" xr:uid="{5DFAAB28-97EF-4565-A24D-2DBB286AD3B9}"/>
    <cellStyle name="Normal 74" xfId="1604" xr:uid="{B97F64F6-6754-4656-8F05-1541688AA3AA}"/>
    <cellStyle name="Normal 74 2" xfId="1605" xr:uid="{6B74FC44-C2A2-4FFC-B9D6-DF7FEBDE678E}"/>
    <cellStyle name="Normal 75" xfId="1606" xr:uid="{E572E00A-6DED-418F-B7DB-18FD8284E780}"/>
    <cellStyle name="Normal 75 2" xfId="1607" xr:uid="{BCA862AD-F9FA-40B9-B2A0-7F9B96A3BCB4}"/>
    <cellStyle name="Normal 76" xfId="1608" xr:uid="{C0A75881-CE94-4417-9EFF-9AD1833F10A5}"/>
    <cellStyle name="Normal 76 2" xfId="1609" xr:uid="{AE6502C4-75D8-4FFE-B423-1E7B4A2DF191}"/>
    <cellStyle name="Normal 77" xfId="1610" xr:uid="{D8928FC9-96C0-4A24-B75D-ABF146E4E410}"/>
    <cellStyle name="Normal 77 2" xfId="1611" xr:uid="{0A9859E4-F9E2-496D-9F60-713989FB9C3E}"/>
    <cellStyle name="Normal 78" xfId="1612" xr:uid="{563ABD79-43E7-4100-AD14-3A3D99B87A7D}"/>
    <cellStyle name="Normal 78 2" xfId="1613" xr:uid="{DF8C4FBF-D061-44EC-A7D3-77A35D356034}"/>
    <cellStyle name="Normal 79" xfId="1614" xr:uid="{EEA5D68F-A46A-4E2B-BC46-27ABF251E5E8}"/>
    <cellStyle name="Normal 79 2" xfId="1615" xr:uid="{42568333-E911-4C1D-B75A-5A5AA5D6015B}"/>
    <cellStyle name="Normal 8" xfId="1616" xr:uid="{6D1E0904-AB22-4F0E-8213-66A7F492F70A}"/>
    <cellStyle name="Normal 8 2" xfId="1617" xr:uid="{F5DC8966-C667-440B-B1D6-89B18AC4B9C6}"/>
    <cellStyle name="Normal 8 2 2" xfId="1618" xr:uid="{59AE35F0-CBEE-4648-B551-B121481B8247}"/>
    <cellStyle name="Normal 8 2 3" xfId="1619" xr:uid="{6A58442C-5D57-4894-BFBF-58ADD5A54E1B}"/>
    <cellStyle name="Normal 8 3" xfId="1620" xr:uid="{2874BC0A-B1E5-49E6-B8AB-990930857CFE}"/>
    <cellStyle name="Normal 8 3 2" xfId="1621" xr:uid="{583A2506-6A72-4288-99B9-52202D31FCF7}"/>
    <cellStyle name="Normal 8 4" xfId="1622" xr:uid="{C22C252B-82B2-4171-AE07-B153572561E7}"/>
    <cellStyle name="Normal 8 5" xfId="1623" xr:uid="{5F3E6945-B935-491E-8BD1-4C02604930EB}"/>
    <cellStyle name="Normal 8 6" xfId="1624" xr:uid="{A1146761-77C6-4B33-9053-EB04B6BD43F2}"/>
    <cellStyle name="Normal 8 7" xfId="1625" xr:uid="{8790A96D-5297-4C5B-9078-2C535C0A1D0D}"/>
    <cellStyle name="Normal 8 8" xfId="1626" xr:uid="{F47D9775-2348-4787-A0B1-825E5145AAB9}"/>
    <cellStyle name="Normal 8_A Q454" xfId="1627" xr:uid="{36C703B6-B024-4EED-B6D3-03D6D0DDD6A3}"/>
    <cellStyle name="Normal 80" xfId="1628" xr:uid="{F4A349C3-906C-449A-963F-4336ACBCC552}"/>
    <cellStyle name="Normal 80 2" xfId="1629" xr:uid="{AFB98F1B-B3D5-427D-B904-E6D5554756DF}"/>
    <cellStyle name="Normal 81" xfId="1630" xr:uid="{ED4F316A-4082-40CA-83BC-31B9948F57FB}"/>
    <cellStyle name="Normal 81 2" xfId="1631" xr:uid="{72E82DFC-C67E-4DB8-8ECE-D662C46094EE}"/>
    <cellStyle name="Normal 82" xfId="1632" xr:uid="{8D3DA322-5EBE-4057-B864-DD13BBFE4CA8}"/>
    <cellStyle name="Normal 82 2" xfId="1633" xr:uid="{4453704F-942E-4406-8810-9C07B96C2E9B}"/>
    <cellStyle name="Normal 83" xfId="1634" xr:uid="{8322FDB3-5905-4EFB-9C04-7192FD0CA421}"/>
    <cellStyle name="Normal 83 2" xfId="1635" xr:uid="{DCBFC747-97D6-448C-9BF5-1A2C1254CB26}"/>
    <cellStyle name="Normal 84" xfId="1636" xr:uid="{2E14F66F-4A07-4BA6-B25C-22617BA7654C}"/>
    <cellStyle name="Normal 84 2" xfId="1637" xr:uid="{04482F6D-FFB0-4D78-8216-CC04AE7DB8DB}"/>
    <cellStyle name="Normal 85" xfId="1638" xr:uid="{DB083306-CC8C-40B4-902E-A2A88B1AA84D}"/>
    <cellStyle name="Normal 85 2" xfId="1639" xr:uid="{B0816BF1-965E-4264-A7C4-3F98CC9FA927}"/>
    <cellStyle name="Normal 86" xfId="1640" xr:uid="{4C1E6920-156F-4A99-AB94-C52160EE1C9B}"/>
    <cellStyle name="Normal 86 2" xfId="1641" xr:uid="{A943B5E4-B291-463F-9407-DEF40A201DA4}"/>
    <cellStyle name="Normal 87" xfId="1642" xr:uid="{CC4BC3B4-1524-4816-936A-53DD4E0FCB01}"/>
    <cellStyle name="Normal 87 2" xfId="1643" xr:uid="{2789E0D1-D2AE-49D7-9D0E-0027BEB92289}"/>
    <cellStyle name="Normal 88" xfId="1644" xr:uid="{DD2579E4-BB44-43D1-98E2-59FEC6DBB0B2}"/>
    <cellStyle name="Normal 88 2" xfId="1645" xr:uid="{1492218B-2DF6-4066-A6F8-C1BF413BACE2}"/>
    <cellStyle name="Normal 89" xfId="1646" xr:uid="{1C7D6DB0-5AD7-48EA-8AAB-BF3AE0A4EEC7}"/>
    <cellStyle name="Normal 89 2" xfId="1647" xr:uid="{7CC61F1C-B225-44D3-88E4-3D75EABE0E52}"/>
    <cellStyle name="Normal 9" xfId="1648" xr:uid="{C5A84F27-5EE9-4EE3-A03B-7E941CF21D72}"/>
    <cellStyle name="Normal 9 2" xfId="1649" xr:uid="{2A4E3815-9083-45B7-AF32-B35BD54DEDEE}"/>
    <cellStyle name="Normal 9 2 2" xfId="2724" xr:uid="{4BCC0602-A431-4E68-B515-ABF7C5848D7D}"/>
    <cellStyle name="Normal 9 3" xfId="1650" xr:uid="{BAF4B6C1-0FA0-43AF-88D1-C5E7B2ED5FC9}"/>
    <cellStyle name="Normal 9 4" xfId="1651" xr:uid="{A262D169-3D32-42B8-A427-E2D55B6C0593}"/>
    <cellStyle name="Normal 9 5" xfId="1652" xr:uid="{228FB9C8-4B26-47FB-AC8A-32F75FDE7B45}"/>
    <cellStyle name="Normal 9 6" xfId="1653" xr:uid="{999D1D6F-EBE2-4971-9C5C-68D5242A434E}"/>
    <cellStyle name="Normal 9 7" xfId="1654" xr:uid="{FE9E788A-FDC1-4D32-9BE9-FF94AF7CD5C6}"/>
    <cellStyle name="Normal 9_A Q454" xfId="1655" xr:uid="{F48BDFDD-4C3E-4822-AC9D-C5D60F3988E6}"/>
    <cellStyle name="Normal 90" xfId="1656" xr:uid="{503A0314-A82E-457C-B11E-8EAE142D1743}"/>
    <cellStyle name="Normal 90 2" xfId="1657" xr:uid="{7D79E800-D07B-4CAF-A640-B99F47B0DEC3}"/>
    <cellStyle name="Normal 91" xfId="1658" xr:uid="{25E092A6-6A0B-444F-9E99-D819E03AB9A7}"/>
    <cellStyle name="Normal 91 2" xfId="1659" xr:uid="{E3D76AB9-1DCA-4026-BFA9-0CBF0FEF5459}"/>
    <cellStyle name="Normal 92" xfId="1660" xr:uid="{CC82C0B2-1E8B-468C-8D99-C9A9CCF87593}"/>
    <cellStyle name="Normal 92 2" xfId="1661" xr:uid="{1DC4E3A0-433A-4E2B-983F-88C54207C24E}"/>
    <cellStyle name="Normal 93" xfId="1662" xr:uid="{D2139C14-5F73-474E-A555-E70745B436E0}"/>
    <cellStyle name="Normal 93 2" xfId="1663" xr:uid="{E73EE4B7-BEEA-4124-ACA3-35B471B2B291}"/>
    <cellStyle name="Normal 94" xfId="1664" xr:uid="{2FECFE4F-51D2-4501-B12C-7226893CBA1D}"/>
    <cellStyle name="Normal 94 2" xfId="1665" xr:uid="{0C35E651-18C1-468A-B3E3-584728DE8682}"/>
    <cellStyle name="Normal 95" xfId="1666" xr:uid="{9C09DCE1-EA51-4102-9A68-B6AEF363304B}"/>
    <cellStyle name="Normal 95 2" xfId="1667" xr:uid="{020882B9-CD06-4D4C-8E3A-7575E597A059}"/>
    <cellStyle name="Normal 96" xfId="1668" xr:uid="{555331A5-F649-4ACA-9265-AEE0F4A814AA}"/>
    <cellStyle name="Normal 96 2" xfId="1669" xr:uid="{9BFA97B5-3332-4A87-B110-9BA5E1873E08}"/>
    <cellStyle name="Normal 97" xfId="1670" xr:uid="{ACC93F5C-243C-48FA-BAD6-07C8C80FBE77}"/>
    <cellStyle name="Normal 97 2" xfId="1671" xr:uid="{1AB4DB24-C9B5-4F9B-945D-4B7A6901D930}"/>
    <cellStyle name="Normal 98" xfId="1672" xr:uid="{0213CCA9-7025-4F5E-BC86-3445D37D58F2}"/>
    <cellStyle name="Normal 98 2" xfId="1673" xr:uid="{38C90BF7-D80D-4DA8-A380-460D7AB53FE3}"/>
    <cellStyle name="Normal 99" xfId="1674" xr:uid="{150AA796-994E-48E1-8D4F-83EEE73D1C94}"/>
    <cellStyle name="Normal 99 2" xfId="1675" xr:uid="{E652DB89-6BA3-408E-BD98-D927ABDEF4FF}"/>
    <cellStyle name="Normale_9611A02C" xfId="1676" xr:uid="{2DAC4F02-0705-4509-B6A2-491AFCC5CD11}"/>
    <cellStyle name="NormalGB" xfId="1677" xr:uid="{6D610EA3-C1BC-4095-A12F-FE44E905725C}"/>
    <cellStyle name="Note 10" xfId="1678" xr:uid="{C7EA82CA-9560-480C-BA49-ED6FD3722F7B}"/>
    <cellStyle name="Note 11" xfId="1679" xr:uid="{335DAED3-C43E-4601-80B0-8C30D70BC76D}"/>
    <cellStyle name="Note 12" xfId="1680" xr:uid="{1725C0CB-64E0-4FD9-8512-C84F6544464B}"/>
    <cellStyle name="Note 13" xfId="1681" xr:uid="{10F92C4A-17DE-48FA-A826-1AB2F00B0D48}"/>
    <cellStyle name="Note 14" xfId="2725" xr:uid="{9B245562-DF87-4BE3-AB8A-7498AF7E2D76}"/>
    <cellStyle name="Note 2" xfId="1682" xr:uid="{E32E7329-E075-4B25-9C20-07843A4F8786}"/>
    <cellStyle name="Note 2 2" xfId="1683" xr:uid="{312D94D8-FB4F-4837-8C3A-5A060AF82DA8}"/>
    <cellStyle name="Note 2 3" xfId="1684" xr:uid="{F66F4CD1-8824-407C-BD57-F185DA8C0021}"/>
    <cellStyle name="Note 2 4" xfId="1685" xr:uid="{3C67C228-4730-4003-A333-00BA0D66F337}"/>
    <cellStyle name="Note 2_I  Q3'54" xfId="1686" xr:uid="{17B6F3F7-E5EA-4289-BC0B-DA5935CAC616}"/>
    <cellStyle name="Note 3" xfId="1687" xr:uid="{729D4442-7C0F-43E1-B2F6-EF18693F6055}"/>
    <cellStyle name="Note 3 2" xfId="2726" xr:uid="{ADAF1752-C4B5-4BFB-AAB2-75BFB98704CF}"/>
    <cellStyle name="Note 4" xfId="1688" xr:uid="{04B2A99B-E482-4FE9-B8D9-2A541F086222}"/>
    <cellStyle name="Note 5" xfId="1689" xr:uid="{938E0B56-A35E-4915-B1ED-F36ECB2CC7BA}"/>
    <cellStyle name="Note 6" xfId="1690" xr:uid="{1E4E4727-4032-4FD3-AE6C-CCEE677F7299}"/>
    <cellStyle name="Note 7" xfId="1691" xr:uid="{BE250DD0-46C3-4683-803E-DF67F229AB05}"/>
    <cellStyle name="Note 8" xfId="1692" xr:uid="{A13076F8-3E28-4B2C-8F2E-5D7D0B99DD2A}"/>
    <cellStyle name="Note 9" xfId="1693" xr:uid="{554DAF5D-C497-4DA1-B2C6-ADF75A072096}"/>
    <cellStyle name="Œ…‹æØ‚è [0.00]_laroux" xfId="1694" xr:uid="{69ECC6B4-A3EA-4E89-BE5C-422C53060E7C}"/>
    <cellStyle name="Œ…‹æØ‚è_laroux" xfId="1695" xr:uid="{0084D208-92F6-48CE-8B0F-E3A0C8668518}"/>
    <cellStyle name="oft Excel]_x000d__x000a_Comment=The open=/f lines load custom functions into the Paste Function list._x000d__x000a_Maximized=3_x000d__x000a_Basics=1_x000d__x000a_A" xfId="1696" xr:uid="{E9CB6BBE-BA32-4F2C-A5DC-870DF64FF660}"/>
    <cellStyle name="oft Excel]_x000d__x000a_Comment=The open=/f lines load custom functions into the Paste Function list._x000d__x000a_Maximized=3_x000d__x000a_Basics=1_x000d__x000a_A 2" xfId="1697" xr:uid="{E8F936CC-AD6E-4374-AC61-488014BD152F}"/>
    <cellStyle name="oft Excel]_x000d__x000a_Comment=The open=/f lines load custom functions into the Paste Function list._x000d__x000a_Maximized=3_x000d__x000a_Basics=1_x000d__x000a_A 2 2" xfId="1698" xr:uid="{F8829E7C-C82B-46F4-A1F1-20B2DC9C6BEF}"/>
    <cellStyle name="oft Excel]_x000d__x000a_Comment=The open=/f lines load custom functions into the Paste Function list._x000d__x000a_Maximized=3_x000d__x000a_Basics=1_x000d__x000a_A 2 3" xfId="1699" xr:uid="{AE053811-5E1F-4991-9195-EEC94974C40C}"/>
    <cellStyle name="oft Excel]_x000d__x000a_Comment=The open=/f lines load custom functions into the Paste Function list._x000d__x000a_Maximized=3_x000d__x000a_Basics=1_x000d__x000a_A 2 4" xfId="1700" xr:uid="{E10F6673-D2C2-4F4D-A488-F6D9042A5852}"/>
    <cellStyle name="oft Excel]_x000d__x000a_Comment=The open=/f lines load custom functions into the Paste Function list._x000d__x000a_Maximized=3_x000d__x000a_Basics=1_x000d__x000a_A 2 5" xfId="1701" xr:uid="{52A62451-0AF9-4203-AFB5-F8B37B723C10}"/>
    <cellStyle name="oft Excel]_x000d__x000a_Comment=The open=/f lines load custom functions into the Paste Function list._x000d__x000a_Maximized=3_x000d__x000a_Basics=1_x000d__x000a_A 3" xfId="1702" xr:uid="{F460C1B7-AA1C-40C4-8D02-6ED0AFA228DE}"/>
    <cellStyle name="oft Excel]_x000d__x000a_Comment=The open=/f lines load custom functions into the Paste Function list._x000d__x000a_Maximized=3_x000d__x000a_Basics=1_x000d__x000a_A 4" xfId="1703" xr:uid="{719BD33B-D8A0-4A7B-BA8B-DCC4D7B49FE4}"/>
    <cellStyle name="oft Excel]_x000d__x000a_Comment=The open=/f lines load custom functions into the Paste Function list._x000d__x000a_Maximized=3_x000d__x000a_Basics=1_x000d__x000a_A 5" xfId="1704" xr:uid="{672A3EF2-EE97-4137-B1BA-16DADA507464}"/>
    <cellStyle name="oft Excel]_x000d__x000a_Comment=The open=/f lines load custom functions into the Paste Function list._x000d__x000a_Maximized=3_x000d__x000a_Basics=1_x000d__x000a_A 6" xfId="1705" xr:uid="{CC6151CC-DB39-4E91-9B32-BC2F2799D0DD}"/>
    <cellStyle name="Output 10" xfId="1706" xr:uid="{54B73187-A25B-4F9B-99BB-73DC4A24FEB0}"/>
    <cellStyle name="Output 11" xfId="1707" xr:uid="{9B5D9F87-9048-41FD-AE83-5EEEBDE90E7F}"/>
    <cellStyle name="Output 12" xfId="1708" xr:uid="{0FC0AC5E-8A7C-400A-9206-DB78A9C174B5}"/>
    <cellStyle name="Output 13" xfId="1709" xr:uid="{E83943BF-B77C-4879-959F-5C08F87FE274}"/>
    <cellStyle name="Output 14" xfId="2727" xr:uid="{0E48D394-EAC6-4262-A855-C6BD361CE390}"/>
    <cellStyle name="Output 2" xfId="1710" xr:uid="{DBFA936B-76CE-4E88-9A29-FA099F410D99}"/>
    <cellStyle name="Output 2 2" xfId="1711" xr:uid="{202F323E-F5D5-41BE-8238-EDAF053F58AA}"/>
    <cellStyle name="Output 2 3" xfId="1712" xr:uid="{4285592A-7F53-4528-B71A-287CBF7F62DD}"/>
    <cellStyle name="Output 2 4" xfId="1713" xr:uid="{BC3A8BDA-B2D9-4582-BA6E-5ADB7C8047C9}"/>
    <cellStyle name="Output 2_2149000-Q1'10" xfId="1714" xr:uid="{2B82F38D-9F95-4493-B976-53326C5D4A12}"/>
    <cellStyle name="Output 3" xfId="1715" xr:uid="{146EA780-0D49-4BE5-B213-95F84D59DC25}"/>
    <cellStyle name="Output 3 2" xfId="2728" xr:uid="{5CB5F3A2-6300-4CFA-90B4-A8D841292242}"/>
    <cellStyle name="Output 4" xfId="1716" xr:uid="{979227C0-A389-4EC7-B9D2-CAAE3C266D6D}"/>
    <cellStyle name="Output 5" xfId="1717" xr:uid="{AA3FD894-0388-49DB-8C10-7CF2E556268D}"/>
    <cellStyle name="Output 6" xfId="1718" xr:uid="{A15B9A31-3723-4EB4-8F46-AD53AB91080B}"/>
    <cellStyle name="Output 7" xfId="1719" xr:uid="{98A96B9B-D029-4E2A-887C-78F76FCDC748}"/>
    <cellStyle name="Output 8" xfId="1720" xr:uid="{E652EF0D-55C8-40D8-972E-13C737339B22}"/>
    <cellStyle name="Output 9" xfId="1721" xr:uid="{D71BFCF1-94CF-49A9-98CA-D068E2BE6DEA}"/>
    <cellStyle name="Page Number" xfId="1722" xr:uid="{8ED03BFF-B18D-421D-9669-9D64CBBF497E}"/>
    <cellStyle name="per.style" xfId="1723" xr:uid="{609DC7D9-645D-46DB-A388-9D40157EDF71}"/>
    <cellStyle name="Percent [0]" xfId="1724" xr:uid="{1BDAEDF0-04B7-4366-AE9E-BD5C2AEF10D6}"/>
    <cellStyle name="Percent [00]" xfId="1725" xr:uid="{2F8AF4F4-46BE-49DB-AE8F-1A05D454A035}"/>
    <cellStyle name="Percent [2]" xfId="1726" xr:uid="{A797761B-4E57-46DE-AD26-DFA8F426BD25}"/>
    <cellStyle name="Percent [2] 10" xfId="1727" xr:uid="{D2653D18-7D30-4227-B0EB-16A5A4CD00CF}"/>
    <cellStyle name="Percent [2] 11" xfId="1728" xr:uid="{787E2D90-41A1-4BEC-B7D7-A1E052C698A9}"/>
    <cellStyle name="Percent [2] 12" xfId="1729" xr:uid="{37204C45-52AD-4A6B-889E-830C101D87AA}"/>
    <cellStyle name="Percent [2] 13" xfId="1730" xr:uid="{4EACDFA4-ECAE-4D12-A925-5CB7DED80A06}"/>
    <cellStyle name="Percent [2] 14" xfId="1731" xr:uid="{7751682F-1214-4BA6-BE1E-7569B94A01FC}"/>
    <cellStyle name="Percent [2] 2" xfId="1732" xr:uid="{9C502E43-A3E3-4F15-A0E6-08C98C4EE61A}"/>
    <cellStyle name="Percent [2] 2 2" xfId="1733" xr:uid="{985D787B-05B0-471E-A3BB-DB2A24742DE9}"/>
    <cellStyle name="Percent [2] 2 3" xfId="1734" xr:uid="{BF015783-9C0B-4681-8877-F708E023F5CE}"/>
    <cellStyle name="Percent [2] 2 4" xfId="1735" xr:uid="{F8F9624E-70ED-42BD-8D04-BF6EB0398E1B}"/>
    <cellStyle name="Percent [2] 2 5" xfId="1736" xr:uid="{1E7CDC14-22DE-4009-A4E1-167ADAA288FE}"/>
    <cellStyle name="Percent [2] 3" xfId="1737" xr:uid="{E3DA73FB-639F-4DF8-B38D-1757F536CB8E}"/>
    <cellStyle name="Percent [2] 3 2" xfId="1738" xr:uid="{705A32D1-89BD-4AF9-A1FA-C297E18C64A3}"/>
    <cellStyle name="Percent [2] 4" xfId="1739" xr:uid="{EFDF7CB1-6DF7-41C1-84CB-97984478D050}"/>
    <cellStyle name="Percent [2] 5" xfId="1740" xr:uid="{2B6F353E-90F1-48A0-B827-36920028716A}"/>
    <cellStyle name="Percent [2] 6" xfId="1741" xr:uid="{5197A262-4AD2-41D8-8454-628383DF6E2B}"/>
    <cellStyle name="Percent [2] 7" xfId="1742" xr:uid="{D939642E-8534-4B41-91C5-E08F57F68DC8}"/>
    <cellStyle name="Percent [2] 8" xfId="1743" xr:uid="{B5EAE0FD-A54B-4669-AB85-BF1E44A41337}"/>
    <cellStyle name="Percent [2] 9" xfId="1744" xr:uid="{4E9B2D4F-A5BD-424C-82E4-433DCB597DB6}"/>
    <cellStyle name="Percent 10" xfId="1745" xr:uid="{35CB6A52-5296-4FD1-B576-73713F7057D3}"/>
    <cellStyle name="Percent 10 2" xfId="1746" xr:uid="{3D0D1FB5-9502-4F5E-AFDB-940DC4444792}"/>
    <cellStyle name="Percent 10 3" xfId="1747" xr:uid="{E3BA7992-FFBC-4E51-911E-F7EE64D4A52F}"/>
    <cellStyle name="Percent 11" xfId="1748" xr:uid="{141C65FC-D57F-404E-AAE7-73A1F988F60B}"/>
    <cellStyle name="Percent 11 2" xfId="1749" xr:uid="{94FC777E-2097-4C6D-AEB0-EE9725242D28}"/>
    <cellStyle name="Percent 12" xfId="1750" xr:uid="{31C64F39-B656-4EC7-B67A-F7A0F079F0A3}"/>
    <cellStyle name="Percent 12 2" xfId="1751" xr:uid="{8BB8D047-9387-454C-9A5E-2E97EBFEBFB4}"/>
    <cellStyle name="Percent 13" xfId="1752" xr:uid="{9DA46F72-D3DB-4929-994E-1AB8035F8599}"/>
    <cellStyle name="Percent 13 2" xfId="1753" xr:uid="{939044B9-A9FB-448E-8BE4-EAE40CBB6B78}"/>
    <cellStyle name="Percent 14" xfId="1754" xr:uid="{9ADB9761-05F8-45C9-AEA3-77D07C6BAF38}"/>
    <cellStyle name="Percent 14 2" xfId="1755" xr:uid="{DBD53068-6967-4AB7-B56C-4186FE3FF5D0}"/>
    <cellStyle name="Percent 15" xfId="1756" xr:uid="{B9E37E10-EBBA-4284-B6FA-25EEF628A94B}"/>
    <cellStyle name="Percent 15 2" xfId="1757" xr:uid="{6035C95F-1ABC-4D96-9F2B-D45165D1A84C}"/>
    <cellStyle name="Percent 16" xfId="1758" xr:uid="{2A411CDB-B405-4DFE-90D8-45D5D8E46009}"/>
    <cellStyle name="Percent 16 2" xfId="1759" xr:uid="{666A830E-37FC-4925-A2A2-8F7CCC6E6270}"/>
    <cellStyle name="Percent 17" xfId="1760" xr:uid="{C11A0AC9-7FA5-4BFB-BA63-E64BFC0D25C6}"/>
    <cellStyle name="Percent 17 2" xfId="1761" xr:uid="{4DB1CD00-42D0-4320-9FCE-C5434A29FF28}"/>
    <cellStyle name="Percent 18" xfId="1762" xr:uid="{92F24697-2F02-490A-9173-A0675D56F226}"/>
    <cellStyle name="Percent 18 2" xfId="1763" xr:uid="{B774A42C-4E57-4A61-80E0-AAB99184EBFB}"/>
    <cellStyle name="Percent 19" xfId="1764" xr:uid="{BF6F3EAD-D487-4761-A296-BDB2ED9722F1}"/>
    <cellStyle name="Percent 19 2" xfId="1765" xr:uid="{564303C7-5FDD-40DC-8A0B-B8BFFDA68633}"/>
    <cellStyle name="Percent 2" xfId="1766" xr:uid="{FEBF34F8-535C-4793-9C4E-B9704F2F0A2C}"/>
    <cellStyle name="Percent 2 2" xfId="1767" xr:uid="{8DF5C54E-F334-4E5A-9BAE-63E71954A457}"/>
    <cellStyle name="Percent 2 2 2" xfId="1768" xr:uid="{F89E932C-EC7C-4078-9BF0-5F8CCA30AF93}"/>
    <cellStyle name="Percent 2 2 2 2" xfId="2729" xr:uid="{B8039DD6-4725-4086-B07F-B6CE2EA8C52F}"/>
    <cellStyle name="Percent 2 2 3" xfId="2730" xr:uid="{C8BA5103-4E9C-48D3-8DAB-EBC47347943C}"/>
    <cellStyle name="Percent 2 3" xfId="1769" xr:uid="{0963A94C-F42C-482A-AB37-FB734C8ADF83}"/>
    <cellStyle name="Percent 2 3 2" xfId="1770" xr:uid="{8C537910-068C-4CF9-8B6A-799952349852}"/>
    <cellStyle name="Percent 2 4" xfId="1771" xr:uid="{0C9BA151-E7A9-44F5-80C6-5D62969173EA}"/>
    <cellStyle name="Percent 2 5" xfId="1772" xr:uid="{AB49FE6A-6F88-43F7-ACC6-AE2B06908374}"/>
    <cellStyle name="Percent 2 6" xfId="1773" xr:uid="{C4D25827-3A2E-412C-B5CE-AAF9D6AA3802}"/>
    <cellStyle name="Percent 20" xfId="1774" xr:uid="{5FC86BDE-4DF6-4AD0-A5CC-931BB1B87E56}"/>
    <cellStyle name="Percent 20 2" xfId="1775" xr:uid="{D48ADF92-62EB-4D7B-890F-848683AE7AE3}"/>
    <cellStyle name="Percent 21" xfId="1776" xr:uid="{F4FAAF80-95AD-4FB4-93DD-7BF7AF0A356B}"/>
    <cellStyle name="Percent 21 2" xfId="1777" xr:uid="{24428298-10C8-4021-A441-C7F1B1A58621}"/>
    <cellStyle name="Percent 22" xfId="1778" xr:uid="{CA5854B5-45DF-4B1A-869B-6E1F8EECE53E}"/>
    <cellStyle name="Percent 22 2" xfId="1779" xr:uid="{7AC9A810-6FBD-4D1F-9814-EB6F8B6A9289}"/>
    <cellStyle name="Percent 23" xfId="1780" xr:uid="{2C20BE61-AA54-4521-8FCE-BF36001EB715}"/>
    <cellStyle name="Percent 23 2" xfId="1781" xr:uid="{76A732FB-AC2E-4E2A-BE7B-66D460C65C5A}"/>
    <cellStyle name="Percent 24" xfId="1782" xr:uid="{FC9A8CE9-1DBB-4EE8-BDEC-3815FA6E73B4}"/>
    <cellStyle name="Percent 24 2" xfId="1783" xr:uid="{615E90A3-3E00-4F76-AB43-0CFBBA55C813}"/>
    <cellStyle name="Percent 25" xfId="1784" xr:uid="{CFEA7DB4-3D0C-4D68-B9EA-316930F15B31}"/>
    <cellStyle name="Percent 25 2" xfId="1785" xr:uid="{4A7C7AE5-E3B1-4369-9106-B3D601BD89DB}"/>
    <cellStyle name="Percent 26" xfId="1786" xr:uid="{33C5BC05-BCF9-431A-BFFC-3A9C0F9CEB7F}"/>
    <cellStyle name="Percent 26 2" xfId="1787" xr:uid="{5979E1F7-B0D4-4BDD-8EC5-C6181379B2AD}"/>
    <cellStyle name="Percent 27" xfId="1788" xr:uid="{226AF6EB-0627-4048-ABA5-CE1F8A950180}"/>
    <cellStyle name="Percent 27 2" xfId="1789" xr:uid="{29DCF1EB-5EF0-4756-83E9-46E317D9C01E}"/>
    <cellStyle name="Percent 28" xfId="1790" xr:uid="{02F43DC6-0EA4-4057-83E5-7ED3C99EA211}"/>
    <cellStyle name="Percent 28 2" xfId="1791" xr:uid="{ADC15FA7-5075-4F52-BB9E-69F933D54A2A}"/>
    <cellStyle name="Percent 29" xfId="1792" xr:uid="{567508F7-1256-440F-B735-4CB18A1CC7F3}"/>
    <cellStyle name="Percent 3" xfId="1793" xr:uid="{5A73C3BA-03FC-453F-A7E9-4D714707F05B}"/>
    <cellStyle name="Percent 3 2" xfId="1794" xr:uid="{735FC581-64DD-4506-AF08-E9CF713BF500}"/>
    <cellStyle name="Percent 3 2 2" xfId="1795" xr:uid="{A3ECC66E-3AC8-4543-8918-EAE69BC414E2}"/>
    <cellStyle name="Percent 3 3" xfId="1796" xr:uid="{66CDB732-6D01-4080-A9FD-F2068EFAF4D3}"/>
    <cellStyle name="Percent 3 4" xfId="1797" xr:uid="{EB90F26E-E02D-4001-940B-6B5A11F1E97E}"/>
    <cellStyle name="Percent 3 5" xfId="1798" xr:uid="{BDDC6C0C-AAEB-4BFD-AB47-5ADE86C7077C}"/>
    <cellStyle name="Percent 3 6" xfId="1799" xr:uid="{DBDB9068-B84B-44AE-97C8-309036046CFB}"/>
    <cellStyle name="Percent 30" xfId="1800" xr:uid="{5180E563-2FAA-46A1-AA0B-1B07D923B50F}"/>
    <cellStyle name="Percent 31" xfId="1801" xr:uid="{8F4A7CCC-89B0-423B-BF08-ECC11258D440}"/>
    <cellStyle name="Percent 32" xfId="1802" xr:uid="{9D312034-2FBB-475E-9318-5A0F52CB8AD2}"/>
    <cellStyle name="Percent 33" xfId="1803" xr:uid="{0FE4AD85-FDBB-472C-8DE3-8A5D19D36C7B}"/>
    <cellStyle name="Percent 34" xfId="1804" xr:uid="{0CF51D3B-97F1-4B6D-8727-3305DB199060}"/>
    <cellStyle name="Percent 35" xfId="1805" xr:uid="{B0269B99-4AEB-4E2C-BCE0-8BC92D7A9794}"/>
    <cellStyle name="Percent 36" xfId="1806" xr:uid="{209BF684-0965-4509-9CA7-82BA39E7D59C}"/>
    <cellStyle name="Percent 37" xfId="1807" xr:uid="{33A03BE4-E3A0-49B5-9E1C-6AA414A82204}"/>
    <cellStyle name="Percent 38" xfId="1808" xr:uid="{BDFA4054-3A88-43E8-9824-462F553F8978}"/>
    <cellStyle name="Percent 39" xfId="1809" xr:uid="{57418FC1-32F0-4574-8CF3-FBBC6CEA2C36}"/>
    <cellStyle name="Percent 4" xfId="1810" xr:uid="{0F139931-7295-4B5E-ADFA-25525586F95C}"/>
    <cellStyle name="Percent 4 2" xfId="1811" xr:uid="{5EC8C8C8-D38F-4F44-80F4-C9DE0B7DE5B9}"/>
    <cellStyle name="Percent 4 3" xfId="1812" xr:uid="{CEDB149C-BBCD-416E-9E02-FA2FAED2B909}"/>
    <cellStyle name="Percent 4 4" xfId="1813" xr:uid="{79E15AB9-D62C-4F27-B506-1A4644769866}"/>
    <cellStyle name="Percent 4 5" xfId="1814" xr:uid="{CE594662-3314-4D42-AF15-1EB2B761D8CE}"/>
    <cellStyle name="Percent 40" xfId="1815" xr:uid="{B3FC530E-8381-4A43-814C-920A69CF7007}"/>
    <cellStyle name="Percent 41" xfId="1816" xr:uid="{58F219AF-4680-4616-8852-B9D834802E1A}"/>
    <cellStyle name="Percent 42" xfId="1817" xr:uid="{81AAC101-7577-4CBB-AC63-3C47561772DA}"/>
    <cellStyle name="Percent 43" xfId="1818" xr:uid="{DA9D32A7-1BFF-4FB1-882D-CC423168ADA5}"/>
    <cellStyle name="Percent 44" xfId="1819" xr:uid="{BD5E78D1-7E3B-44E8-B002-CAA1673F017B}"/>
    <cellStyle name="Percent 45" xfId="1820" xr:uid="{50046CFF-5D69-4EB0-B977-F369790EE58C}"/>
    <cellStyle name="Percent 46" xfId="1821" xr:uid="{2B99AFD8-69E5-46B6-A8CE-29FD4F3371AD}"/>
    <cellStyle name="Percent 47" xfId="1822" xr:uid="{507E554D-C011-4557-A744-394379A14A90}"/>
    <cellStyle name="Percent 48" xfId="1823" xr:uid="{768266F6-D549-4FAE-A033-25E740CB1953}"/>
    <cellStyle name="Percent 49" xfId="1824" xr:uid="{9E348F30-2BF4-4381-8EC9-2DC89772EFD3}"/>
    <cellStyle name="Percent 5" xfId="1825" xr:uid="{F6BB3696-6013-4AE1-96A3-448DABC70240}"/>
    <cellStyle name="Percent 5 2" xfId="1826" xr:uid="{73E03B7E-E0E6-45A9-86D1-279375CA8009}"/>
    <cellStyle name="Percent 5 3" xfId="1827" xr:uid="{1FD513D0-9CE0-400F-BC4E-3B4DE0F34A6B}"/>
    <cellStyle name="Percent 5 4" xfId="1828" xr:uid="{10B80459-383E-4728-9B47-A33D725134E0}"/>
    <cellStyle name="Percent 5 5" xfId="1829" xr:uid="{7C2FD7B9-B04D-4490-B0C6-62068ADD9185}"/>
    <cellStyle name="Percent 50" xfId="1830" xr:uid="{7E4B15AB-DD74-4312-94FA-AAE12D1D1B74}"/>
    <cellStyle name="Percent 51" xfId="1831" xr:uid="{749AD955-F0C5-472D-87BA-307AB1DC1948}"/>
    <cellStyle name="Percent 52" xfId="1832" xr:uid="{20B12269-5607-4FAA-8132-E3E9CEC2EB0D}"/>
    <cellStyle name="Percent 53" xfId="1833" xr:uid="{319B1301-6202-4868-8266-A25EE0895B88}"/>
    <cellStyle name="Percent 54" xfId="1834" xr:uid="{B2858148-EAD2-4018-9FF3-FD6305B87939}"/>
    <cellStyle name="Percent 55" xfId="1835" xr:uid="{70019CE1-1915-41B6-845F-9514D37CBFB8}"/>
    <cellStyle name="Percent 56" xfId="1836" xr:uid="{FC730BF2-100F-42F1-8D4F-E2ABEA953B9C}"/>
    <cellStyle name="Percent 57" xfId="1837" xr:uid="{8BE3ACDC-8937-4541-BFBA-3EDE8414819A}"/>
    <cellStyle name="Percent 58" xfId="1838" xr:uid="{B007B706-F167-4D2B-BE9B-1332142DC4D1}"/>
    <cellStyle name="Percent 59" xfId="1839" xr:uid="{2D73F79E-B109-4221-8A16-7A81B0AD2E3C}"/>
    <cellStyle name="Percent 6" xfId="1840" xr:uid="{7DAEB518-5828-4DAC-90DE-B9C72DB74E3A}"/>
    <cellStyle name="Percent 6 2" xfId="1841" xr:uid="{8ED6AB11-6B29-4125-851D-10218532AA14}"/>
    <cellStyle name="Percent 6 2 2" xfId="1842" xr:uid="{0B2D3D77-11EF-4FC7-8653-39D2CE6B96FD}"/>
    <cellStyle name="Percent 6 3" xfId="1843" xr:uid="{ED66ABDA-5069-4180-B6DC-F0D680848B3F}"/>
    <cellStyle name="Percent 6 4" xfId="1844" xr:uid="{E292D637-13DC-44A1-8EC3-7DF078A39B73}"/>
    <cellStyle name="Percent 60" xfId="1845" xr:uid="{9C4C98F1-29BD-425A-8A2C-D212DB711B35}"/>
    <cellStyle name="Percent 61" xfId="1846" xr:uid="{428D6E19-CDEC-4693-BABC-63EE4BC44AEC}"/>
    <cellStyle name="Percent 62" xfId="1847" xr:uid="{CF89FD6C-5B28-4B78-9CBB-458D1AEEC091}"/>
    <cellStyle name="Percent 63" xfId="1848" xr:uid="{9A2CBD44-E2B2-4C69-98A7-73A0F89B6729}"/>
    <cellStyle name="Percent 64" xfId="1849" xr:uid="{0FD5421D-4660-4A54-9C4C-6494A44908BC}"/>
    <cellStyle name="Percent 65" xfId="1850" xr:uid="{3130F73D-31A6-47C8-B511-EEB8B3887B2F}"/>
    <cellStyle name="Percent 66" xfId="1851" xr:uid="{3FBAE50D-3C38-4CF9-80D8-15392ACFCE59}"/>
    <cellStyle name="Percent 67" xfId="1852" xr:uid="{14428072-F583-44E6-8C3F-087CB34C2580}"/>
    <cellStyle name="Percent 68" xfId="1853" xr:uid="{6BD31B25-2E3B-4BCC-8A40-7AB3EBA8429B}"/>
    <cellStyle name="Percent 69" xfId="1854" xr:uid="{328A3F95-EBA4-4959-82C9-C0CB41311472}"/>
    <cellStyle name="Percent 7" xfId="1855" xr:uid="{9AD8FC81-41AD-4C75-8219-695CD0D35734}"/>
    <cellStyle name="Percent 7 2" xfId="1856" xr:uid="{DA79ECC1-8A34-4A72-B4CD-F38D1AEA9607}"/>
    <cellStyle name="Percent 7 2 2" xfId="1857" xr:uid="{BFAE9B85-7732-4790-AA5F-6BEE3AC9D283}"/>
    <cellStyle name="Percent 7 3" xfId="1858" xr:uid="{0B6FD6D6-678C-4DCE-ADFC-C4D1A352E972}"/>
    <cellStyle name="Percent 70" xfId="1859" xr:uid="{1B65F242-C766-40EB-A32D-08BDEF08CF33}"/>
    <cellStyle name="Percent 71" xfId="1860" xr:uid="{6418F561-489F-4563-8FCD-A5B27C9215A2}"/>
    <cellStyle name="Percent 72" xfId="1861" xr:uid="{8FE84C58-48A9-458A-AE0C-4D9246F66D0E}"/>
    <cellStyle name="Percent 73" xfId="1862" xr:uid="{7C9918BF-F289-4810-AB5F-C2B94E114510}"/>
    <cellStyle name="Percent 74" xfId="1863" xr:uid="{1D3A29DC-B0A9-4FDB-AC4E-B65D5310065B}"/>
    <cellStyle name="Percent 75" xfId="1864" xr:uid="{9FF0DD89-62F9-4370-B6F7-3DE525CA2A95}"/>
    <cellStyle name="Percent 76" xfId="1865" xr:uid="{19B6A44A-558B-444B-A316-C0F42CFBA3AC}"/>
    <cellStyle name="Percent 77" xfId="1866" xr:uid="{429BCB3B-3671-43DE-8030-3FA6D9192148}"/>
    <cellStyle name="Percent 78" xfId="1867" xr:uid="{01DA1BE2-4619-40DE-A231-D1A3355E825A}"/>
    <cellStyle name="Percent 79" xfId="1868" xr:uid="{B136CE8A-0F4F-43E5-A363-A520CBFC7D46}"/>
    <cellStyle name="Percent 8" xfId="1869" xr:uid="{D4CD7A0D-70B4-4798-B065-F493A5AB1326}"/>
    <cellStyle name="Percent 8 2" xfId="1870" xr:uid="{E84DF8AF-F159-428F-B0A0-FF7B8AAB8D4B}"/>
    <cellStyle name="Percent 8 2 2" xfId="1871" xr:uid="{A8800A6C-374B-4F78-B8C5-D6B33830A47D}"/>
    <cellStyle name="Percent 8 3" xfId="1872" xr:uid="{836C0FC6-6496-4C3D-A9CF-C8911F8CE659}"/>
    <cellStyle name="Percent 80" xfId="1873" xr:uid="{3E913E5F-D028-4DFB-805B-2983FF977555}"/>
    <cellStyle name="Percent 81" xfId="1874" xr:uid="{94A0ADE8-AEF2-4ED4-8764-DC051A9DFEDA}"/>
    <cellStyle name="Percent 82" xfId="1875" xr:uid="{CB1B1BA0-CC6E-487F-A9F9-0E377CD4E580}"/>
    <cellStyle name="Percent 83" xfId="1876" xr:uid="{161A38C0-B152-4F2D-9D27-B027092027B0}"/>
    <cellStyle name="Percent 84" xfId="1877" xr:uid="{F6EAB33A-761E-4AE4-B761-1F0C93E848B3}"/>
    <cellStyle name="Percent 85" xfId="1878" xr:uid="{3BE42BFE-BB64-463F-A5B7-1B3E74F4A966}"/>
    <cellStyle name="Percent 86" xfId="1879" xr:uid="{33F366B5-0F47-4039-B2A8-47B7D0A351DD}"/>
    <cellStyle name="Percent 87" xfId="1880" xr:uid="{382E161B-13C2-47FC-8349-7EF192E7DC10}"/>
    <cellStyle name="Percent 88" xfId="1881" xr:uid="{495B030E-209E-4596-955B-E6044B38B630}"/>
    <cellStyle name="Percent 89" xfId="1882" xr:uid="{B3A7DF80-4C9A-4C9F-AFF2-1B7A72F0993A}"/>
    <cellStyle name="Percent 9" xfId="1883" xr:uid="{03E1F6DC-3F13-43FB-AC84-8E1DCACC429F}"/>
    <cellStyle name="Percent 9 2" xfId="1884" xr:uid="{6DA48E40-0D39-4F69-9F13-85D4A301A923}"/>
    <cellStyle name="Percent 9 3" xfId="1885" xr:uid="{414E59C6-6591-4E8E-B570-3756C4EA9751}"/>
    <cellStyle name="Percent 90" xfId="1886" xr:uid="{3D0B925E-A536-45F3-8012-687BC6C9DC7C}"/>
    <cellStyle name="Percent 91" xfId="1887" xr:uid="{2904D8F8-CE08-429F-98AC-21E2E5E0E9AD}"/>
    <cellStyle name="Percent 92" xfId="1888" xr:uid="{E1C2A71C-1362-45E5-A876-351D587DA3B6}"/>
    <cellStyle name="Percent 93" xfId="1889" xr:uid="{64F9E209-4DF8-4D49-A382-DDF784043020}"/>
    <cellStyle name="Percent 94" xfId="1890" xr:uid="{0E8D3030-E80E-410D-802C-820BCBCAA769}"/>
    <cellStyle name="Percent 95" xfId="1891" xr:uid="{DACE683E-C420-4FDA-8021-9928E4C55A21}"/>
    <cellStyle name="PINYO" xfId="2731" xr:uid="{E75FA75E-B89C-474D-AF8F-7C8DEB0BC674}"/>
    <cellStyle name="PLAN" xfId="1892" xr:uid="{8EBC72F0-E98E-4E05-9C0C-6D726946707D}"/>
    <cellStyle name="PrePop Currency (0)" xfId="1893" xr:uid="{5B6EBEE3-DA0C-49B7-BC27-95316A859CEF}"/>
    <cellStyle name="PrePop Currency (2)" xfId="1894" xr:uid="{B913E1B7-789F-4416-8DDA-8441A14AAA4C}"/>
    <cellStyle name="PrePop Units (0)" xfId="1895" xr:uid="{F21836D6-8377-4D36-AF20-80AB5BDC058B}"/>
    <cellStyle name="PrePop Units (1)" xfId="1896" xr:uid="{A4192D84-AFA5-4DF1-96F8-5087C5DE292F}"/>
    <cellStyle name="PrePop Units (2)" xfId="1897" xr:uid="{2DE81113-8B7A-4C01-A991-829B0F08AF8D}"/>
    <cellStyle name="pricing" xfId="1898" xr:uid="{DDF51EDE-109F-48A1-A5B9-0BCBB970B9D6}"/>
    <cellStyle name="PSChar" xfId="1899" xr:uid="{7EF19BBC-BD1B-49BA-AC3B-5270760F680A}"/>
    <cellStyle name="PSDate" xfId="1900" xr:uid="{8EEFF0F9-10AA-44C0-BDBD-99EE45A838E6}"/>
    <cellStyle name="Quantity" xfId="1901" xr:uid="{FB3FA231-CAEF-4315-8EB7-B22DEEFF009B}"/>
    <cellStyle name="Quantity 10" xfId="1902" xr:uid="{46926D24-8780-4D1E-B085-4FB5583EB789}"/>
    <cellStyle name="Quantity 11" xfId="1903" xr:uid="{2E138217-5A22-46C5-9766-564BC77D314D}"/>
    <cellStyle name="Quantity 12" xfId="1904" xr:uid="{290FEE5B-26AB-45A3-8297-04D6343B0E38}"/>
    <cellStyle name="Quantity 13" xfId="1905" xr:uid="{D0256BC6-F944-4A3B-8FCD-62A15D5BFA26}"/>
    <cellStyle name="Quantity 14" xfId="1906" xr:uid="{273F9E07-B5F6-461A-8249-76985337EB43}"/>
    <cellStyle name="Quantity 2" xfId="1907" xr:uid="{D1015ADF-8C7A-4309-A848-9D618EC34632}"/>
    <cellStyle name="Quantity 2 2" xfId="1908" xr:uid="{764ECB8F-23B6-4402-A0E0-4680883C8BD9}"/>
    <cellStyle name="Quantity 2 3" xfId="1909" xr:uid="{273694BC-7439-42B9-A751-46B93CA4CDDE}"/>
    <cellStyle name="Quantity 2 4" xfId="1910" xr:uid="{C201877B-1466-49E6-A77D-D6CA9BCB4829}"/>
    <cellStyle name="Quantity 2 5" xfId="1911" xr:uid="{AF59F8B6-B176-45A6-BB5D-AA5B62A7BF5A}"/>
    <cellStyle name="Quantity 2_JJ2 GFN Q2'56 Bamboo" xfId="1912" xr:uid="{BD82F2FA-9995-41BA-B92E-0DC7049399A0}"/>
    <cellStyle name="Quantity 3" xfId="1913" xr:uid="{BAFDF8A4-5589-451C-A1CF-11B1A746FE47}"/>
    <cellStyle name="Quantity 3 2" xfId="1914" xr:uid="{EA7DF1C1-5885-499A-987D-56BEF124195C}"/>
    <cellStyle name="Quantity 3_JJ2 GFN Q2'56 Bamboo" xfId="1915" xr:uid="{F7D38B9C-3631-48B5-872C-30926ACB8C2D}"/>
    <cellStyle name="Quantity 4" xfId="1916" xr:uid="{17673CF6-CC5A-4DF9-BD18-D262A7EE0A2C}"/>
    <cellStyle name="Quantity 5" xfId="1917" xr:uid="{4674D42C-86FC-44DF-8C19-3A60215C71E2}"/>
    <cellStyle name="Quantity 6" xfId="1918" xr:uid="{5253CDAD-D391-48F3-974E-118ECE14D51B}"/>
    <cellStyle name="Quantity 7" xfId="1919" xr:uid="{2C5C4AD7-C750-4825-82F5-51A0F54F6DB7}"/>
    <cellStyle name="Quantity 8" xfId="1920" xr:uid="{59F252D6-667E-4DF7-90D2-14FF1B9502F4}"/>
    <cellStyle name="Quantity 9" xfId="1921" xr:uid="{B682D7B7-05D2-44FF-B93B-1B959AFA3529}"/>
    <cellStyle name="Quantity_14 ส่วนของผู้ถือหุ้น" xfId="1922" xr:uid="{A412BCD9-9293-47DD-BEE8-083D3BD93620}"/>
    <cellStyle name="regstoresfromspecstores" xfId="1923" xr:uid="{B80D64D7-ADAD-4707-BB54-67F590EC7F75}"/>
    <cellStyle name="Result 1" xfId="1924" xr:uid="{CAE5DD40-2153-43BB-9233-962337A91E68}"/>
    <cellStyle name="Result 2" xfId="1925" xr:uid="{E1B0A235-7AA5-4397-9372-CEF2C9C0D1EC}"/>
    <cellStyle name="Result 3" xfId="1926" xr:uid="{AC024AE0-D932-41B8-85B5-16AA47090BB8}"/>
    <cellStyle name="Result 4" xfId="1927" xr:uid="{420515F8-352E-45F7-83E4-882DA1B3BCB9}"/>
    <cellStyle name="Result 5" xfId="1928" xr:uid="{767369AE-4B91-4FE6-85D6-4032DD800C16}"/>
    <cellStyle name="RevList" xfId="1929" xr:uid="{1F9A00BF-6743-4D9C-BE08-BD319FA8D76A}"/>
    <cellStyle name="Salomon Logo" xfId="1930" xr:uid="{5D5B09EA-4FF8-4DA8-9ADD-DA8B10667E04}"/>
    <cellStyle name="SHADEDSTORES" xfId="1931" xr:uid="{41FDC2E1-FA48-4D9A-B81C-3CA4F4896446}"/>
    <cellStyle name="specstores" xfId="1932" xr:uid="{9A8E55BC-6DCE-46EE-B5D2-9F514356B98A}"/>
    <cellStyle name="STANDARD" xfId="1933" xr:uid="{632CC2BC-F1EB-47F9-80B7-A8F5C3152860}"/>
    <cellStyle name="Style 1" xfId="1934" xr:uid="{99379893-2152-4D9E-9B81-B69087F6E27D}"/>
    <cellStyle name="Style 2" xfId="1935" xr:uid="{AEEC22F4-2745-4ADE-A610-ED548E8783D1}"/>
    <cellStyle name="Subtotal" xfId="1936" xr:uid="{82FA5146-3B41-4D39-9685-0AC7675CCBC9}"/>
    <cellStyle name="Table Head" xfId="1937" xr:uid="{567670C4-82A5-4855-AE2C-DB627EBA32D8}"/>
    <cellStyle name="Table Source" xfId="1938" xr:uid="{3DF91E9F-2051-4F29-B202-1CB0AF2C33A3}"/>
    <cellStyle name="Table Text" xfId="1939" xr:uid="{DB7E51F2-161C-4BC4-B9DF-E561D5B05102}"/>
    <cellStyle name="Table Title" xfId="1940" xr:uid="{9F24B5EF-5E3F-418C-8388-6F067A4D34C9}"/>
    <cellStyle name="Table Units" xfId="1941" xr:uid="{0680D147-C535-4D60-89A7-8D2EED03B87F}"/>
    <cellStyle name="Text 1" xfId="1942" xr:uid="{2D770D4D-22ED-45FD-88E4-7DE4E454036E}"/>
    <cellStyle name="Text 2" xfId="1943" xr:uid="{7C2C30A1-7134-4028-9B52-5B3E9F4B1E39}"/>
    <cellStyle name="Text Head 1" xfId="1944" xr:uid="{684BF549-2360-4809-A3D8-B57907546EC8}"/>
    <cellStyle name="Text Head 2" xfId="1945" xr:uid="{4CFE1A16-7FA7-48B2-A443-977F07FD2022}"/>
    <cellStyle name="Text Indent 1" xfId="1946" xr:uid="{19AE2085-2E12-44A1-AD78-84F044FDFD4A}"/>
    <cellStyle name="Text Indent 2" xfId="1947" xr:uid="{0651EFA8-A308-4591-8CC7-924B87CA56F5}"/>
    <cellStyle name="Text Indent A" xfId="1948" xr:uid="{11DFD22D-E4D1-47DB-81F2-3C32DA44A5B7}"/>
    <cellStyle name="Text Indent B" xfId="1949" xr:uid="{D8232323-10FA-46C4-8861-0CE4A0CF01DA}"/>
    <cellStyle name="Text Indent C" xfId="1950" xr:uid="{18F9AAA4-3CBD-49D3-AEA8-DDC461BFBCAF}"/>
    <cellStyle name="Tickmark" xfId="1951" xr:uid="{9B2F6878-0F0F-4585-BEF3-F51C3584E0B4}"/>
    <cellStyle name="Times New Roman" xfId="1952" xr:uid="{C6161EAB-6E33-4011-9E8E-D456E215672F}"/>
    <cellStyle name="Title 10" xfId="1953" xr:uid="{234F4A83-FAE2-4C21-B29E-0F8C9528460E}"/>
    <cellStyle name="Title 11" xfId="1954" xr:uid="{FF9A3620-B793-4628-8612-37C4574D72FF}"/>
    <cellStyle name="Title 12" xfId="1955" xr:uid="{42E5388F-4485-4F6F-80DE-180B99AB7619}"/>
    <cellStyle name="Title 13" xfId="1956" xr:uid="{0B3B7A50-AD06-4025-BD3D-7895A346DE2E}"/>
    <cellStyle name="Title 14" xfId="2732" xr:uid="{B0C76B98-53BC-454F-9582-5AD11F484FD2}"/>
    <cellStyle name="Title 2" xfId="1957" xr:uid="{78D3D68D-4562-49A0-B447-2194382BEDCD}"/>
    <cellStyle name="Title 2 2" xfId="1958" xr:uid="{DB429468-9626-4300-A163-5F4001F48F17}"/>
    <cellStyle name="Title 2 3" xfId="1959" xr:uid="{584D9053-AEF2-4E0F-98B9-06989F1C135D}"/>
    <cellStyle name="Title 2 4" xfId="1960" xr:uid="{0EDB6991-525D-47BB-8BFB-AB5DE84825CF}"/>
    <cellStyle name="Title 2_2149000-Q1'10" xfId="1961" xr:uid="{A95F2EBD-8762-412B-81EA-E47A9618C779}"/>
    <cellStyle name="Title 3" xfId="1962" xr:uid="{297CBDB4-0853-40DD-85B5-0DE737A29456}"/>
    <cellStyle name="Title 3 2" xfId="2733" xr:uid="{6616A076-EC9E-4EE8-946F-D55AC733905A}"/>
    <cellStyle name="Title 4" xfId="1963" xr:uid="{0B609A26-1AA6-4E9E-B4AC-3DADD3E49520}"/>
    <cellStyle name="Title 5" xfId="1964" xr:uid="{3CCB5FA9-E231-4BBE-8FBD-5A679F7A7F7B}"/>
    <cellStyle name="Title 6" xfId="1965" xr:uid="{66F5D593-BB8C-46C9-ABA5-553A4C38C6F3}"/>
    <cellStyle name="Title 7" xfId="1966" xr:uid="{BECF9FBD-32BC-44B1-8669-31D6ADD6E14B}"/>
    <cellStyle name="Title 8" xfId="1967" xr:uid="{566904FC-9A4B-41B5-A49F-4C1138AD23C7}"/>
    <cellStyle name="Title 9" xfId="1968" xr:uid="{3425C3B2-E892-42EB-85C7-F0E724DFEC95}"/>
    <cellStyle name="TOC 1" xfId="1969" xr:uid="{AAF35935-C9B3-4B35-8F26-57D8A251941A}"/>
    <cellStyle name="TOC 2" xfId="1970" xr:uid="{F590A94F-58DE-488F-90AE-00DCB849667E}"/>
    <cellStyle name="Total 10" xfId="1971" xr:uid="{588C8B12-3707-4569-B4CE-0903E42EA137}"/>
    <cellStyle name="Total 11" xfId="1972" xr:uid="{48D7B4F5-E3F8-4BBB-BCC5-B2FD1CC36B2C}"/>
    <cellStyle name="Total 12" xfId="1973" xr:uid="{B6EE2396-56C5-4E10-AABC-34F916D12C39}"/>
    <cellStyle name="Total 13" xfId="1974" xr:uid="{8B4F8782-2DCE-4D19-83D0-4368FED387DA}"/>
    <cellStyle name="Total 14" xfId="2734" xr:uid="{1DA6BC0E-F8F1-47C9-ABDC-7483CEBCB123}"/>
    <cellStyle name="Total 2" xfId="1975" xr:uid="{DD6CE6A1-BB91-44FB-A31A-AEB71EF26352}"/>
    <cellStyle name="Total 2 2" xfId="1976" xr:uid="{99F5904F-FFCE-4060-8723-A380F80B70CD}"/>
    <cellStyle name="Total 2 3" xfId="1977" xr:uid="{EE373797-1790-4399-95EC-3B980AFD775D}"/>
    <cellStyle name="Total 2 4" xfId="1978" xr:uid="{B8D48A53-5EAF-4AE6-80E8-F0FE4016B3D4}"/>
    <cellStyle name="Total 2_2149000-Q1'10" xfId="1979" xr:uid="{03D0B42E-B24F-4161-BBC8-9DB4EB8ED439}"/>
    <cellStyle name="Total 3" xfId="1980" xr:uid="{EE088970-2612-438F-B9A1-AA6D89A44D77}"/>
    <cellStyle name="Total 3 2" xfId="2735" xr:uid="{4EDBA6C0-3CB1-4D92-B7BD-0C4537C5ED65}"/>
    <cellStyle name="Total 4" xfId="1981" xr:uid="{D9E30978-C46E-4854-9D8E-B233C01BB201}"/>
    <cellStyle name="Total 5" xfId="1982" xr:uid="{B0599818-F6B2-4BF2-AE53-DBC85BF57BE9}"/>
    <cellStyle name="Total 6" xfId="1983" xr:uid="{4F1ECD1E-3A0D-4712-ADD3-4049E3A54972}"/>
    <cellStyle name="Total 7" xfId="1984" xr:uid="{3B12BB4D-A64C-48AA-80EE-B30B1CB395D1}"/>
    <cellStyle name="Total 8" xfId="1985" xr:uid="{0855AFEB-058B-4011-A833-744B53970C7A}"/>
    <cellStyle name="Total 9" xfId="1986" xr:uid="{A5A81A6D-7053-4294-B94C-F7D5DEC52260}"/>
    <cellStyle name="Unprotect" xfId="1987" xr:uid="{41EADCD5-77B9-42EE-B8FF-ABEAE9BC690E}"/>
    <cellStyle name="Valuta (0)_9611A02C" xfId="1988" xr:uid="{7175F858-1DF8-4702-9DC6-D66058C95B19}"/>
    <cellStyle name="Valuta_9611A02C" xfId="1989" xr:uid="{6AD7A978-D354-45E0-94A8-008DEB20682D}"/>
    <cellStyle name="Warning Text 2" xfId="1990" xr:uid="{03807AD0-DD26-445D-B4F4-95AB151C7EAB}"/>
    <cellStyle name="Warning Text 2 2" xfId="1991" xr:uid="{248F9639-3431-4F71-9CA1-636065EBE2B3}"/>
    <cellStyle name="Warning Text 2 3" xfId="1992" xr:uid="{1B76A978-83F0-44AF-A2D0-9477C35BEEB2}"/>
    <cellStyle name="Warning Text 3" xfId="1993" xr:uid="{C5ED0169-BC4C-463B-9221-EAF7E40AC0AB}"/>
    <cellStyle name="Warning Text 3 2" xfId="2737" xr:uid="{1C0240D8-13A5-403A-B791-0C28C48DC37E}"/>
    <cellStyle name="Warning Text 4" xfId="2738" xr:uid="{6524AB6F-F66F-4C48-8456-BB94C3A96CC1}"/>
    <cellStyle name="Warning Text 5" xfId="2739" xr:uid="{D86A7839-DBEC-4E31-9246-7AB27CB93D0C}"/>
    <cellStyle name="Warning Text 6" xfId="2736" xr:uid="{3E0BF028-E6CE-4468-9270-39FF7569A943}"/>
    <cellStyle name="Wไhrung [0]_35ERI8T2gbIEMixb4v26icuOo" xfId="1994" xr:uid="{C0B6A9EF-9EFD-4530-833E-D0407A885023}"/>
    <cellStyle name="Wไhrung_35ERI8T2gbIEMixb4v26icuOo" xfId="1995" xr:uid="{6949CCE5-0F36-4549-9CA7-9DA3998E7108}"/>
    <cellStyle name="เครื่องหมายเปอร์เซ็นต์_NRV Q4-48" xfId="1996" xr:uid="{CE7103FA-4B0B-472F-A50F-1FCF110F11A2}"/>
    <cellStyle name="เครื่องหมายจุลภาค [0] 2" xfId="1997" xr:uid="{4396A704-9D84-4A12-8D8B-5E3164AFBDF1}"/>
    <cellStyle name="เครื่องหมายจุลภาค 10" xfId="1998" xr:uid="{19F2C7BC-C6E0-49A3-9D3A-CB86E569F4E0}"/>
    <cellStyle name="เครื่องหมายจุลภาค 10 2" xfId="1999" xr:uid="{B58E4F9C-D247-4500-8254-8E960040398E}"/>
    <cellStyle name="เครื่องหมายจุลภาค 10 2 2" xfId="2740" xr:uid="{622D697F-E16E-402B-B8D9-53E601EEB665}"/>
    <cellStyle name="เครื่องหมายจุลภาค 10 2 2 2" xfId="2741" xr:uid="{0F832C3A-1215-443A-AE2A-27E9906113C7}"/>
    <cellStyle name="เครื่องหมายจุลภาค 10 3" xfId="2000" xr:uid="{999949C4-9ABE-47B4-B12B-D3134F1DC92B}"/>
    <cellStyle name="เครื่องหมายจุลภาค 10 3 2" xfId="2742" xr:uid="{E1194C17-D5FC-4CCD-9980-7105AA7BFD9E}"/>
    <cellStyle name="เครื่องหมายจุลภาค 10 4" xfId="2001" xr:uid="{B5800249-2C02-4923-9408-DD01954960B2}"/>
    <cellStyle name="เครื่องหมายจุลภาค 10 5" xfId="2002" xr:uid="{DFF29AB7-D8DC-488C-831A-080988D6AAC2}"/>
    <cellStyle name="เครื่องหมายจุลภาค 10 6" xfId="2003" xr:uid="{E0A24EA0-6C2A-4F47-B24C-5C042E8EA035}"/>
    <cellStyle name="เครื่องหมายจุลภาค 10 7" xfId="2004" xr:uid="{5D63BFD1-9559-4EF6-B85C-C8B22C7FFD47}"/>
    <cellStyle name="เครื่องหมายจุลภาค 10_IN 7 ข้อมูลเปิด NOTE" xfId="2005" xr:uid="{259F3993-B86A-426F-BB61-B9039C95566E}"/>
    <cellStyle name="เครื่องหมายจุลภาค 11" xfId="2006" xr:uid="{1EF9FBE1-B0B0-46B6-AACC-358753A84F13}"/>
    <cellStyle name="เครื่องหมายจุลภาค 11 2" xfId="2007" xr:uid="{79B5DAD0-2CE3-4DE6-A726-ACC780D8AD4C}"/>
    <cellStyle name="เครื่องหมายจุลภาค 11 3" xfId="2743" xr:uid="{10779C88-DFE3-4A00-B42A-67DCC07E931F}"/>
    <cellStyle name="เครื่องหมายจุลภาค 11_IN 7 ข้อมูลเปิด NOTE" xfId="2008" xr:uid="{97E83FDA-A6CD-4DD1-A780-E0992A5600F9}"/>
    <cellStyle name="เครื่องหมายจุลภาค 12" xfId="2009" xr:uid="{DCA2AB2E-A012-4C1A-BEE8-F70D891670D9}"/>
    <cellStyle name="เครื่องหมายจุลภาค 12 2" xfId="2744" xr:uid="{36504584-2E7D-4F7A-9FAE-061072AB3145}"/>
    <cellStyle name="เครื่องหมายจุลภาค 13" xfId="2010" xr:uid="{545F9832-9A8D-4A68-8ACF-9EA44BAA8B55}"/>
    <cellStyle name="เครื่องหมายจุลภาค 13 2" xfId="2011" xr:uid="{75078F77-71DA-438F-81D1-A9C9F442CCBC}"/>
    <cellStyle name="เครื่องหมายจุลภาค 13 3" xfId="2012" xr:uid="{94B1567B-33DB-4D26-975C-E6B54F5F93BC}"/>
    <cellStyle name="เครื่องหมายจุลภาค 13_IN 7 ข้อมูลเปิด NOTE" xfId="2013" xr:uid="{DD19A6F0-90CF-4387-A155-51CF9CF92879}"/>
    <cellStyle name="เครื่องหมายจุลภาค 14" xfId="2014" xr:uid="{71D4B57F-3BEA-4B3A-B93D-7BFEE6B73D8B}"/>
    <cellStyle name="เครื่องหมายจุลภาค 14 2" xfId="2015" xr:uid="{2CE736F1-20BF-433E-9DE6-80FADE63EC9B}"/>
    <cellStyle name="เครื่องหมายจุลภาค 14 3" xfId="2016" xr:uid="{7E99C893-2F26-42BA-AB7F-9EF9115F62E4}"/>
    <cellStyle name="เครื่องหมายจุลภาค 14 3 2" xfId="2017" xr:uid="{54B88317-950F-41A3-A272-E13AE27ED652}"/>
    <cellStyle name="เครื่องหมายจุลภาค 14_IN 7 ข้อมูลเปิด NOTE" xfId="2018" xr:uid="{EA3871D2-63C1-4FC8-BDAF-894962E98D13}"/>
    <cellStyle name="เครื่องหมายจุลภาค 15" xfId="2019" xr:uid="{2CC01538-5073-4868-96AD-CAEA605DE8AE}"/>
    <cellStyle name="เครื่องหมายจุลภาค 15 2" xfId="2020" xr:uid="{423B82AA-4D6E-45DD-A501-F23CAE1466B1}"/>
    <cellStyle name="เครื่องหมายจุลภาค 15 3" xfId="2021" xr:uid="{2F101FA8-7306-4EFD-B8D8-66DF3E348E00}"/>
    <cellStyle name="เครื่องหมายจุลภาค 15 4" xfId="2745" xr:uid="{85ABEA76-B08C-408C-B79E-AC41B8C41449}"/>
    <cellStyle name="เครื่องหมายจุลภาค 15_Sub_Going_Note" xfId="2022" xr:uid="{DC0B00BC-45E1-42CD-8F6A-A9E870D29C82}"/>
    <cellStyle name="เครื่องหมายจุลภาค 16" xfId="2023" xr:uid="{A03BB35E-627F-4154-BFEB-BE590C0EE3B0}"/>
    <cellStyle name="เครื่องหมายจุลภาค 16 2" xfId="2746" xr:uid="{BBDD0E5F-000B-43A6-90E7-DA265AF42895}"/>
    <cellStyle name="เครื่องหมายจุลภาค 16 3" xfId="2747" xr:uid="{4DF4FB49-7F12-4029-A503-C49D1A95F15C}"/>
    <cellStyle name="เครื่องหมายจุลภาค 17" xfId="2024" xr:uid="{B793E454-4A29-4C7C-BB6C-96C95254E713}"/>
    <cellStyle name="เครื่องหมายจุลภาค 17 2" xfId="2748" xr:uid="{D49F2C11-1C37-423D-BC51-09023328EB23}"/>
    <cellStyle name="เครื่องหมายจุลภาค 18" xfId="2749" xr:uid="{0A7E895E-1DF0-452D-82EF-5C80A6E4D3CB}"/>
    <cellStyle name="เครื่องหมายจุลภาค 18 2" xfId="2750" xr:uid="{F148C0F6-4C4F-4A9B-A5C8-D8896CF5F21F}"/>
    <cellStyle name="เครื่องหมายจุลภาค 18 3" xfId="2751" xr:uid="{1CC4310B-D7BE-4FFE-B1D3-3D4B3375FF36}"/>
    <cellStyle name="เครื่องหมายจุลภาค 18 4" xfId="2752" xr:uid="{B8FBFBA1-DC55-4418-B2DF-C19BE4B7141D}"/>
    <cellStyle name="เครื่องหมายจุลภาค 18 5" xfId="2753" xr:uid="{8DE6322E-74D2-4873-9CD1-2ADF0DA3FB59}"/>
    <cellStyle name="เครื่องหมายจุลภาค 19" xfId="2754" xr:uid="{26E07DEA-20F1-4808-A040-257B118531BE}"/>
    <cellStyle name="เครื่องหมายจุลภาค 19 2" xfId="2755" xr:uid="{2DCFA37A-5712-4089-8FD1-AF27DE168071}"/>
    <cellStyle name="เครื่องหมายจุลภาค 19 3" xfId="2756" xr:uid="{DD74FE9A-4D93-445C-9240-6F1985BA3A27}"/>
    <cellStyle name="เครื่องหมายจุลภาค 2" xfId="2025" xr:uid="{B67CAFB3-0AB2-4DAF-8DE4-4F58C5889E84}"/>
    <cellStyle name="เครื่องหมายจุลภาค 2 10" xfId="2026" xr:uid="{D58C902A-8FCD-4016-8B1A-AFA89DCAAF77}"/>
    <cellStyle name="เครื่องหมายจุลภาค 2 11" xfId="2" xr:uid="{26697D8D-21C2-4201-A492-DC044AF69AB3}"/>
    <cellStyle name="เครื่องหมายจุลภาค 2 12" xfId="2028" xr:uid="{98B1BFD8-3E55-4CDF-B6A4-F519AEF012FB}"/>
    <cellStyle name="เครื่องหมายจุลภาค 2 13" xfId="2757" xr:uid="{625ADD37-1547-4212-B9F5-DE9C5D9759B1}"/>
    <cellStyle name="เครื่องหมายจุลภาค 2 2" xfId="2029" xr:uid="{86DD83E8-7686-4BEA-82B5-38A99FA749A0}"/>
    <cellStyle name="เครื่องหมายจุลภาค 2 2 2" xfId="2030" xr:uid="{9822D5E1-5875-48DA-8F1E-1AE1A2B827DD}"/>
    <cellStyle name="เครื่องหมายจุลภาค 2 2 2 2" xfId="2031" xr:uid="{59A860F3-7818-4A6F-B249-CF1129A3E6D9}"/>
    <cellStyle name="เครื่องหมายจุลภาค 2 2 2 2 2" xfId="2032" xr:uid="{3550BC43-0D8B-4E05-BFE3-4927DAF74117}"/>
    <cellStyle name="เครื่องหมายจุลภาค 2 2 2 3" xfId="2033" xr:uid="{6186BB90-221A-436A-93A2-1B6CC6979721}"/>
    <cellStyle name="เครื่องหมายจุลภาค 2 2 2 4" xfId="2034" xr:uid="{D648265E-386C-49E9-A179-FB05A944985E}"/>
    <cellStyle name="เครื่องหมายจุลภาค 2 2 2_BB" xfId="2035" xr:uid="{CCBA82AA-7B9D-4EE6-B140-803ACA7FD596}"/>
    <cellStyle name="เครื่องหมายจุลภาค 2 2 3" xfId="2036" xr:uid="{F47558E7-100B-4F85-A222-0864F287A0F4}"/>
    <cellStyle name="เครื่องหมายจุลภาค 2 2 4" xfId="2037" xr:uid="{0CE3E07C-ADFC-4F08-88D9-D4E1F325F427}"/>
    <cellStyle name="เครื่องหมายจุลภาค 2 2 5" xfId="2038" xr:uid="{1BCA8A05-010B-4769-8746-911C84F490E9}"/>
    <cellStyle name="เครื่องหมายจุลภาค 2 2 6" xfId="2039" xr:uid="{4FCA525D-B125-4109-AA73-B32EE7BEDDAB}"/>
    <cellStyle name="เครื่องหมายจุลภาค 2 2_II VNP Q1'55 Ern" xfId="2040" xr:uid="{03711593-8811-4052-8FD1-0C89D6A9DB62}"/>
    <cellStyle name="เครื่องหมายจุลภาค 2 3" xfId="2041" xr:uid="{CD5B51D7-CE1E-4119-B327-81ED1B0A630D}"/>
    <cellStyle name="เครื่องหมายจุลภาค 2 3 2" xfId="2042" xr:uid="{31941B10-2DBF-4793-B1EE-AFED779A15B4}"/>
    <cellStyle name="เครื่องหมายจุลภาค 2 3 3" xfId="2043" xr:uid="{D8AF3AB7-50BF-4CB4-84B8-18998B4DB7FF}"/>
    <cellStyle name="เครื่องหมายจุลภาค 2 3 4" xfId="2044" xr:uid="{D3BB71E1-53CE-4410-8308-2971E70DADBD}"/>
    <cellStyle name="เครื่องหมายจุลภาค 2 3 5" xfId="2045" xr:uid="{7800F555-CAC3-4384-93CD-BCC3408435F5}"/>
    <cellStyle name="เครื่องหมายจุลภาค 2 3_GOING CONCERN" xfId="2046" xr:uid="{318BF817-317D-4A8A-B70E-EA02CE7DF799}"/>
    <cellStyle name="เครื่องหมายจุลภาค 2 4" xfId="2047" xr:uid="{4A8C6A21-A9FE-40A5-B23B-B274BC91034E}"/>
    <cellStyle name="เครื่องหมายจุลภาค 2 4 2" xfId="2048" xr:uid="{0D3FA71F-B3DD-4466-B400-F2C05DFD55D5}"/>
    <cellStyle name="เครื่องหมายจุลภาค 2 4 3" xfId="2049" xr:uid="{AE0C859F-C141-4503-8A58-1F24BAD4D92D}"/>
    <cellStyle name="เครื่องหมายจุลภาค 2 5" xfId="2050" xr:uid="{AED16E12-3500-4497-83B8-86B2AE5FCFA8}"/>
    <cellStyle name="เครื่องหมายจุลภาค 2 5 2" xfId="2758" xr:uid="{763C1756-CA5E-4D6A-9DFE-1BE748F4805C}"/>
    <cellStyle name="เครื่องหมายจุลภาค 2 5 3" xfId="2759" xr:uid="{8B9F2A00-3725-493B-A85B-A5C18D499538}"/>
    <cellStyle name="เครื่องหมายจุลภาค 2 6" xfId="2051" xr:uid="{DE039974-AFD4-4251-9C71-CCA6744FFBD8}"/>
    <cellStyle name="เครื่องหมายจุลภาค 2 7" xfId="2052" xr:uid="{81400016-36FE-4B73-89FE-5996A2BAA68C}"/>
    <cellStyle name="เครื่องหมายจุลภาค 2 8" xfId="2053" xr:uid="{44F2338D-31FE-4953-BFFD-D1E61A6A603E}"/>
    <cellStyle name="เครื่องหมายจุลภาค 2 9" xfId="2054" xr:uid="{9E1DE8AF-7538-4E90-B059-0DE6F3642DA1}"/>
    <cellStyle name="เครื่องหมายจุลภาค 2_1. ความรู้ทางธุรกิจ_ASTC" xfId="2055" xr:uid="{82EACFF4-331B-446E-A89F-138D0F040892}"/>
    <cellStyle name="เครื่องหมายจุลภาค 20" xfId="2760" xr:uid="{E962DE07-EAFF-4AF5-8A55-62659FE96558}"/>
    <cellStyle name="เครื่องหมายจุลภาค 20 2" xfId="2056" xr:uid="{6F028C51-9189-4FF7-ABAD-0726710EE5E1}"/>
    <cellStyle name="เครื่องหมายจุลภาค 20 3" xfId="2057" xr:uid="{6CC6F932-CA70-4AA4-8F66-B57B410107AF}"/>
    <cellStyle name="เครื่องหมายจุลภาค 20 4" xfId="2058" xr:uid="{D3777116-5299-4080-852E-6D9D2AC7521F}"/>
    <cellStyle name="เครื่องหมายจุลภาค 21" xfId="2761" xr:uid="{C5069917-B01D-4CE1-811A-2A44E5AECC83}"/>
    <cellStyle name="เครื่องหมายจุลภาค 24 2" xfId="2059" xr:uid="{0626186B-2F35-406E-A4F9-67B43C3E343E}"/>
    <cellStyle name="เครื่องหมายจุลภาค 24 3" xfId="2060" xr:uid="{6856BCC0-857A-4C46-9347-CBC6C3D7E12D}"/>
    <cellStyle name="เครื่องหมายจุลภาค 24 4" xfId="2061" xr:uid="{9E7B1B19-650C-4956-86F0-C65D3DA868E0}"/>
    <cellStyle name="เครื่องหมายจุลภาค 25 2" xfId="2062" xr:uid="{B7B2255D-7A02-42DC-8959-DCADBFC483BF}"/>
    <cellStyle name="เครื่องหมายจุลภาค 25 3" xfId="2063" xr:uid="{254CFD81-E8AC-4E5A-B9E9-08E537BD58A5}"/>
    <cellStyle name="เครื่องหมายจุลภาค 25 4" xfId="2064" xr:uid="{660705A6-7C62-4457-AE16-30ED4BFC5BC9}"/>
    <cellStyle name="เครื่องหมายจุลภาค 26 2" xfId="2065" xr:uid="{E24157FB-1B51-42B7-9BE9-4E562B28E695}"/>
    <cellStyle name="เครื่องหมายจุลภาค 26 3" xfId="2066" xr:uid="{FB11E56D-BEA0-48D8-9AD2-6C521E0FB4D3}"/>
    <cellStyle name="เครื่องหมายจุลภาค 26 4" xfId="2067" xr:uid="{3B64BB00-DB07-4D7B-BA12-03F566BB57B4}"/>
    <cellStyle name="เครื่องหมายจุลภาค 27 2" xfId="2068" xr:uid="{C9CCAF1C-B641-44BD-8179-7AB6EB0B20AE}"/>
    <cellStyle name="เครื่องหมายจุลภาค 27 3" xfId="2069" xr:uid="{285EF4FF-30BD-4907-A3FC-E5AD8ED7647A}"/>
    <cellStyle name="เครื่องหมายจุลภาค 27 4" xfId="2070" xr:uid="{8A8E66CE-FD72-47F1-BC1D-9D74510E34FD}"/>
    <cellStyle name="เครื่องหมายจุลภาค 28 2" xfId="2071" xr:uid="{CEAE5F3A-80D5-4DE5-8505-24FFA7061C9D}"/>
    <cellStyle name="เครื่องหมายจุลภาค 28 3" xfId="2072" xr:uid="{45BE7C09-4230-4C54-A617-5BD634CB7BC0}"/>
    <cellStyle name="เครื่องหมายจุลภาค 28 4" xfId="2073" xr:uid="{F73F2AD5-DDE7-48BF-A94E-3891BAD3C958}"/>
    <cellStyle name="เครื่องหมายจุลภาค 29 2" xfId="2074" xr:uid="{8293DB74-362D-4AA3-8FAD-80B30780FEFC}"/>
    <cellStyle name="เครื่องหมายจุลภาค 29 3" xfId="2075" xr:uid="{345DA38D-0378-499A-B808-A87CF33FDD05}"/>
    <cellStyle name="เครื่องหมายจุลภาค 29 4" xfId="2076" xr:uid="{3EB37B7A-B912-4A8B-851E-916A22AA8817}"/>
    <cellStyle name="เครื่องหมายจุลภาค 3" xfId="2077" xr:uid="{2A3FEF02-47C3-4F1B-A8C0-947C0B19C28B}"/>
    <cellStyle name="เครื่องหมายจุลภาค 3 2" xfId="2078" xr:uid="{3B3F4AAF-BD93-4939-AEC3-557CC3E94A17}"/>
    <cellStyle name="เครื่องหมายจุลภาค 3 2 2" xfId="2079" xr:uid="{B04AD5F3-E0D4-453C-9F93-0B8ABFC20888}"/>
    <cellStyle name="เครื่องหมายจุลภาค 3 2 2 2" xfId="2080" xr:uid="{08BF5A06-727A-4FB7-8A93-FBEB2C7C9E57}"/>
    <cellStyle name="เครื่องหมายจุลภาค 3 2 2 3" xfId="2081" xr:uid="{4DE7109E-2093-4A38-BAD7-CDA4F6EC0A0A}"/>
    <cellStyle name="เครื่องหมายจุลภาค 3 2 2 4" xfId="2082" xr:uid="{D1D1070C-E347-41B4-AE52-EC7FC1E1BE36}"/>
    <cellStyle name="เครื่องหมายจุลภาค 3 2 2 5" xfId="2083" xr:uid="{B25934CA-13D9-4F79-B994-F3DE0A84499B}"/>
    <cellStyle name="เครื่องหมายจุลภาค 3 2 3" xfId="2084" xr:uid="{5358E6AC-CA55-48D7-A903-8978C754BD63}"/>
    <cellStyle name="เครื่องหมายจุลภาค 3 2 4" xfId="2085" xr:uid="{69F520EB-FE29-4227-AFCB-1F0D9E333ACF}"/>
    <cellStyle name="เครื่องหมายจุลภาค 3 2 5" xfId="2086" xr:uid="{B10867B1-C090-4C5E-A08C-7500533D5D58}"/>
    <cellStyle name="เครื่องหมายจุลภาค 3 2_JJ Q2'56 Tmill Bamboo" xfId="2087" xr:uid="{8D8AC87B-5864-4384-A2CB-361AAA1DE45F}"/>
    <cellStyle name="เครื่องหมายจุลภาค 3 3" xfId="2088" xr:uid="{AB538C83-A467-47C2-9838-674A74AEAB0D}"/>
    <cellStyle name="เครื่องหมายจุลภาค 3 3 2" xfId="2089" xr:uid="{DC84A581-EBDC-47D4-A8F0-49CB0FE38625}"/>
    <cellStyle name="เครื่องหมายจุลภาค 3 3 3" xfId="2090" xr:uid="{A41C9320-98FB-4EB3-82D5-904AA5A955E2}"/>
    <cellStyle name="เครื่องหมายจุลภาค 3 3 4" xfId="2091" xr:uid="{EE488A54-BEF1-4F01-8463-36A5BB816B3C}"/>
    <cellStyle name="เครื่องหมายจุลภาค 3 3 5" xfId="2092" xr:uid="{66079322-CF90-4DBD-A3BB-0A30ED57904E}"/>
    <cellStyle name="เครื่องหมายจุลภาค 3 3 6" xfId="2093" xr:uid="{00B623E0-633C-452A-AEBD-45D8C873CC13}"/>
    <cellStyle name="เครื่องหมายจุลภาค 3 4" xfId="2094" xr:uid="{EE57AB92-D384-4A9C-A079-77BD63F43FAB}"/>
    <cellStyle name="เครื่องหมายจุลภาค 3 4 2" xfId="2095" xr:uid="{AEE6A405-96A4-4142-9B17-4CBAF6E0EACD}"/>
    <cellStyle name="เครื่องหมายจุลภาค 3 4 3" xfId="2096" xr:uid="{4A5E586C-9A4F-4B97-B1E3-93660D170E51}"/>
    <cellStyle name="เครื่องหมายจุลภาค 3 5" xfId="2097" xr:uid="{8FAA7FE9-435D-4DC2-94F7-AD5146D91B27}"/>
    <cellStyle name="เครื่องหมายจุลภาค 3 5 2" xfId="2098" xr:uid="{03E5AD9A-BA83-4A7E-A5F6-356B8C17E19C}"/>
    <cellStyle name="เครื่องหมายจุลภาค 3 5 3" xfId="2099" xr:uid="{D8EAA39C-5BC5-410D-BDE4-1373FA63B14A}"/>
    <cellStyle name="เครื่องหมายจุลภาค 3 6" xfId="2100" xr:uid="{3E2B91F1-0A55-475D-A260-50488C0602CD}"/>
    <cellStyle name="เครื่องหมายจุลภาค 3 7" xfId="2101" xr:uid="{148158D2-357F-4514-88F5-AC2100DE1573}"/>
    <cellStyle name="เครื่องหมายจุลภาค 3 8" xfId="2102" xr:uid="{90944A4C-33E0-4D6F-BBA6-ABA5E6EE4202}"/>
    <cellStyle name="เครื่องหมายจุลภาค 3_Confirm Bank 2011พืชผล" xfId="2762" xr:uid="{D07EE7DD-2BB9-4F62-90F3-0E44FE77DFB7}"/>
    <cellStyle name="เครื่องหมายจุลภาค 30 2" xfId="2103" xr:uid="{00FB164A-C9C9-42AE-800D-DB71DB152989}"/>
    <cellStyle name="เครื่องหมายจุลภาค 30 3" xfId="2104" xr:uid="{6CF06D23-9946-4CFF-AA75-D4BB2DCBD9C4}"/>
    <cellStyle name="เครื่องหมายจุลภาค 30 4" xfId="2105" xr:uid="{26BEEBCE-E7BC-41AF-B8E1-A4FD5F3DCC14}"/>
    <cellStyle name="เครื่องหมายจุลภาค 4" xfId="2106" xr:uid="{9FCFFE8A-76B4-4766-8F36-B0E91B829889}"/>
    <cellStyle name="เครื่องหมายจุลภาค 4 2" xfId="2107" xr:uid="{B2DD2B4D-54E8-4603-A5B3-F3B36D72524F}"/>
    <cellStyle name="เครื่องหมายจุลภาค 4 2 2" xfId="2108" xr:uid="{6F6C7839-2266-4C0C-9728-ABE1844A1575}"/>
    <cellStyle name="เครื่องหมายจุลภาค 4 2 3" xfId="2109" xr:uid="{9DC90261-3A76-4AF5-B89E-2C3488F1301A}"/>
    <cellStyle name="เครื่องหมายจุลภาค 4 3" xfId="2110" xr:uid="{3BFFB7B0-A53A-493D-A4BC-91323A16727F}"/>
    <cellStyle name="เครื่องหมายจุลภาค 4 3 2" xfId="2111" xr:uid="{368830BF-6EA9-40A5-A997-56D8F8CA5F35}"/>
    <cellStyle name="เครื่องหมายจุลภาค 4 3 3" xfId="2112" xr:uid="{224027A1-3B29-41D9-B3CD-A9C557362D08}"/>
    <cellStyle name="เครื่องหมายจุลภาค 4 3 4" xfId="2113" xr:uid="{3F4D130E-83FF-4820-98FF-94F1EC7EE5FA}"/>
    <cellStyle name="เครื่องหมายจุลภาค 4 4" xfId="2114" xr:uid="{7BB73EF3-1031-4F7B-B4BF-6E7762170F37}"/>
    <cellStyle name="เครื่องหมายจุลภาค 4 4 2" xfId="2763" xr:uid="{BB390E2A-54FE-4F73-B0C4-35621137082E}"/>
    <cellStyle name="เครื่องหมายจุลภาค 4 4 3" xfId="2764" xr:uid="{2263323B-A1E3-4C05-B894-93206E561EDF}"/>
    <cellStyle name="เครื่องหมายจุลภาค 4 5" xfId="2115" xr:uid="{F5A6077E-76D1-46AB-9153-20D172929D98}"/>
    <cellStyle name="เครื่องหมายจุลภาค 4 6" xfId="2116" xr:uid="{2294E788-7A05-41B9-B684-F5E6F1922A9A}"/>
    <cellStyle name="เครื่องหมายจุลภาค 4 7" xfId="2117" xr:uid="{DE8A59D5-96DF-4265-947B-5A623EF35A9B}"/>
    <cellStyle name="เครื่องหมายจุลภาค 4 8" xfId="2118" xr:uid="{58A5326D-515D-401D-9655-3F5AFFCA1A56}"/>
    <cellStyle name="เครื่องหมายจุลภาค 4_A Q454" xfId="2119" xr:uid="{7BD0E613-3DEA-41DA-8FEE-574F9EE627C0}"/>
    <cellStyle name="เครื่องหมายจุลภาค 5" xfId="2120" xr:uid="{41BB6E08-5A76-4434-832A-11848CC57C99}"/>
    <cellStyle name="เครื่องหมายจุลภาค 5 2" xfId="2121" xr:uid="{474D2937-202B-4286-8431-F8429D910D67}"/>
    <cellStyle name="เครื่องหมายจุลภาค 5 2 2" xfId="2122" xr:uid="{607E1E40-FE5E-4805-87E5-AF2B15E31069}"/>
    <cellStyle name="เครื่องหมายจุลภาค 5 2 3" xfId="2123" xr:uid="{AE6D04F8-FCDC-4C77-89F3-8E70C01A795B}"/>
    <cellStyle name="เครื่องหมายจุลภาค 5 2 4" xfId="2124" xr:uid="{A24A2923-92BF-493B-87D7-EE46962415B2}"/>
    <cellStyle name="เครื่องหมายจุลภาค 5 3" xfId="2125" xr:uid="{0D117EEF-3565-41F3-ABC1-F8CE59F908F8}"/>
    <cellStyle name="เครื่องหมายจุลภาค 5 4" xfId="2126" xr:uid="{9CC384B1-F4B0-4380-B374-1DC872BBDB02}"/>
    <cellStyle name="เครื่องหมายจุลภาค 5 5" xfId="2127" xr:uid="{C1EAE207-302A-4791-BAFC-6F267F538A0E}"/>
    <cellStyle name="เครื่องหมายจุลภาค 5 6" xfId="2128" xr:uid="{B5238BD5-0A11-4DA7-AEC7-BF7EA914BFD5}"/>
    <cellStyle name="เครื่องหมายจุลภาค 5 7" xfId="2129" xr:uid="{95205461-2309-4B14-AC94-4EB16FEB6524}"/>
    <cellStyle name="เครื่องหมายจุลภาค 5 8" xfId="2130" xr:uid="{7426F991-9DCE-40D8-8434-BE63FD78F0E7}"/>
    <cellStyle name="เครื่องหมายจุลภาค 6" xfId="2131" xr:uid="{6E87959F-48CF-4CA7-93DC-CB99F100149F}"/>
    <cellStyle name="เครื่องหมายจุลภาค 6 2" xfId="2132" xr:uid="{FA60A976-296F-4E75-9F5D-EE062B35F128}"/>
    <cellStyle name="เครื่องหมายจุลภาค 6 2 2" xfId="2765" xr:uid="{2198A630-82B2-4D25-8918-F0D232544CD5}"/>
    <cellStyle name="เครื่องหมายจุลภาค 6 2 3" xfId="2766" xr:uid="{AF5E36B9-C15F-4156-B779-EA2EF0820E8F}"/>
    <cellStyle name="เครื่องหมายจุลภาค 6 3" xfId="2133" xr:uid="{2B32CEAF-5292-4C83-86B5-E130882CA0A4}"/>
    <cellStyle name="เครื่องหมายจุลภาค 6 4" xfId="2134" xr:uid="{8AB825AA-C029-4660-ADAC-B2AD9F996BB4}"/>
    <cellStyle name="เครื่องหมายจุลภาค 6 5" xfId="2135" xr:uid="{87E65F75-D7B1-4D68-9E64-EED0BC7468AC}"/>
    <cellStyle name="เครื่องหมายจุลภาค 6 6" xfId="2136" xr:uid="{A5084AD1-80B8-4356-832C-8959F0FBA7FE}"/>
    <cellStyle name="เครื่องหมายจุลภาค 6 7" xfId="2137" xr:uid="{A9773C14-6149-4406-A48C-9B08F3FBC23F}"/>
    <cellStyle name="เครื่องหมายจุลภาค 6 8" xfId="2138" xr:uid="{281AA760-A154-4625-B876-DB03498B0228}"/>
    <cellStyle name="เครื่องหมายจุลภาค 6_BB" xfId="2139" xr:uid="{4A5A5AC2-835D-4067-AD28-F0990F95F9C0}"/>
    <cellStyle name="เครื่องหมายจุลภาค 7" xfId="2140" xr:uid="{3B7D1E29-91DB-49EB-A12D-D5B6A7F02C56}"/>
    <cellStyle name="เครื่องหมายจุลภาค 7 10" xfId="2141" xr:uid="{3ED2907F-02B7-4411-90C8-B6F2DA00FBAC}"/>
    <cellStyle name="เครื่องหมายจุลภาค 7 11" xfId="2142" xr:uid="{0B6A0B09-1F67-480A-93C8-16059E2B2EC3}"/>
    <cellStyle name="เครื่องหมายจุลภาค 7 2" xfId="2143" xr:uid="{A046F127-415A-40C4-B010-A26A1A4E1016}"/>
    <cellStyle name="เครื่องหมายจุลภาค 7 2 2" xfId="2144" xr:uid="{1AC39090-677C-4E98-BDAB-C5510FE34D64}"/>
    <cellStyle name="เครื่องหมายจุลภาค 7 2 3" xfId="2145" xr:uid="{2E468C5A-7581-45CD-B551-BD8BDEAC40E4}"/>
    <cellStyle name="เครื่องหมายจุลภาค 7 3" xfId="2146" xr:uid="{8F109471-7145-4407-ABE4-9C65D65C5C1E}"/>
    <cellStyle name="เครื่องหมายจุลภาค 7 3 2" xfId="2147" xr:uid="{37FA8167-D031-4E7A-B891-93597AD31799}"/>
    <cellStyle name="เครื่องหมายจุลภาค 7 3 3" xfId="2148" xr:uid="{BAE437F0-63C4-468A-8FD9-C641B55A7FF1}"/>
    <cellStyle name="เครื่องหมายจุลภาค 7 4" xfId="2149" xr:uid="{66632160-48F2-451B-A8F2-CC29B8B28963}"/>
    <cellStyle name="เครื่องหมายจุลภาค 7 5" xfId="2150" xr:uid="{8EE98FF3-CF05-4C8F-B249-6AB39C9EA22E}"/>
    <cellStyle name="เครื่องหมายจุลภาค 7 6" xfId="2151" xr:uid="{60874573-D05D-4F94-A8B6-4D0A97F66E08}"/>
    <cellStyle name="เครื่องหมายจุลภาค 7 7" xfId="2152" xr:uid="{3A9E8CF5-AE77-45DC-B8CA-2843F7A8A341}"/>
    <cellStyle name="เครื่องหมายจุลภาค 7 8" xfId="2153" xr:uid="{E2D8F3BF-2CA3-4644-A9C5-9F160E20AB54}"/>
    <cellStyle name="เครื่องหมายจุลภาค 7 9" xfId="2154" xr:uid="{63F3D329-49D3-4A9B-A403-5ADDF8651875}"/>
    <cellStyle name="เครื่องหมายจุลภาค 7_Book1" xfId="2155" xr:uid="{5D413D5E-D54C-4507-A05B-41D6B05E0861}"/>
    <cellStyle name="เครื่องหมายจุลภาค 8" xfId="2156" xr:uid="{00F74C55-338F-4029-8A51-16BF8AAE6FC2}"/>
    <cellStyle name="เครื่องหมายจุลภาค 8 10" xfId="2157" xr:uid="{653C7ED6-55A0-49C4-AA07-E87D008A7D24}"/>
    <cellStyle name="เครื่องหมายจุลภาค 8 11" xfId="2158" xr:uid="{56F3E2C8-1844-4E9D-9138-25BEC18266FF}"/>
    <cellStyle name="เครื่องหมายจุลภาค 8 2" xfId="2159" xr:uid="{4EB4B64C-DF17-48A9-9C70-8C70A6BFABF3}"/>
    <cellStyle name="เครื่องหมายจุลภาค 8 3" xfId="2160" xr:uid="{3326A3F5-B850-4C15-8EC2-7D0BDA19D00A}"/>
    <cellStyle name="เครื่องหมายจุลภาค 8 4" xfId="2161" xr:uid="{959E1CD4-58C8-435E-B356-1D7EB67F318A}"/>
    <cellStyle name="เครื่องหมายจุลภาค 8 5" xfId="2162" xr:uid="{C7B696C5-7F72-4DEA-91C2-B46A1C86EC89}"/>
    <cellStyle name="เครื่องหมายจุลภาค 8 6" xfId="2163" xr:uid="{9CC9CA7C-AFEA-40C9-9AE7-2EFAFA859D21}"/>
    <cellStyle name="เครื่องหมายจุลภาค 8 7" xfId="2164" xr:uid="{B0EFE2BC-A5E6-4F50-A157-83B32DEDBBC1}"/>
    <cellStyle name="เครื่องหมายจุลภาค 8 8" xfId="2165" xr:uid="{47C1C263-2AE2-43C7-BA5F-FE15241F5B62}"/>
    <cellStyle name="เครื่องหมายจุลภาค 8 9" xfId="2166" xr:uid="{596C9078-73AE-4437-A1B7-690068087A54}"/>
    <cellStyle name="เครื่องหมายจุลภาค 8_JJ_VNP_Q4'55" xfId="2167" xr:uid="{D885B31F-E1AA-489C-86E5-BE6B95E7A2EA}"/>
    <cellStyle name="เครื่องหมายจุลภาค 9" xfId="2168" xr:uid="{10217C0B-1042-4F43-ABDF-B8CD44BFD6BD}"/>
    <cellStyle name="เครื่องหมายจุลภาค 9 2" xfId="2169" xr:uid="{26006127-4087-40BE-A446-47089A321F94}"/>
    <cellStyle name="เครื่องหมายจุลภาค 9 3" xfId="2170" xr:uid="{04E259F5-6247-4443-976C-7E7D452458E8}"/>
    <cellStyle name="เครื่องหมายจุลภาค 9 4" xfId="2171" xr:uid="{F93C9D5F-5B09-47B1-9224-D6AC93A4DD86}"/>
    <cellStyle name="เครื่องหมายจุลภาค 9 5" xfId="2172" xr:uid="{2C914EA5-D9A7-49B9-9B51-6C078FE4BAD3}"/>
    <cellStyle name="เครื่องหมายจุลภาค 9 6" xfId="2173" xr:uid="{C8BC7886-33CD-4CCB-86D8-0CF094CD77BE}"/>
    <cellStyle name="เครื่องหมายจุลภาค 9 7" xfId="2174" xr:uid="{47A329B1-D192-4BE0-A512-8C446D9383D1}"/>
    <cellStyle name="เครื่องหมายจุลภาค 9 8" xfId="2175" xr:uid="{E1C80BCB-AA76-402F-A7A4-18C56A54A9F2}"/>
    <cellStyle name="เครื่องหมายจุลภาค 9_BB" xfId="2176" xr:uid="{E860DC61-C9CC-4A02-A1FD-012FBE1FBF93}"/>
    <cellStyle name="เครื่องหมายสกุลเงิน [0] 2" xfId="2177" xr:uid="{3F100CE2-8FAE-41BF-9404-CE4180A44CEA}"/>
    <cellStyle name="เครื่องหมายสกุลเงิน 2" xfId="2178" xr:uid="{9DD6C049-6C04-452F-B3B2-93490CC14A7C}"/>
    <cellStyle name="เครื่องหมายสกุลเงิน 2 2" xfId="2179" xr:uid="{59B51D52-897A-4C3B-A706-EC53A7E8FA19}"/>
    <cellStyle name="เครื่องหมายสกุลเงิน 2 2 2" xfId="2180" xr:uid="{008B1A89-5503-4AD2-B441-726F60F8AEEB}"/>
    <cellStyle name="เครื่องหมายสกุลเงิน 2 3" xfId="2181" xr:uid="{C09746A9-7985-4570-A067-17320FB3B71A}"/>
    <cellStyle name="เครื่องหมายสกุลเงิน 2 4" xfId="2182" xr:uid="{880E684D-B9CB-482F-A057-719C9C4242FA}"/>
    <cellStyle name="เครื่องหมายสกุลเงิน 2 5" xfId="2183" xr:uid="{2B98F4D8-41EC-4C43-8387-7F7897F0BD7E}"/>
    <cellStyle name="เครื่องหมายสกุลเงิน 2_JJ2 GFN Q2'56 Bamboo" xfId="2184" xr:uid="{9888F6E6-6DC2-4FEB-BD2E-E377D2876B6C}"/>
    <cellStyle name="เครื่องหมายสกุลเงิน 3" xfId="2185" xr:uid="{D1B9E7AB-33BF-4125-B511-87F9F3FA9FAB}"/>
    <cellStyle name="เครื่องหมายสกุลเงิน 3 2" xfId="2186" xr:uid="{E8B245B0-3161-407B-AEC7-391A51B1AF92}"/>
    <cellStyle name="เครื่องหมายสกุลเงิน 4" xfId="2187" xr:uid="{429E7F79-53C1-4AEF-81EF-80D41C84F9FD}"/>
    <cellStyle name="เครื่องหมายสกุลเงิน 5" xfId="2767" xr:uid="{D3879191-7464-44D1-B500-C421273E597E}"/>
    <cellStyle name="เชื่อมโยงหลายมิติ" xfId="2188" xr:uid="{56670534-CB13-4DD5-BFF6-6B055FD9F9F9}"/>
    <cellStyle name="เชื่อมโยงหลายมิติ 2" xfId="2189" xr:uid="{988961CE-6049-42CD-BCBD-C102F0A55008}"/>
    <cellStyle name="เชื่อมโยงหลายมิติ 3" xfId="2190" xr:uid="{3F3804E9-198A-4C34-9B57-D80D9A6ABDF4}"/>
    <cellStyle name="เซลล์ตรวจสอบ 2" xfId="2191" xr:uid="{0F102787-E83F-4BB1-894F-5DB7C9F1DB48}"/>
    <cellStyle name="เซลล์ตรวจสอบ 2 2" xfId="2192" xr:uid="{F33C6A3E-1A84-4D20-B4AD-621F1272C883}"/>
    <cellStyle name="เซลล์ตรวจสอบ 2 3" xfId="2193" xr:uid="{F065C298-A513-4A28-9BFE-0625BD893BB5}"/>
    <cellStyle name="เซลล์ตรวจสอบ 3" xfId="2194" xr:uid="{B8226F4E-A216-4460-90D2-2E68F7AACE5B}"/>
    <cellStyle name="เซลล์ที่มีการเชื่อมโยง 2" xfId="2195" xr:uid="{76018AFD-9521-4237-BBED-F3D36AB67C81}"/>
    <cellStyle name="เซลล์ที่มีการเชื่อมโยง 2 2" xfId="2196" xr:uid="{5B5EB9CD-0AE3-42E9-8786-53EDD3FA6605}"/>
    <cellStyle name="เซลล์ที่มีการเชื่อมโยง 2 3" xfId="2197" xr:uid="{F8C0894C-F957-4F22-90B9-7E96026AD9B0}"/>
    <cellStyle name="เซลล์ที่มีการเชื่อมโยง 3" xfId="2198" xr:uid="{D2E2B558-01B0-4088-B398-BEDDFC6C8441}"/>
    <cellStyle name="เปอร์เซ็นต์ 10" xfId="2199" xr:uid="{2EE221E9-1EE2-4150-8A6F-CF2E65D67223}"/>
    <cellStyle name="เปอร์เซ็นต์ 10 2" xfId="2200" xr:uid="{7D702D97-F4B0-49D5-9E33-82A78440515F}"/>
    <cellStyle name="เปอร์เซ็นต์ 10 3" xfId="2201" xr:uid="{01810777-721A-469F-B7FE-86886C8A2337}"/>
    <cellStyle name="เปอร์เซ็นต์ 2" xfId="2202" xr:uid="{9FE607F5-9402-4F7E-B439-04064903A925}"/>
    <cellStyle name="เปอร์เซ็นต์ 2 2" xfId="2203" xr:uid="{71CE95CE-D742-4ACD-8BBB-3E0EC21999DA}"/>
    <cellStyle name="เปอร์เซ็นต์ 2 2 2" xfId="2204" xr:uid="{400B9C54-CDE6-4AD4-9FB9-26C9064EF061}"/>
    <cellStyle name="เปอร์เซ็นต์ 2 2 3" xfId="2805" xr:uid="{382BDAC6-6474-49B3-AE35-AE7710935DA2}"/>
    <cellStyle name="เปอร์เซ็นต์ 2 3" xfId="2205" xr:uid="{8A6C033B-B4CF-440E-BF66-D8F58C2CE2E3}"/>
    <cellStyle name="เปอร์เซ็นต์ 2 4" xfId="2206" xr:uid="{695C9413-59A8-47DF-B5A4-A44716BA9041}"/>
    <cellStyle name="เปอร์เซ็นต์ 3" xfId="2207" xr:uid="{CD8CB2B7-16DE-4E18-9B65-66ADC3F7754C}"/>
    <cellStyle name="เปอร์เซ็นต์ 3 2" xfId="2208" xr:uid="{2AC3283D-9525-4038-BC86-1BB64D941B37}"/>
    <cellStyle name="เปอร์เซ็นต์ 3 3" xfId="2209" xr:uid="{CCE735CF-60F1-416E-B1E2-0D70089CD244}"/>
    <cellStyle name="เปอร์เซ็นต์ 4" xfId="2210" xr:uid="{327708AD-48CA-494A-9A64-AE73159D52C0}"/>
    <cellStyle name="เปอร์เซ็นต์ 4 2" xfId="2211" xr:uid="{9F328B3B-EE98-44E6-9CC2-114302E9E9DF}"/>
    <cellStyle name="เปอร์เซ็นต์ 4 3" xfId="2212" xr:uid="{B49663E6-A395-407F-B654-58136475A45C}"/>
    <cellStyle name="เปอร์เซ็นต์ 4 4" xfId="2213" xr:uid="{49DEE7D8-6FF0-4B57-91BA-032DE8077F0A}"/>
    <cellStyle name="เปอร์เซ็นต์ 5" xfId="2214" xr:uid="{F154A2A1-671B-4314-AA69-6915634668C8}"/>
    <cellStyle name="เปอร์เซ็นต์ 5 2" xfId="2806" xr:uid="{7D9C8C58-9CD5-47C9-9CC5-5DD5D7E36810}"/>
    <cellStyle name="เปอร์เซ็นต์ 6" xfId="2215" xr:uid="{0DA6EE28-DF94-4BFD-BB05-EBCF06833B96}"/>
    <cellStyle name="เปอร์เซ็นต์ 7" xfId="2216" xr:uid="{050DB84B-5862-47DF-850E-0A7FB30F93A7}"/>
    <cellStyle name="เปอร์เซ็นต์ 7 2" xfId="2217" xr:uid="{46F308B8-0C5E-48E1-A7D9-51394A7FB2EB}"/>
    <cellStyle name="เปอร์เซ็นต์ 8" xfId="2218" xr:uid="{CE78EAD5-34B3-4F1B-A47D-E8DC74C908E5}"/>
    <cellStyle name="เปอร์เซ็นต์ 8 2" xfId="2807" xr:uid="{7F38BEA8-D594-4993-9DC2-3017858E74FB}"/>
    <cellStyle name="เปอร์เซ็นต์ 9" xfId="2219" xr:uid="{91382DC8-B2E0-4335-88AF-9C4103BDB3F7}"/>
    <cellStyle name="แย่ 2" xfId="2220" xr:uid="{62D6A260-6816-4654-BD21-1FCBC6ABCA81}"/>
    <cellStyle name="แย่ 2 2" xfId="2221" xr:uid="{1A53060B-9A37-4B54-A9EC-3AE32C58784E}"/>
    <cellStyle name="แย่ 2 3" xfId="2222" xr:uid="{9468B588-9813-4147-997A-01891489AEAF}"/>
    <cellStyle name="แย่ 3" xfId="2223" xr:uid="{A6E7F8B4-DCEE-4CFA-BF49-3384B093120F}"/>
    <cellStyle name="แสดงผล 2" xfId="2224" xr:uid="{81E8E3A6-9A8E-45DA-B44D-F501C5757D4A}"/>
    <cellStyle name="แสดงผล 2 2" xfId="2225" xr:uid="{EC78E49C-DBA1-434F-AD0F-8A8ACA54FB45}"/>
    <cellStyle name="แสดงผล 2 3" xfId="2226" xr:uid="{4DBDFD2D-6AF5-491C-A201-C56A34C03976}"/>
    <cellStyle name="แสดงผล 3" xfId="2227" xr:uid="{5967C529-F9A8-411E-9266-FC17D73B80FE}"/>
    <cellStyle name="การคำนวณ 2" xfId="2228" xr:uid="{98DCF9F2-6689-4A1D-8126-86C304A6B25F}"/>
    <cellStyle name="การคำนวณ 2 2" xfId="2229" xr:uid="{910E25C9-607E-4112-B2FF-7EB0EB7EF7D0}"/>
    <cellStyle name="การคำนวณ 2 3" xfId="2230" xr:uid="{F7331D0A-DC8B-4EDD-99E2-F852CF1ABFC5}"/>
    <cellStyle name="การคำนวณ 3" xfId="2231" xr:uid="{7EFBEEDA-8F7C-452C-9204-61B5C26B8D53}"/>
    <cellStyle name="ข้อความเตือน 2" xfId="2232" xr:uid="{8E159BDD-01FF-42E2-92F2-2DF3C948D539}"/>
    <cellStyle name="ข้อความเตือน 2 2" xfId="2233" xr:uid="{6835E26C-9D8D-4949-9548-EFDD9635D30A}"/>
    <cellStyle name="ข้อความเตือน 2 3" xfId="2234" xr:uid="{C21C2601-D525-4736-AE07-155373C2B6C6}"/>
    <cellStyle name="ข้อความเตือน 3" xfId="2235" xr:uid="{1EB9C6E9-1D99-4734-8EFD-6701C191ACBD}"/>
    <cellStyle name="ข้อความอธิบาย 2" xfId="2236" xr:uid="{4FE5314C-7D38-487F-9776-676B1AC03032}"/>
    <cellStyle name="ข้อความอธิบาย 2 2" xfId="2237" xr:uid="{905CB347-7F91-4E1D-B9F7-ABFA3CEE6A4C}"/>
    <cellStyle name="ข้อความอธิบาย 2 3" xfId="2238" xr:uid="{C5A3FAE3-BBAC-4C3E-A827-2D58C3DE77A3}"/>
    <cellStyle name="ข้อความอธิบาย 2 4" xfId="2239" xr:uid="{FCB7BD66-9321-4D9F-BBE6-B8C10FBEAD56}"/>
    <cellStyle name="ข้อความอธิบาย 2_IN 7 ข้อมูลเปิด NOTE" xfId="2240" xr:uid="{BBFB8C84-89C6-4BD5-B2A7-EE6EF00B275B}"/>
    <cellStyle name="ข้อความอธิบาย 3" xfId="2241" xr:uid="{64F250E8-F7F3-49E3-B4A0-79EC8B3FE2D0}"/>
    <cellStyle name="จุลภาค 2" xfId="2768" xr:uid="{9A37AFA3-3139-445C-8957-E0B0130EA5EA}"/>
    <cellStyle name="จุลภาค 2 2" xfId="2769" xr:uid="{5D90AC46-B0B4-4C0B-9981-3F7389CB3193}"/>
    <cellStyle name="จุลภาค 3" xfId="2770" xr:uid="{04C532FE-6440-4AEA-8053-90F214708455}"/>
    <cellStyle name="จุลภาค 4" xfId="2771" xr:uid="{0D063D3B-7EFC-4336-879B-DE35DA81B289}"/>
    <cellStyle name="ชื่อเรื่อง 2" xfId="2242" xr:uid="{B227D9CB-52D2-4498-8A73-BFBF0C4B0721}"/>
    <cellStyle name="ชื่อเรื่อง 2 2" xfId="2243" xr:uid="{3DB83EE0-2B06-454A-8034-364DD6364A13}"/>
    <cellStyle name="ชื่อเรื่อง 2 3" xfId="2244" xr:uid="{D0323D9B-92B9-47D4-97C2-2E38627B3DD5}"/>
    <cellStyle name="ชื่อเรื่อง 3" xfId="2245" xr:uid="{DDA90DC7-CF97-4A04-94B9-865B0F5A3F29}"/>
    <cellStyle name="ดี 2" xfId="2246" xr:uid="{B1FAE28E-3FDF-4F84-9D51-3C19DF05A4D6}"/>
    <cellStyle name="ดี 2 2" xfId="2247" xr:uid="{377C9753-8404-4893-B179-8985C7CF1782}"/>
    <cellStyle name="ดี 2 3" xfId="2248" xr:uid="{EBA4035E-CC27-4907-A5F7-223168C340A7}"/>
    <cellStyle name="ดี 3" xfId="2249" xr:uid="{A94699BF-2094-4389-B5BB-409D8B328DE0}"/>
    <cellStyle name="ตามการเชื่อมโยงหลายมิติ" xfId="2250" xr:uid="{F6FEBC37-66BB-462B-9DBE-BF787DF22638}"/>
    <cellStyle name="ตามการเชื่อมโยงหลายมิติ 2" xfId="2251" xr:uid="{F69E55DB-F67B-4E58-840B-C4E954D02C25}"/>
    <cellStyle name="ตามการเชื่อมโยงหลายมิติ 3" xfId="2252" xr:uid="{38337D65-CE1C-4417-B534-5EC0F5085EB2}"/>
    <cellStyle name="น้บะภฒ_95" xfId="2253" xr:uid="{6F483AC9-8AE5-4621-A654-9B0C6A736D8E}"/>
    <cellStyle name="ปกติ 10" xfId="2254" xr:uid="{74B7A1E1-E097-43A3-8B8C-079CCB8CE859}"/>
    <cellStyle name="ปกติ 10 2" xfId="2255" xr:uid="{8851ADF4-7DE2-45DB-AE1E-951AE715B0FC}"/>
    <cellStyle name="ปกติ 10 2 2" xfId="2772" xr:uid="{C25556EC-A187-49CF-93B9-2DBE57B96E10}"/>
    <cellStyle name="ปกติ 10 2 3" xfId="2773" xr:uid="{EC03D4B3-D5AB-41AF-AC3B-4B9713CBF389}"/>
    <cellStyle name="ปกติ 10 3" xfId="2256" xr:uid="{09CF1545-B665-422E-ADE2-22E926E17A0F}"/>
    <cellStyle name="ปกติ 10 4" xfId="2257" xr:uid="{D8009200-669F-4ABE-9797-41BEDA2CD4B0}"/>
    <cellStyle name="ปกติ 10_JJ2 GFN Q2'56 Bamboo" xfId="2258" xr:uid="{BE8C3305-2519-43AA-BFC9-43688A2575AA}"/>
    <cellStyle name="ปกติ 11" xfId="2259" xr:uid="{D00FF615-B2A8-439A-BBB7-84101AEC808A}"/>
    <cellStyle name="ปกติ 11 2" xfId="2260" xr:uid="{3C3C6B0D-5235-4FEC-BF6A-FAABF913B336}"/>
    <cellStyle name="ปกติ 11 2 2" xfId="2774" xr:uid="{0E611431-C432-4D2D-B2D4-B407AAA958C8}"/>
    <cellStyle name="ปกติ 11 3" xfId="2261" xr:uid="{4BA972B4-06A8-4B37-A47F-3801B4B626F3}"/>
    <cellStyle name="ปกติ 11 4" xfId="2262" xr:uid="{BE8CBE44-F183-4825-B4B5-412D47698289}"/>
    <cellStyle name="ปกติ 11 5" xfId="2775" xr:uid="{0FED917B-4413-4166-A04D-B5F55C1EB7BD}"/>
    <cellStyle name="ปกติ 11_CPI_Y'52_TOP_GG 1" xfId="2517" xr:uid="{5ACB3734-9B77-4C87-BB19-039416A5371F}"/>
    <cellStyle name="ปกติ 115" xfId="2263" xr:uid="{267E7BCD-239F-474F-9E77-C50929D829A5}"/>
    <cellStyle name="ปกติ 12" xfId="2264" xr:uid="{8D23066B-70C6-42C9-9FDB-9552D2E56D9D}"/>
    <cellStyle name="ปกติ 12 2" xfId="2265" xr:uid="{1ED9AE49-E863-4E2F-81D3-177D18ED4B51}"/>
    <cellStyle name="ปกติ 12 2 2" xfId="2776" xr:uid="{3E64B31F-9118-49E4-86CE-5DF9454A554C}"/>
    <cellStyle name="ปกติ 12 3" xfId="2777" xr:uid="{F3A09DD6-D3B1-4D45-837E-9E66CE119276}"/>
    <cellStyle name="ปกติ 12 4" xfId="2778" xr:uid="{4D20E0EE-0A87-45CA-8444-68FE863E64D0}"/>
    <cellStyle name="ปกติ 12 5" xfId="2779" xr:uid="{B7AA14F2-DE28-4B52-81EA-C7C52F433CEC}"/>
    <cellStyle name="ปกติ 12 6" xfId="2780" xr:uid="{EDCBD044-ADC3-467C-9A42-79FD4BB67C46}"/>
    <cellStyle name="ปกติ 12_I  Q3'54" xfId="2266" xr:uid="{7C603A91-846F-4C76-AD32-6CB860E6E602}"/>
    <cellStyle name="ปกติ 13" xfId="2267" xr:uid="{F19739B7-A07F-4514-BE85-16E9FFEFF7F2}"/>
    <cellStyle name="ปกติ 13 2" xfId="2268" xr:uid="{9B9357D0-8CA7-41E5-9BC1-DAB0F037BF78}"/>
    <cellStyle name="ปกติ 13 2 2" xfId="2781" xr:uid="{CEF39A7E-9C14-4B97-914D-1F065A098DBD}"/>
    <cellStyle name="ปกติ 13 3" xfId="2782" xr:uid="{E6B5A8FB-0777-479F-B07B-17C910FB7CAC}"/>
    <cellStyle name="ปกติ 13 4" xfId="2783" xr:uid="{92437FAD-7DE3-4C57-8306-040D91367112}"/>
    <cellStyle name="ปกติ 14" xfId="2269" xr:uid="{516DEB95-CCB0-4D5A-B670-91B7AF223C3D}"/>
    <cellStyle name="ปกติ 14 2" xfId="2270" xr:uid="{98DD2F41-AE21-4B84-9931-B737475626F4}"/>
    <cellStyle name="ปกติ 14 3" xfId="2784" xr:uid="{CB688EEC-F8AC-4896-9EDE-EF63DF59FDE9}"/>
    <cellStyle name="ปกติ 14 4" xfId="2785" xr:uid="{D3CCCFE3-420D-41D1-A7D1-0612C67F69BD}"/>
    <cellStyle name="ปกติ 14_D Q2'55 Ern" xfId="2271" xr:uid="{DBB2C4F8-D3E1-4397-AE54-FDFB901A6F12}"/>
    <cellStyle name="ปกติ 15" xfId="2272" xr:uid="{AEC678EB-2120-4F0A-9DD9-8F7218F5D442}"/>
    <cellStyle name="ปกติ 16" xfId="2273" xr:uid="{66150763-F25E-44F9-8AC7-5FF7DCED70C7}"/>
    <cellStyle name="ปกติ 16 2" xfId="2274" xr:uid="{D2EC2A68-A8AA-4D2F-A74F-586B48355C0E}"/>
    <cellStyle name="ปกติ 16_ข้อมูลเปิด Note" xfId="2275" xr:uid="{8A3E8C77-64CE-4413-B62F-0437555FD73C}"/>
    <cellStyle name="ปกติ 17" xfId="2276" xr:uid="{AF0DB1E3-5326-4951-A29A-C4C652737587}"/>
    <cellStyle name="ปกติ 17 2" xfId="2277" xr:uid="{AD578CB4-7456-40D2-9687-976F62212DCA}"/>
    <cellStyle name="ปกติ 17_I  Q3'54" xfId="2278" xr:uid="{66E50699-28D9-4A68-BC94-95B50CE7106B}"/>
    <cellStyle name="ปกติ 18" xfId="2279" xr:uid="{5AD1AA9D-3E19-4702-8BE1-C0D56E38DBDB}"/>
    <cellStyle name="ปกติ 19" xfId="2280" xr:uid="{9FE07653-98A8-4130-9A1E-5EE6B123D682}"/>
    <cellStyle name="ปกติ 2" xfId="2281" xr:uid="{7B58D699-8E56-4847-B58D-2E4BB7A96929}"/>
    <cellStyle name="ปกติ 2 10" xfId="2282" xr:uid="{CD846EC5-D4B9-439B-9A4B-53F6F23A2603}"/>
    <cellStyle name="ปกติ 2 2" xfId="2283" xr:uid="{6C8F7B8F-A64C-421F-8EC2-2F9607E4B0F0}"/>
    <cellStyle name="ปกติ 2 2 2" xfId="2284" xr:uid="{635D07CE-64F0-4AC4-973E-05A141026B57}"/>
    <cellStyle name="ปกติ 2 2 2 2" xfId="2285" xr:uid="{9AA6AA36-84D1-429C-B98A-13A75CED6F81}"/>
    <cellStyle name="ปกติ 2 2 2 2 2" xfId="2786" xr:uid="{05A0C660-079A-4F04-8D0D-9B1863DD6310}"/>
    <cellStyle name="ปกติ 2 2 2 3" xfId="2286" xr:uid="{A89601F9-EFFB-4F0E-9730-824B4E988FB4}"/>
    <cellStyle name="ปกติ 2 2 2 4" xfId="2287" xr:uid="{2EE15763-3881-432C-943C-96E57091426A}"/>
    <cellStyle name="ปกติ 2 2 2 5" xfId="2288" xr:uid="{02A6371D-2AC6-42C8-86CE-ADFAAB9A1761}"/>
    <cellStyle name="ปกติ 2 2 2 6" xfId="2289" xr:uid="{1E9D7410-A1DD-4951-AB53-E0FCD0AD8343}"/>
    <cellStyle name="ปกติ 2 2 2 7" xfId="2290" xr:uid="{AE5E536C-FDE9-49EC-AB85-8284197282B4}"/>
    <cellStyle name="ปกติ 2 2 2 8" xfId="2291" xr:uid="{E8330A28-4EFB-4BEC-954C-641AD6097CF3}"/>
    <cellStyle name="ปกติ 2 2 2 9" xfId="2292" xr:uid="{68DA159A-5AAA-4745-8758-D0EBDABB7944}"/>
    <cellStyle name="ปกติ 2 2 2_CC+DD+II+R2+I (version 1)" xfId="2293" xr:uid="{4725DBAD-BA24-4A8F-8F36-E147FA51B78E}"/>
    <cellStyle name="ปกติ 2 2 3" xfId="2294" xr:uid="{4F077154-7320-4BAE-9A88-C9D8E7B31738}"/>
    <cellStyle name="ปกติ 2 2 4" xfId="2295" xr:uid="{DBB60B9A-CBD7-44EB-8612-1629464FDD0F}"/>
    <cellStyle name="ปกติ 2 2 4 2" xfId="2787" xr:uid="{98AD11F8-1780-40E1-9F19-A231BDD1BC73}"/>
    <cellStyle name="ปกติ 2 2 5" xfId="2296" xr:uid="{3185C1BA-DDBC-4048-A4DA-8DC64B2363B2}"/>
    <cellStyle name="ปกติ 2 2 6" xfId="2297" xr:uid="{B3A08FCD-CB1C-4420-ABB3-70E5EBE41947}"/>
    <cellStyle name="ปกติ 2 2 7" xfId="2298" xr:uid="{BCA428C9-8D3C-4C1F-99EB-F58E7C25AD2A}"/>
    <cellStyle name="ปกติ 2 2 8" xfId="2299" xr:uid="{18AB729A-8312-49A9-A8B4-3D26CE96167C}"/>
    <cellStyle name="ปกติ 2 2 9" xfId="2300" xr:uid="{9496B6F2-2A65-41E2-B438-BF66D201EC5C}"/>
    <cellStyle name="ปกติ 2 2_Copy of X2 VNP Q1'55 Ern up" xfId="2301" xr:uid="{E0C647EB-7FDC-4906-BD5C-55154B7BD65F}"/>
    <cellStyle name="ปกติ 2 3" xfId="2302" xr:uid="{606407FE-0267-41FC-98DF-4B454D116CA3}"/>
    <cellStyle name="ปกติ 2 3 2" xfId="2303" xr:uid="{85148FD7-DC86-45AE-BADD-5FD4AD5D1698}"/>
    <cellStyle name="ปกติ 2 3 2 2" xfId="2788" xr:uid="{F3B863FB-4208-43FE-B1D6-3143E4394E87}"/>
    <cellStyle name="ปกติ 2 3 2 3" xfId="2789" xr:uid="{D8039698-86C2-47D8-98FF-EA0C7788B9AE}"/>
    <cellStyle name="ปกติ 2 3 3" xfId="2304" xr:uid="{6737AB70-75BB-415E-A991-30F29AD67DA1}"/>
    <cellStyle name="ปกติ 2 3 4" xfId="2305" xr:uid="{58AF9D32-CEAE-4124-8D91-C3B90B8AE30C}"/>
    <cellStyle name="ปกติ 2 3 5" xfId="2306" xr:uid="{6E022927-5737-4369-99E2-E4FF76E7C90B}"/>
    <cellStyle name="ปกติ 2 3 6" xfId="2307" xr:uid="{9A23010D-8815-41EC-8D4D-3A75779416D2}"/>
    <cellStyle name="ปกติ 2 3 7" xfId="2308" xr:uid="{85C7D2DE-C16D-4DB9-90EC-379768E637D1}"/>
    <cellStyle name="ปกติ 2 3 8" xfId="2309" xr:uid="{834AF021-8BC8-4CF4-8C4F-94D033432845}"/>
    <cellStyle name="ปกติ 2 3 9" xfId="2310" xr:uid="{01EB0FBA-0033-4A6A-8FC1-D84618F5413B}"/>
    <cellStyle name="ปกติ 2 3_BB" xfId="2311" xr:uid="{A2A8948A-9E04-4E42-BAFD-D3A5FCFB2E04}"/>
    <cellStyle name="ปกติ 2 4" xfId="2312" xr:uid="{90770949-CD5D-4E1E-8D9C-78D0D779EB3B}"/>
    <cellStyle name="ปกติ 2 4 2" xfId="2313" xr:uid="{387E7739-8390-49C5-ACDB-5E4193467745}"/>
    <cellStyle name="ปกติ 2 4 3" xfId="2314" xr:uid="{87BAB4E2-2A20-4541-A7B0-337289412450}"/>
    <cellStyle name="ปกติ 2 5" xfId="2315" xr:uid="{5F43430F-F2A5-4E37-A8F9-9AC141F1B242}"/>
    <cellStyle name="ปกติ 2 6" xfId="2316" xr:uid="{C8C0FB73-9B9F-478C-9EAD-2E250F478CC9}"/>
    <cellStyle name="ปกติ 2 6 2" xfId="2317" xr:uid="{6CC5EA75-E0E4-4157-BBD4-2A638F2CA003}"/>
    <cellStyle name="ปกติ 2 6_CC+DD+II+R2+I (version 1)" xfId="2318" xr:uid="{C5A80C28-A8BD-462F-B0ED-350B58700CE9}"/>
    <cellStyle name="ปกติ 2 7" xfId="2319" xr:uid="{9DE4B12E-09F3-4478-95BA-39ECCE8EA7FE}"/>
    <cellStyle name="ปกติ 2 8" xfId="2320" xr:uid="{08EA14B9-82DE-4D71-8A21-6407E1EB6BBB}"/>
    <cellStyle name="ปกติ 2 9" xfId="2321" xr:uid="{5C814D57-1DBD-4C75-B6D3-4472C4E3C8A8}"/>
    <cellStyle name="ปกติ 2_100-10" xfId="2322" xr:uid="{F8183114-568F-449E-906A-03DA6BD31867}"/>
    <cellStyle name="ปกติ 20" xfId="2323" xr:uid="{0B1C44A1-D989-465F-A75B-44E15629DB54}"/>
    <cellStyle name="ปกติ 21" xfId="2324" xr:uid="{52085AE6-5A28-47D2-96CA-75DA8CEFEE91}"/>
    <cellStyle name="ปกติ 22" xfId="2325" xr:uid="{FA1962B4-07C8-4BEC-A715-33AEFF163ACC}"/>
    <cellStyle name="ปกติ 23" xfId="2326" xr:uid="{7B1C2A16-E4F3-4B75-A5E9-26C0962C9CE7}"/>
    <cellStyle name="ปกติ 24" xfId="2327" xr:uid="{E6D6749C-2D7D-43D9-9948-93D39083EB21}"/>
    <cellStyle name="ปกติ 25" xfId="2328" xr:uid="{DE5B9B0A-0AB1-4BE2-A969-7EC0B2DA00C1}"/>
    <cellStyle name="ปกติ 26" xfId="2329" xr:uid="{91DF0674-FBEB-48A7-ABC5-91E2248D9072}"/>
    <cellStyle name="ปกติ 27" xfId="2330" xr:uid="{2F39F857-D568-487C-B78E-C3FAE28DD0E0}"/>
    <cellStyle name="ปกติ 28" xfId="2331" xr:uid="{7A74734F-B18C-4D37-BAC6-EC8949E47915}"/>
    <cellStyle name="ปกติ 29" xfId="2332" xr:uid="{527870CE-3D9C-47F5-800A-3C7DAFADE286}"/>
    <cellStyle name="ปกติ 3" xfId="2333" xr:uid="{AC1C3C13-C958-48D2-BDB8-BA15CA5D8D85}"/>
    <cellStyle name="ปกติ 3 2" xfId="2334" xr:uid="{D41D907B-2089-4906-AB52-CBB79C6EB9D8}"/>
    <cellStyle name="ปกติ 3 2 2" xfId="2335" xr:uid="{415756CC-2762-4AC1-ADA9-0DF54C63B336}"/>
    <cellStyle name="ปกติ 3 2 3" xfId="2336" xr:uid="{9F9A16F8-764C-4FB0-845C-2EB851894A95}"/>
    <cellStyle name="ปกติ 3 3" xfId="2337" xr:uid="{5788A50D-72F9-4FF0-AF27-41596CB63DA2}"/>
    <cellStyle name="ปกติ 3 3 2" xfId="2338" xr:uid="{35B21973-17F5-4DAC-A67C-20CCFF0BE524}"/>
    <cellStyle name="ปกติ 3 3 3" xfId="2790" xr:uid="{931E9F54-6531-46C8-A58F-27433E47FC0D}"/>
    <cellStyle name="ปกติ 3 4" xfId="2339" xr:uid="{3EEE8161-528A-456B-8AD0-F60AC6D5D3D6}"/>
    <cellStyle name="ปกติ 3 5" xfId="2340" xr:uid="{F97D8B5C-34A3-4E1D-87BF-D8DABF315B97}"/>
    <cellStyle name="ปกติ 3 6" xfId="2341" xr:uid="{20CF62BA-60E1-4597-BC1B-9D49427BBCC6}"/>
    <cellStyle name="ปกติ 3 7" xfId="2342" xr:uid="{18D6FB92-B566-414B-8AAF-6792F6580DEC}"/>
    <cellStyle name="ปกติ 3 8" xfId="2343" xr:uid="{51938D75-2D93-4F16-8151-BB68F91FBAF2}"/>
    <cellStyle name="ปกติ 3_Book2" xfId="2791" xr:uid="{063562E1-89D7-4063-A0DD-40D5E710A18E}"/>
    <cellStyle name="ปกติ 30" xfId="2344" xr:uid="{F0E7373C-D25C-4B8A-BC9D-2240397704D1}"/>
    <cellStyle name="ปกติ 31" xfId="2345" xr:uid="{01325A6D-D7F1-4F6E-A6C0-B32347CB0D30}"/>
    <cellStyle name="ปกติ 32" xfId="2346" xr:uid="{0FBCA388-04FB-4AB1-82BA-D156EF2AA365}"/>
    <cellStyle name="ปกติ 33" xfId="2347" xr:uid="{0748AB38-6CDC-4AF1-8F2C-FAD5CCF96EFB}"/>
    <cellStyle name="ปกติ 34" xfId="2348" xr:uid="{201BE886-B752-4164-A837-F339B14A4E29}"/>
    <cellStyle name="ปกติ 35" xfId="2349" xr:uid="{33EAFFBC-A38C-4597-B8A4-6A6D53441F6A}"/>
    <cellStyle name="ปกติ 36" xfId="2350" xr:uid="{ECE61E9E-CCE4-4B40-9FC5-C5FEBE072340}"/>
    <cellStyle name="ปกติ 37" xfId="2351" xr:uid="{0000937E-A933-4B25-AB92-7B00F5FB5D6E}"/>
    <cellStyle name="ปกติ 38" xfId="2352" xr:uid="{B0BCA1B4-BB7E-4B64-972D-F793E3594444}"/>
    <cellStyle name="ปกติ 39" xfId="2353" xr:uid="{03D598EA-6286-43E2-B4D2-3A6A993A8649}"/>
    <cellStyle name="ปกติ 4" xfId="2354" xr:uid="{11AAFDF0-A354-4259-8A24-A2D03E6E08D6}"/>
    <cellStyle name="ปกติ 4 2" xfId="2355" xr:uid="{B15C8397-C155-4A5F-8C74-E370D4DECCA6}"/>
    <cellStyle name="ปกติ 4 2 2" xfId="2356" xr:uid="{2E942653-FB9F-4A05-99E7-7F41D348D74F}"/>
    <cellStyle name="ปกติ 4 2 3" xfId="2357" xr:uid="{02AA1209-BA9A-4287-870D-2C4664D3786C}"/>
    <cellStyle name="ปกติ 4 3" xfId="2358" xr:uid="{53D1B41D-1185-4B5A-834D-37A17EE32760}"/>
    <cellStyle name="ปกติ 4 4" xfId="2359" xr:uid="{6A6F58EF-4940-4C08-BDD8-0957BA0A5722}"/>
    <cellStyle name="ปกติ 4 5" xfId="2792" xr:uid="{6B0E9D21-5686-47A7-9684-35AC841F7188}"/>
    <cellStyle name="ปกติ 4 6" xfId="2793" xr:uid="{695490A6-8C84-4C30-8E47-9E770EE61B63}"/>
    <cellStyle name="ปกติ 4_ร่างงบ Tax Group Q3_54" xfId="2794" xr:uid="{2E0846DE-5E86-448F-86E7-1B2AFF8346DB}"/>
    <cellStyle name="ปกติ 40" xfId="2360" xr:uid="{43691E4E-DBF2-4FD0-B526-7BC19CE2A388}"/>
    <cellStyle name="ปกติ 41" xfId="2361" xr:uid="{EC2F3A62-56B7-415A-83BB-CAC59360F013}"/>
    <cellStyle name="ปกติ 42" xfId="2362" xr:uid="{679B5C55-E13C-456F-BC21-945D85EEA6AA}"/>
    <cellStyle name="ปกติ 43" xfId="2363" xr:uid="{E0D56D54-343C-4252-B931-2C6B687A2413}"/>
    <cellStyle name="ปกติ 44" xfId="2364" xr:uid="{E31A855D-B03E-4B68-9E34-888773355958}"/>
    <cellStyle name="ปกติ 45" xfId="2365" xr:uid="{E76007E9-1287-4FC4-B5F8-5A1A46DC3EC6}"/>
    <cellStyle name="ปกติ 46" xfId="2366" xr:uid="{0B663BB4-AD35-40B4-8C2B-B212A1FC203F}"/>
    <cellStyle name="ปกติ 47" xfId="2367" xr:uid="{182E1FEE-EE68-413D-B807-0E0B110C2C6A}"/>
    <cellStyle name="ปกติ 48" xfId="2368" xr:uid="{373AFAA4-87C9-4ED2-84C2-AEBA1C71BA60}"/>
    <cellStyle name="ปกติ 49" xfId="2369" xr:uid="{4064C1C7-1DD2-4D26-9CB1-F190CDD92D41}"/>
    <cellStyle name="ปกติ 5" xfId="2370" xr:uid="{C887832E-59C4-4071-A569-031E0D8CFCC5}"/>
    <cellStyle name="ปกติ 5 2" xfId="2371" xr:uid="{9677716B-D04E-495B-93E2-A39A59946380}"/>
    <cellStyle name="ปกติ 5 2 2" xfId="2372" xr:uid="{878FDAF2-8C51-4A48-B3DF-36B84717AAE9}"/>
    <cellStyle name="ปกติ 5 2 3" xfId="2373" xr:uid="{1BF41BCF-CA90-42A2-BBE4-8A725A09B69E}"/>
    <cellStyle name="ปกติ 5 3" xfId="2374" xr:uid="{ADAB0F1E-48DC-49FC-B344-5511120584C8}"/>
    <cellStyle name="ปกติ 5 3 2" xfId="2375" xr:uid="{8F76FEE5-8B47-4C07-AE35-35DC104B5211}"/>
    <cellStyle name="ปกติ 5 3 3" xfId="2376" xr:uid="{7DC5F78F-39BB-431B-AA00-F24B081B6574}"/>
    <cellStyle name="ปกติ 5 4" xfId="2377" xr:uid="{23E5F761-1867-4398-A2E4-FE722FFF1A27}"/>
    <cellStyle name="ปกติ 5 5" xfId="2378" xr:uid="{B4F9B9B2-E627-4A6E-9CB0-30ECC7A3000C}"/>
    <cellStyle name="ปกติ 5_A Q454" xfId="2379" xr:uid="{A8A60C5E-E67F-43E5-9E2F-4FC75981D502}"/>
    <cellStyle name="ปกติ 50" xfId="2380" xr:uid="{37B101CE-67C7-4D43-83B1-E27D16439CC2}"/>
    <cellStyle name="ปกติ 51" xfId="2381" xr:uid="{5E6188C8-A2D2-4B81-8F0F-0F708081576A}"/>
    <cellStyle name="ปกติ 52" xfId="2382" xr:uid="{4B756558-876D-412A-A780-B4C128350BEC}"/>
    <cellStyle name="ปกติ 53" xfId="2383" xr:uid="{23EED097-4EAF-4277-A77D-DFBAC18105B0}"/>
    <cellStyle name="ปกติ 54" xfId="2384" xr:uid="{A176EE2E-6736-4D09-BEED-25C1124F80BC}"/>
    <cellStyle name="ปกติ 55" xfId="2385" xr:uid="{4DF8A0D3-3E77-4561-9153-67C6DFC8669B}"/>
    <cellStyle name="ปกติ 56" xfId="2386" xr:uid="{FE807366-DEF6-4BB5-9530-E6CCE4E66C5D}"/>
    <cellStyle name="ปกติ 57" xfId="2387" xr:uid="{5416B3B1-B0C4-4B48-9338-7A1354DE5342}"/>
    <cellStyle name="ปกติ 58" xfId="2388" xr:uid="{F486A42D-2805-49C5-8BCA-D0249DD7C3DE}"/>
    <cellStyle name="ปกติ 59" xfId="2389" xr:uid="{AFE67D63-A8CA-4318-9C1B-9526A0C731BA}"/>
    <cellStyle name="ปกติ 6" xfId="2390" xr:uid="{1D59654D-4029-49E5-B75B-41FDC7A66919}"/>
    <cellStyle name="ปกติ 6 2" xfId="2391" xr:uid="{900EBBE7-A667-4921-8461-CB5D80377D48}"/>
    <cellStyle name="ปกติ 6 2 2" xfId="2795" xr:uid="{0B1FF486-F1CA-4EE6-A139-EE0E19B42BE3}"/>
    <cellStyle name="ปกติ 6 2 3" xfId="2796" xr:uid="{A83F5A97-B12A-4852-88EC-0198DC0481F6}"/>
    <cellStyle name="ปกติ 6 2 4" xfId="2797" xr:uid="{64F41527-658F-451D-9C46-4A9C7592208A}"/>
    <cellStyle name="ปกติ 6 2 5" xfId="2798" xr:uid="{3B685BE7-59E1-4C80-94F0-6872496E1B52}"/>
    <cellStyle name="ปกติ 6 3" xfId="2392" xr:uid="{36E64D1E-3A97-4C6D-978A-08BD3F2D488B}"/>
    <cellStyle name="ปกติ 6 3 2" xfId="2799" xr:uid="{542823F0-47DF-4ABB-A63D-F08A0693E23E}"/>
    <cellStyle name="ปกติ 6 3 3" xfId="2800" xr:uid="{2F1A7298-E850-4018-B5A8-85444AE2D913}"/>
    <cellStyle name="ปกติ 6 4" xfId="2393" xr:uid="{2B55A32E-7216-43E0-B4FD-B832992DE5BD}"/>
    <cellStyle name="ปกติ 6 5" xfId="2394" xr:uid="{47C1260B-6ED5-44F5-9FCB-A489C5AD4DF2}"/>
    <cellStyle name="ปกติ 6 5 2" xfId="2801" xr:uid="{9EACBA50-7225-43EB-A804-945B142F44FD}"/>
    <cellStyle name="ปกติ 6 5 2 2" xfId="2802" xr:uid="{88CA6500-F8B0-4A34-8D3A-E885A1FCE54A}"/>
    <cellStyle name="ปกติ 6 6" xfId="2803" xr:uid="{BD155840-EB67-4B26-9F06-4494379D6262}"/>
    <cellStyle name="ปกติ 6 7" xfId="2804" xr:uid="{5872485E-DCF4-43D7-AD6D-3136F1E891D3}"/>
    <cellStyle name="ปกติ 6_BB" xfId="2395" xr:uid="{F628C246-BAA2-4ACB-B9AE-DA2CBC834627}"/>
    <cellStyle name="ปกติ 60" xfId="2396" xr:uid="{BDDD2E2C-BE88-4F3D-94EF-8F6245F1D6D5}"/>
    <cellStyle name="ปกติ 61" xfId="2397" xr:uid="{26468C0E-7F96-4474-8480-3DCB29C7C309}"/>
    <cellStyle name="ปกติ 61 2" xfId="2398" xr:uid="{2CC3A483-FE44-4157-9158-BCEEDFCE2EB5}"/>
    <cellStyle name="ปกติ 62" xfId="2399" xr:uid="{C034DF32-1BFD-4534-BA42-055F032C6AA7}"/>
    <cellStyle name="ปกติ 63" xfId="2400" xr:uid="{DC17CED0-E2C0-41CA-A3E5-021E6013ACD0}"/>
    <cellStyle name="ปกติ 64" xfId="2401" xr:uid="{E296F8DF-240A-42FD-8D93-F7012F6DB129}"/>
    <cellStyle name="ปกติ 65" xfId="2402" xr:uid="{E368B9B9-90AD-4298-824A-188301BEA7B4}"/>
    <cellStyle name="ปกติ 7" xfId="2403" xr:uid="{580FBED2-F0E9-4399-8E38-E1349177AD0E}"/>
    <cellStyle name="ปกติ 7 2" xfId="2404" xr:uid="{995803B6-C95D-472C-9B6C-9209F3463698}"/>
    <cellStyle name="ปกติ 7 2 2" xfId="2405" xr:uid="{04DFACA8-A993-464A-AEFC-3FCC33C8A085}"/>
    <cellStyle name="ปกติ 7 2 3" xfId="2406" xr:uid="{F4992D4E-8FCB-41DB-B7A7-6F3C1A5AC8FD}"/>
    <cellStyle name="ปกติ 7 3" xfId="2407" xr:uid="{F2426525-3503-460E-A52C-F58D595185B9}"/>
    <cellStyle name="ปกติ 7 4" xfId="2408" xr:uid="{DD33CC22-C1E4-4CF8-B73B-E7BEC011DD1D}"/>
    <cellStyle name="ปกติ 7 5" xfId="2409" xr:uid="{188D7091-97A8-4DE4-9036-0171F3050373}"/>
    <cellStyle name="ปกติ 7 6" xfId="2410" xr:uid="{73339F5D-84CB-4BE5-B47E-8021E5E6AD9E}"/>
    <cellStyle name="ปกติ 7 7" xfId="2411" xr:uid="{56D44FB0-CE13-425C-9F7E-47DB576FAB24}"/>
    <cellStyle name="ปกติ 7_I  Q3'54" xfId="2412" xr:uid="{F1F8DB09-3217-4719-831A-3603734A9DF5}"/>
    <cellStyle name="ปกติ 73" xfId="2413" xr:uid="{BD537838-144D-4D06-AC40-D91D26B7CA09}"/>
    <cellStyle name="ปกติ 8" xfId="2414" xr:uid="{A2E1BA02-9FEA-49A1-8899-BA769614A72F}"/>
    <cellStyle name="ปกติ 8 2" xfId="2415" xr:uid="{E86C6D06-9CF8-490B-A5D6-81238DF6831C}"/>
    <cellStyle name="ปกติ 8 3" xfId="2416" xr:uid="{2678B2CE-4A49-4275-9617-A55717FAE8FB}"/>
    <cellStyle name="ปกติ 8 4" xfId="2417" xr:uid="{BC39D2AF-5E64-4627-904A-96329C1874B6}"/>
    <cellStyle name="ปกติ 8 5" xfId="2418" xr:uid="{DC680D6B-62D6-40A8-999E-9462FD4035BC}"/>
    <cellStyle name="ปกติ 8_A Q454" xfId="2419" xr:uid="{3E832A46-1DEE-4C0C-AA52-17CD0211672B}"/>
    <cellStyle name="ปกติ 83" xfId="2420" xr:uid="{58A5EF91-DAD7-45EE-A9E4-0F72D92151E3}"/>
    <cellStyle name="ปกติ 9" xfId="2421" xr:uid="{733996A3-35B4-454A-A27E-2550BD12C980}"/>
    <cellStyle name="ปกติ 9 2" xfId="2422" xr:uid="{AD830F41-8C10-4057-A072-B4D4188D8EB7}"/>
    <cellStyle name="ปกติ 9 3" xfId="2423" xr:uid="{E5702ED8-0875-4115-BFB2-CD947A606874}"/>
    <cellStyle name="ปกติ 9 4" xfId="2424" xr:uid="{83CD47E4-4C8E-4113-B16A-0F3A65825C28}"/>
    <cellStyle name="ปกติ 9 5" xfId="2425" xr:uid="{768658DB-F840-4B65-AD5A-470048ACB0CE}"/>
    <cellStyle name="ปกติ 9 6" xfId="2426" xr:uid="{0A406022-10D9-426E-BD3C-A3E01027802C}"/>
    <cellStyle name="ปกติ 9 7" xfId="2427" xr:uid="{6C605041-5CDA-4ACA-BE46-8A4E6B50EB8A}"/>
    <cellStyle name="ปกติ 95" xfId="2428" xr:uid="{4F8549F4-6355-411A-AE88-132575CAFAD5}"/>
    <cellStyle name="ป้อนค่า 2" xfId="2429" xr:uid="{CBF0E513-1EED-4AA6-811C-F5F02DB70702}"/>
    <cellStyle name="ป้อนค่า 2 2" xfId="2430" xr:uid="{4EC69915-D996-419F-A305-7577D639F28C}"/>
    <cellStyle name="ป้อนค่า 2 3" xfId="2431" xr:uid="{51926C58-B57C-4411-8158-7AFE32E02B6C}"/>
    <cellStyle name="ป้อนค่า 3" xfId="2432" xr:uid="{D0B3A68E-C2B3-4021-849C-4A126A0AB97A}"/>
    <cellStyle name="ปานกลาง 2" xfId="2433" xr:uid="{423137F5-B443-4AA8-AA8F-C9B01FB3464C}"/>
    <cellStyle name="ปานกลาง 2 2" xfId="2434" xr:uid="{432D9607-F680-4C1A-B7EC-A956484026E6}"/>
    <cellStyle name="ปานกลาง 2 3" xfId="2435" xr:uid="{768959D0-93C4-4337-8078-6A736D41F38A}"/>
    <cellStyle name="ปานกลาง 3" xfId="2436" xr:uid="{71A55438-DE81-4B85-8665-7D3CC6BE17F8}"/>
    <cellStyle name="ผลรวม 2" xfId="2437" xr:uid="{77161331-8C75-479A-B1DE-50B4EE769880}"/>
    <cellStyle name="ผลรวม 2 2" xfId="2438" xr:uid="{411557C0-DE16-48F2-A6F4-CE91D172C301}"/>
    <cellStyle name="ผลรวม 2 3" xfId="2439" xr:uid="{4FDA4D8E-D9C6-4850-B62B-3AFFCB2CE636}"/>
    <cellStyle name="ผลรวม 2 4" xfId="2440" xr:uid="{EF9394B8-E6E8-4E69-B8A1-ACC5E6540A57}"/>
    <cellStyle name="ผลรวม 2_6.เช็ครับลงวันที่ล่วงหน้า" xfId="2441" xr:uid="{877E023C-34C7-4939-B574-1F28B003A741}"/>
    <cellStyle name="ผลรวม 3" xfId="2442" xr:uid="{8504B95F-AF2B-4590-AA8B-CB9BF28966F0}"/>
    <cellStyle name="ฤธถ [0]_95" xfId="2443" xr:uid="{0A114DAD-E4EB-47E0-95BC-C7925F00D4B4}"/>
    <cellStyle name="ฤธถ_95" xfId="2444" xr:uid="{469C30C5-B8FE-4A38-8556-75BA41C20447}"/>
    <cellStyle name="ล๋ศญ [0]_25&quot;1.3R" xfId="2445" xr:uid="{552329D2-C9AA-4A1B-A786-6DE213520AE2}"/>
    <cellStyle name="ล๋ศญ_95" xfId="2446" xr:uid="{2EAF1E8F-FBA2-4F33-9270-829EAAC3DDCB}"/>
    <cellStyle name="ลักษณะ 1" xfId="2447" xr:uid="{E947276F-3756-4F6E-ACC3-B73DBFA7B3DB}"/>
    <cellStyle name="ลักษณะ 1 2" xfId="2448" xr:uid="{EF8B8A7B-5274-43FB-AADC-44A8C7CA3566}"/>
    <cellStyle name="ลักษณะ 1 3" xfId="2449" xr:uid="{1694F70C-A4B1-4C4B-89C3-215EEC25E487}"/>
    <cellStyle name="วฅมุ_4ฟ๙ฝวภ๛" xfId="2450" xr:uid="{60DAA434-5CCE-4F87-A22F-E712C33D5D70}"/>
    <cellStyle name="วงเล็บ" xfId="2808" xr:uid="{A2F47BB5-F708-479F-91AE-6B97DE4FBEC7}"/>
    <cellStyle name="ส่วนที่ถูกเน้น1 2" xfId="2451" xr:uid="{E31ED1B6-1FFD-4C4D-AA86-1F41E7F78FC8}"/>
    <cellStyle name="ส่วนที่ถูกเน้น1 2 2" xfId="2452" xr:uid="{4A9E5945-A693-4626-B719-3019771C1A11}"/>
    <cellStyle name="ส่วนที่ถูกเน้น1 2 3" xfId="2453" xr:uid="{CD600993-00EB-4214-A02A-DAD34B52F357}"/>
    <cellStyle name="ส่วนที่ถูกเน้น1 3" xfId="2454" xr:uid="{40F0C054-ACCA-4BEF-9291-62D5FDF6568F}"/>
    <cellStyle name="ส่วนที่ถูกเน้น2 2" xfId="2455" xr:uid="{7CBB2CC5-2DAC-446F-8952-6CD320CCB960}"/>
    <cellStyle name="ส่วนที่ถูกเน้น2 2 2" xfId="2456" xr:uid="{187D2899-8448-45F5-B5F5-95EFF34ED806}"/>
    <cellStyle name="ส่วนที่ถูกเน้น2 2 3" xfId="2457" xr:uid="{A5E725BA-CC94-40C8-B962-985496238C52}"/>
    <cellStyle name="ส่วนที่ถูกเน้น2 3" xfId="2458" xr:uid="{B1098056-0D72-4CEA-92DC-0789EC9E0A35}"/>
    <cellStyle name="ส่วนที่ถูกเน้น3 2" xfId="2459" xr:uid="{50F96691-37E3-443F-914C-7735148C9132}"/>
    <cellStyle name="ส่วนที่ถูกเน้น3 2 2" xfId="2460" xr:uid="{2AFF3FF9-DE92-46FC-B5D5-9AEC8B372468}"/>
    <cellStyle name="ส่วนที่ถูกเน้น3 2 3" xfId="2461" xr:uid="{C99C8BAC-57D2-4232-97B4-EE3127AACF6E}"/>
    <cellStyle name="ส่วนที่ถูกเน้น3 3" xfId="2462" xr:uid="{C5A5AE2C-98B7-4D0B-A2A3-B9C9290386F7}"/>
    <cellStyle name="ส่วนที่ถูกเน้น4 2" xfId="2463" xr:uid="{B18EBC18-3376-4F34-B588-FE1988B7F740}"/>
    <cellStyle name="ส่วนที่ถูกเน้น4 2 2" xfId="2464" xr:uid="{0F00876E-ED70-47D0-BE9E-849C8DCC8CE3}"/>
    <cellStyle name="ส่วนที่ถูกเน้น4 2 3" xfId="2465" xr:uid="{03A569EB-88AC-4435-94EF-CDB842F7AE9F}"/>
    <cellStyle name="ส่วนที่ถูกเน้น4 3" xfId="2466" xr:uid="{00D62A05-42FE-40D7-BA49-1A4E7668D928}"/>
    <cellStyle name="ส่วนที่ถูกเน้น5 2" xfId="2467" xr:uid="{8BE5A6D1-8FFA-4221-8C68-EB50E80FC4EA}"/>
    <cellStyle name="ส่วนที่ถูกเน้น5 2 2" xfId="2468" xr:uid="{EEC815C4-71B1-4344-9DFE-B2CE39E7B26F}"/>
    <cellStyle name="ส่วนที่ถูกเน้น5 2 3" xfId="2469" xr:uid="{EB780AD5-F73E-4C85-8C5E-6E64A88A8F18}"/>
    <cellStyle name="ส่วนที่ถูกเน้น5 3" xfId="2470" xr:uid="{7A8D967E-318A-48E3-99B5-ABAF921F0A22}"/>
    <cellStyle name="ส่วนที่ถูกเน้น6 2" xfId="2471" xr:uid="{0A38BDA3-8770-484F-AC9A-02E71DCB8175}"/>
    <cellStyle name="ส่วนที่ถูกเน้น6 2 2" xfId="2472" xr:uid="{A55B6C38-BF5C-477B-A6BE-9F9AA6D095E1}"/>
    <cellStyle name="ส่วนที่ถูกเน้น6 2 3" xfId="2473" xr:uid="{77459FA5-79ED-421E-BCDF-001D017C8768}"/>
    <cellStyle name="ส่วนที่ถูกเน้น6 3" xfId="2474" xr:uid="{F0860852-8CF2-4DC0-AD87-21446EEE08ED}"/>
    <cellStyle name="หมายเหตุ 2" xfId="2475" xr:uid="{9C14AEEE-AF9B-4E81-B80D-9B196CE645E6}"/>
    <cellStyle name="หมายเหตุ 2 2" xfId="2476" xr:uid="{65FCFD0A-C452-4946-9E50-ACD68C6D6DAD}"/>
    <cellStyle name="หมายเหตุ 2 3" xfId="2477" xr:uid="{24960643-FA35-48CE-8C83-844C4961B9B6}"/>
    <cellStyle name="หมายเหตุ 2 3 2" xfId="2809" xr:uid="{EAD04425-C77A-4A9B-BAB8-5E2C7000273D}"/>
    <cellStyle name="หมายเหตุ 2 3 3" xfId="2810" xr:uid="{62B8B7EF-3CA6-4C00-923C-2662FF2829CE}"/>
    <cellStyle name="หมายเหตุ 3" xfId="2478" xr:uid="{C857DD82-21E1-43BA-802A-97B9A72A56DA}"/>
    <cellStyle name="หมายเหตุ 3 2" xfId="2811" xr:uid="{FF57976F-66D7-4385-853C-3608583CBA39}"/>
    <cellStyle name="หมายเหตุ 3 3" xfId="2812" xr:uid="{F4B169DF-FAC0-4758-931B-4381EB27605D}"/>
    <cellStyle name="หัวเรื่อง 1 2" xfId="2479" xr:uid="{F34EBEB4-4F25-4621-8B93-20FC29B47791}"/>
    <cellStyle name="หัวเรื่อง 1 2 2" xfId="2480" xr:uid="{83330342-D943-4954-B476-E756307528A3}"/>
    <cellStyle name="หัวเรื่อง 1 2 3" xfId="2481" xr:uid="{AFAE6746-A0EE-4FA3-A9D9-98B581F87548}"/>
    <cellStyle name="หัวเรื่อง 1 3" xfId="2482" xr:uid="{DFF329E5-AC81-4F39-A494-3CF2F5814C22}"/>
    <cellStyle name="หัวเรื่อง 2 2" xfId="2483" xr:uid="{B7224F2B-1A19-4E91-BE15-B30DD49A4040}"/>
    <cellStyle name="หัวเรื่อง 2 2 2" xfId="2484" xr:uid="{C6E48C88-8BC3-4E21-B94F-A55EFCB26E2A}"/>
    <cellStyle name="หัวเรื่อง 2 2 3" xfId="2485" xr:uid="{7A455654-8DFE-48DE-8A42-CA511C214C05}"/>
    <cellStyle name="หัวเรื่อง 2 3" xfId="2486" xr:uid="{AD8216A5-2F61-4A83-B25D-355092681B41}"/>
    <cellStyle name="หัวเรื่อง 3 2" xfId="2487" xr:uid="{435E03D1-63CE-462B-9F04-78B161E1D49A}"/>
    <cellStyle name="หัวเรื่อง 3 2 2" xfId="2488" xr:uid="{6ABB054E-BB8F-4F29-BCEF-BAFF07C80A4E}"/>
    <cellStyle name="หัวเรื่อง 3 2 3" xfId="2489" xr:uid="{B49B7323-F40A-44CD-99F3-F13C45FA1B81}"/>
    <cellStyle name="หัวเรื่อง 3 3" xfId="2490" xr:uid="{0AFBFCDB-3494-4618-8ABC-BE9B7648755B}"/>
    <cellStyle name="หัวเรื่อง 4 2" xfId="2491" xr:uid="{C9EB51C1-0266-4448-AA43-06E302184ABB}"/>
    <cellStyle name="หัวเรื่อง 4 2 2" xfId="2492" xr:uid="{BD062DD9-C034-45E6-8005-7EF9D7FB21CE}"/>
    <cellStyle name="หัวเรื่อง 4 2 3" xfId="2493" xr:uid="{38D930FF-155A-42B3-A41E-19A7298E7963}"/>
    <cellStyle name="หัวเรื่อง 4 3" xfId="2494" xr:uid="{C87E04A4-F578-4969-9741-89C7277E6186}"/>
    <cellStyle name="표준_991026" xfId="2495" xr:uid="{40E87C3D-F726-41C8-9C53-65027324661D}"/>
    <cellStyle name="一般_BHK STK FAS PROV SCH(5) 122004" xfId="2496" xr:uid="{4858BF1C-C7AC-4533-904F-42B2F8AEBC96}"/>
    <cellStyle name="常规_Sheet1" xfId="2497" xr:uid="{1C55E693-9E24-4224-9E69-C3FA1AAE4878}"/>
    <cellStyle name="未定義" xfId="2498" xr:uid="{9166BC8A-3F19-4CF8-A08F-36C049C7CE4A}"/>
    <cellStyle name="桁区切り_6540 Deferred Tax の ワークシート" xfId="2499" xr:uid="{91BB3A4C-0713-40B9-AF7A-FF1CB0BC4412}"/>
    <cellStyle name="標準__consoli_form_200512_factory" xfId="2500" xr:uid="{D7905E36-4AD4-4B75-85A6-2EAF3FC90B8F}"/>
  </cellStyles>
  <dxfs count="0"/>
  <tableStyles count="1" defaultTableStyle="TableStyleMedium2" defaultPivotStyle="PivotStyleLight16">
    <tableStyle name="Invisible" pivot="0" table="0" count="0" xr9:uid="{2EFB48B1-830E-4847-8A90-8F4C377E3E58}"/>
  </tableStyles>
  <colors>
    <mruColors>
      <color rgb="FFFFCC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Y992"/>
  <sheetViews>
    <sheetView topLeftCell="A37" zoomScale="80" zoomScaleNormal="80" zoomScaleSheetLayoutView="70" workbookViewId="0">
      <selection activeCell="R19" sqref="R19"/>
    </sheetView>
  </sheetViews>
  <sheetFormatPr defaultColWidth="9.109375" defaultRowHeight="23.25" customHeight="1"/>
  <cols>
    <col min="1" max="3" width="2.33203125" style="123" customWidth="1"/>
    <col min="4" max="4" width="49" style="123" customWidth="1"/>
    <col min="5" max="5" width="7.44140625" style="123" customWidth="1"/>
    <col min="6" max="6" width="1.33203125" style="123" customWidth="1"/>
    <col min="7" max="7" width="16.6640625" style="123" customWidth="1"/>
    <col min="8" max="8" width="1.33203125" style="123" customWidth="1"/>
    <col min="9" max="9" width="16.6640625" style="123" customWidth="1"/>
    <col min="10" max="10" width="1.33203125" style="123" customWidth="1"/>
    <col min="11" max="11" width="16.6640625" style="123" customWidth="1"/>
    <col min="12" max="12" width="1.33203125" style="123" customWidth="1"/>
    <col min="13" max="13" width="16.6640625" style="123" customWidth="1"/>
    <col min="14" max="14" width="1.33203125" style="123" customWidth="1"/>
    <col min="15" max="15" width="15.33203125" style="123" customWidth="1"/>
    <col min="16" max="16" width="10.44140625" style="123" customWidth="1"/>
    <col min="17" max="25" width="8" style="123" customWidth="1"/>
    <col min="26" max="16384" width="9.109375" style="123"/>
  </cols>
  <sheetData>
    <row r="1" spans="1:25" s="103" customFormat="1" ht="23.25" customHeight="1">
      <c r="A1" s="337" t="s">
        <v>116</v>
      </c>
      <c r="B1" s="338"/>
      <c r="C1" s="338"/>
      <c r="D1" s="338"/>
      <c r="E1" s="338"/>
      <c r="F1" s="338"/>
      <c r="G1" s="338"/>
      <c r="H1" s="338"/>
      <c r="I1" s="338"/>
      <c r="J1" s="338"/>
      <c r="K1" s="338"/>
      <c r="L1" s="338"/>
      <c r="M1" s="338"/>
      <c r="N1" s="338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</row>
    <row r="2" spans="1:25" s="103" customFormat="1" ht="23.25" customHeight="1">
      <c r="A2" s="337" t="s">
        <v>0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  <c r="L2" s="338"/>
      <c r="M2" s="338"/>
      <c r="N2" s="338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</row>
    <row r="3" spans="1:25" s="103" customFormat="1" ht="23.25" customHeight="1">
      <c r="A3" s="337" t="s">
        <v>182</v>
      </c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338"/>
      <c r="M3" s="338"/>
      <c r="N3" s="338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</row>
    <row r="4" spans="1:25" s="103" customFormat="1" ht="23.25" customHeight="1">
      <c r="A4" s="104"/>
      <c r="B4" s="104"/>
      <c r="C4" s="104"/>
      <c r="D4" s="104"/>
      <c r="E4" s="104"/>
      <c r="F4" s="104"/>
      <c r="G4" s="340" t="s">
        <v>1</v>
      </c>
      <c r="H4" s="341"/>
      <c r="I4" s="341"/>
      <c r="J4" s="341"/>
      <c r="K4" s="341"/>
      <c r="L4" s="341"/>
      <c r="M4" s="341"/>
      <c r="N4" s="34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</row>
    <row r="5" spans="1:25" s="103" customFormat="1" ht="7.95" customHeight="1">
      <c r="A5" s="32"/>
      <c r="B5" s="32"/>
      <c r="C5" s="32"/>
      <c r="D5" s="32"/>
      <c r="E5" s="32"/>
      <c r="F5" s="32"/>
      <c r="G5" s="105"/>
      <c r="H5" s="105"/>
      <c r="I5" s="105"/>
      <c r="J5" s="105"/>
      <c r="K5" s="105"/>
      <c r="L5" s="105"/>
      <c r="M5" s="105"/>
      <c r="N5" s="105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</row>
    <row r="6" spans="1:25" s="103" customFormat="1" ht="23.25" customHeight="1">
      <c r="A6" s="32"/>
      <c r="B6" s="32"/>
      <c r="C6" s="32"/>
      <c r="D6" s="32"/>
      <c r="E6" s="106"/>
      <c r="F6" s="107"/>
      <c r="G6" s="337" t="s">
        <v>2</v>
      </c>
      <c r="H6" s="338"/>
      <c r="I6" s="338"/>
      <c r="J6" s="108"/>
      <c r="K6" s="337" t="s">
        <v>3</v>
      </c>
      <c r="L6" s="337"/>
      <c r="M6" s="337"/>
      <c r="N6" s="314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</row>
    <row r="7" spans="1:25" s="103" customFormat="1" ht="23.25" customHeight="1">
      <c r="A7" s="32"/>
      <c r="B7" s="32"/>
      <c r="C7" s="32"/>
      <c r="D7" s="32"/>
      <c r="E7" s="106"/>
      <c r="F7" s="107"/>
      <c r="G7" s="337" t="s">
        <v>4</v>
      </c>
      <c r="H7" s="338"/>
      <c r="I7" s="338"/>
      <c r="J7" s="108"/>
      <c r="K7" s="337" t="s">
        <v>4</v>
      </c>
      <c r="L7" s="337"/>
      <c r="M7" s="337"/>
      <c r="N7" s="314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</row>
    <row r="8" spans="1:25" s="103" customFormat="1" ht="23.25" customHeight="1">
      <c r="A8" s="32"/>
      <c r="B8" s="32"/>
      <c r="C8" s="32"/>
      <c r="D8" s="32"/>
      <c r="E8" s="72" t="s">
        <v>5</v>
      </c>
      <c r="F8" s="107"/>
      <c r="G8" s="79" t="s">
        <v>6</v>
      </c>
      <c r="H8" s="79"/>
      <c r="I8" s="79" t="s">
        <v>6</v>
      </c>
      <c r="J8" s="79"/>
      <c r="K8" s="79" t="s">
        <v>6</v>
      </c>
      <c r="L8" s="79"/>
      <c r="M8" s="79" t="s">
        <v>6</v>
      </c>
      <c r="N8" s="33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</row>
    <row r="9" spans="1:25" s="103" customFormat="1" ht="23.25" customHeight="1">
      <c r="A9" s="32"/>
      <c r="B9" s="32"/>
      <c r="C9" s="32"/>
      <c r="D9" s="32"/>
      <c r="E9" s="72"/>
      <c r="F9" s="107"/>
      <c r="G9" s="109" t="s">
        <v>183</v>
      </c>
      <c r="H9" s="79"/>
      <c r="I9" s="109" t="s">
        <v>7</v>
      </c>
      <c r="J9" s="79"/>
      <c r="K9" s="109" t="s">
        <v>183</v>
      </c>
      <c r="L9" s="79"/>
      <c r="M9" s="109" t="s">
        <v>7</v>
      </c>
      <c r="N9" s="33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</row>
    <row r="10" spans="1:25" s="110" customFormat="1" ht="23.25" customHeight="1">
      <c r="A10" s="32"/>
      <c r="B10" s="32"/>
      <c r="C10" s="32"/>
      <c r="D10" s="32"/>
      <c r="E10" s="72"/>
      <c r="F10" s="107"/>
      <c r="G10" s="79">
        <v>2025</v>
      </c>
      <c r="H10" s="79"/>
      <c r="I10" s="79">
        <v>2024</v>
      </c>
      <c r="J10" s="79"/>
      <c r="K10" s="79">
        <v>2025</v>
      </c>
      <c r="L10" s="79"/>
      <c r="M10" s="79">
        <v>2024</v>
      </c>
      <c r="N10" s="33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</row>
    <row r="11" spans="1:25" s="110" customFormat="1" ht="23.25" customHeight="1">
      <c r="A11" s="32"/>
      <c r="B11" s="32"/>
      <c r="C11" s="32"/>
      <c r="D11" s="32"/>
      <c r="E11" s="72"/>
      <c r="F11" s="107"/>
      <c r="G11" s="79" t="s">
        <v>8</v>
      </c>
      <c r="H11" s="79"/>
      <c r="I11" s="79"/>
      <c r="J11" s="79"/>
      <c r="K11" s="79" t="s">
        <v>8</v>
      </c>
      <c r="L11" s="79"/>
      <c r="M11" s="79"/>
      <c r="N11" s="33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</row>
    <row r="12" spans="1:25" s="110" customFormat="1" ht="23.25" customHeight="1">
      <c r="A12" s="339" t="s">
        <v>9</v>
      </c>
      <c r="B12" s="338"/>
      <c r="C12" s="338"/>
      <c r="D12" s="338"/>
      <c r="E12" s="34"/>
      <c r="F12" s="32"/>
      <c r="G12" s="111"/>
      <c r="H12" s="111"/>
      <c r="I12" s="111"/>
      <c r="J12" s="111"/>
      <c r="K12" s="111"/>
      <c r="L12" s="111"/>
      <c r="M12" s="111"/>
      <c r="N12" s="111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</row>
    <row r="13" spans="1:25" s="110" customFormat="1" ht="23.25" customHeight="1">
      <c r="A13" s="112" t="s">
        <v>10</v>
      </c>
      <c r="B13" s="32"/>
      <c r="C13" s="32"/>
      <c r="D13" s="32"/>
      <c r="E13" s="77"/>
      <c r="F13" s="32"/>
      <c r="G13" s="39"/>
      <c r="H13" s="39"/>
      <c r="I13" s="39"/>
      <c r="J13" s="39"/>
      <c r="K13" s="39"/>
      <c r="L13" s="39"/>
      <c r="M13" s="39"/>
      <c r="N13" s="35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</row>
    <row r="14" spans="1:25" s="110" customFormat="1" ht="23.25" customHeight="1">
      <c r="A14" s="32"/>
      <c r="B14" s="36" t="s">
        <v>11</v>
      </c>
      <c r="C14" s="37"/>
      <c r="D14" s="32"/>
      <c r="E14" s="113" t="s">
        <v>115</v>
      </c>
      <c r="F14" s="32"/>
      <c r="G14" s="23">
        <v>145483018</v>
      </c>
      <c r="H14" s="23"/>
      <c r="I14" s="315">
        <v>67655146</v>
      </c>
      <c r="J14" s="23"/>
      <c r="K14" s="23">
        <v>136984868</v>
      </c>
      <c r="L14" s="23"/>
      <c r="M14" s="316">
        <v>63706809</v>
      </c>
      <c r="N14" s="78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</row>
    <row r="15" spans="1:25" s="110" customFormat="1" ht="23.25" customHeight="1">
      <c r="A15" s="32"/>
      <c r="B15" s="32" t="s">
        <v>12</v>
      </c>
      <c r="C15" s="32"/>
      <c r="D15" s="32"/>
      <c r="E15" s="113" t="s">
        <v>13</v>
      </c>
      <c r="F15" s="32"/>
      <c r="G15" s="23">
        <v>34764319</v>
      </c>
      <c r="H15" s="23"/>
      <c r="I15" s="315">
        <v>34042256</v>
      </c>
      <c r="J15" s="23"/>
      <c r="K15" s="23">
        <v>33264749</v>
      </c>
      <c r="L15" s="23"/>
      <c r="M15" s="316">
        <v>31249647</v>
      </c>
      <c r="N15" s="35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</row>
    <row r="16" spans="1:25" s="110" customFormat="1" ht="23.25" customHeight="1">
      <c r="A16" s="32"/>
      <c r="B16" s="32" t="s">
        <v>14</v>
      </c>
      <c r="C16" s="37"/>
      <c r="D16" s="37"/>
      <c r="E16" s="113">
        <v>6</v>
      </c>
      <c r="F16" s="37"/>
      <c r="G16" s="23">
        <v>25332659</v>
      </c>
      <c r="H16" s="23"/>
      <c r="I16" s="315">
        <v>124768757</v>
      </c>
      <c r="J16" s="23"/>
      <c r="K16" s="23">
        <v>20332659</v>
      </c>
      <c r="L16" s="23"/>
      <c r="M16" s="316">
        <v>108068757</v>
      </c>
      <c r="N16" s="35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</row>
    <row r="17" spans="1:25" s="110" customFormat="1" ht="23.25" customHeight="1">
      <c r="A17" s="32"/>
      <c r="B17" s="114" t="s">
        <v>15</v>
      </c>
      <c r="C17" s="114"/>
      <c r="D17" s="114"/>
      <c r="E17" s="113">
        <v>7</v>
      </c>
      <c r="F17" s="32"/>
      <c r="G17" s="21">
        <v>2431001</v>
      </c>
      <c r="H17" s="23"/>
      <c r="I17" s="317">
        <v>2244678</v>
      </c>
      <c r="J17" s="23"/>
      <c r="K17" s="21">
        <v>2406939</v>
      </c>
      <c r="L17" s="23"/>
      <c r="M17" s="318">
        <v>2224669</v>
      </c>
      <c r="N17" s="35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</row>
    <row r="18" spans="1:25" s="110" customFormat="1" ht="23.25" customHeight="1">
      <c r="A18" s="115" t="s">
        <v>16</v>
      </c>
      <c r="B18" s="32"/>
      <c r="C18" s="32"/>
      <c r="D18" s="32"/>
      <c r="E18" s="77"/>
      <c r="F18" s="32"/>
      <c r="G18" s="170">
        <f>SUM(G14:G17)</f>
        <v>208010997</v>
      </c>
      <c r="H18" s="98"/>
      <c r="I18" s="170">
        <f>SUM(I14:I17)</f>
        <v>228710837</v>
      </c>
      <c r="J18" s="98"/>
      <c r="K18" s="170">
        <f>SUM(K14:K17)</f>
        <v>192989215</v>
      </c>
      <c r="L18" s="98"/>
      <c r="M18" s="170">
        <f>SUM(M14:M17)</f>
        <v>205249882</v>
      </c>
      <c r="N18" s="35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</row>
    <row r="19" spans="1:25" s="110" customFormat="1" ht="23.25" customHeight="1">
      <c r="A19" s="32"/>
      <c r="B19" s="32"/>
      <c r="C19" s="32"/>
      <c r="D19" s="32"/>
      <c r="E19" s="77"/>
      <c r="F19" s="32"/>
      <c r="G19" s="21"/>
      <c r="H19" s="23"/>
      <c r="I19" s="161"/>
      <c r="J19" s="23"/>
      <c r="K19" s="21"/>
      <c r="L19" s="23"/>
      <c r="M19" s="167"/>
      <c r="N19" s="35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</row>
    <row r="20" spans="1:25" s="110" customFormat="1" ht="23.25" customHeight="1">
      <c r="A20" s="116" t="s">
        <v>17</v>
      </c>
      <c r="B20" s="32"/>
      <c r="C20" s="32"/>
      <c r="D20" s="32"/>
      <c r="E20" s="77"/>
      <c r="F20" s="32"/>
      <c r="G20" s="21"/>
      <c r="H20" s="23"/>
      <c r="I20" s="161"/>
      <c r="J20" s="23"/>
      <c r="K20" s="21"/>
      <c r="L20" s="23"/>
      <c r="M20" s="167"/>
      <c r="N20" s="35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</row>
    <row r="21" spans="1:25" s="110" customFormat="1" ht="23.25" customHeight="1">
      <c r="A21" s="115"/>
      <c r="B21" s="38" t="s">
        <v>18</v>
      </c>
      <c r="C21" s="32"/>
      <c r="D21" s="37"/>
      <c r="E21" s="113" t="s">
        <v>20</v>
      </c>
      <c r="F21" s="37"/>
      <c r="G21" s="162">
        <v>30100000</v>
      </c>
      <c r="H21" s="23"/>
      <c r="I21" s="162">
        <v>30100000</v>
      </c>
      <c r="J21" s="23"/>
      <c r="K21" s="162">
        <v>30100000</v>
      </c>
      <c r="L21" s="23"/>
      <c r="M21" s="168">
        <v>30100000</v>
      </c>
      <c r="N21" s="78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</row>
    <row r="22" spans="1:25" s="110" customFormat="1" ht="23.25" customHeight="1">
      <c r="A22" s="37"/>
      <c r="B22" s="117" t="s">
        <v>19</v>
      </c>
      <c r="C22" s="37"/>
      <c r="D22" s="32"/>
      <c r="E22" s="113" t="s">
        <v>22</v>
      </c>
      <c r="F22" s="32"/>
      <c r="G22" s="118">
        <v>0</v>
      </c>
      <c r="H22" s="23"/>
      <c r="I22" s="163">
        <v>0</v>
      </c>
      <c r="J22" s="23"/>
      <c r="K22" s="23">
        <v>32919254</v>
      </c>
      <c r="L22" s="23"/>
      <c r="M22" s="169">
        <v>38782052</v>
      </c>
      <c r="N22" s="39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</row>
    <row r="23" spans="1:25" s="110" customFormat="1" ht="23.25" customHeight="1">
      <c r="A23" s="37"/>
      <c r="B23" s="40" t="s">
        <v>21</v>
      </c>
      <c r="C23" s="37"/>
      <c r="D23" s="32"/>
      <c r="E23" s="113" t="s">
        <v>24</v>
      </c>
      <c r="F23" s="37"/>
      <c r="G23" s="23">
        <v>8154283</v>
      </c>
      <c r="H23" s="23"/>
      <c r="I23" s="165">
        <v>8530509</v>
      </c>
      <c r="J23" s="23"/>
      <c r="K23" s="163">
        <v>0</v>
      </c>
      <c r="L23" s="23"/>
      <c r="M23" s="163">
        <v>0</v>
      </c>
      <c r="N23" s="119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</row>
    <row r="24" spans="1:25" s="110" customFormat="1" ht="23.25" customHeight="1">
      <c r="A24" s="32"/>
      <c r="B24" s="114" t="s">
        <v>23</v>
      </c>
      <c r="C24" s="32"/>
      <c r="D24" s="32"/>
      <c r="E24" s="113" t="s">
        <v>26</v>
      </c>
      <c r="F24" s="32"/>
      <c r="G24" s="23">
        <v>10010513</v>
      </c>
      <c r="H24" s="23"/>
      <c r="I24" s="162">
        <v>7265351</v>
      </c>
      <c r="J24" s="23"/>
      <c r="K24" s="23">
        <v>10010454</v>
      </c>
      <c r="L24" s="23"/>
      <c r="M24" s="168">
        <v>7263693</v>
      </c>
      <c r="N24" s="35"/>
      <c r="O24" s="78"/>
      <c r="P24" s="32"/>
      <c r="Q24" s="32"/>
      <c r="R24" s="32"/>
      <c r="S24" s="32"/>
      <c r="T24" s="32"/>
      <c r="U24" s="32"/>
      <c r="V24" s="32"/>
      <c r="W24" s="32"/>
      <c r="X24" s="32"/>
      <c r="Y24" s="32"/>
    </row>
    <row r="25" spans="1:25" s="110" customFormat="1" ht="23.25" customHeight="1">
      <c r="A25" s="32"/>
      <c r="B25" s="114" t="s">
        <v>25</v>
      </c>
      <c r="C25" s="32"/>
      <c r="D25" s="32"/>
      <c r="E25" s="113" t="s">
        <v>28</v>
      </c>
      <c r="F25" s="32"/>
      <c r="G25" s="23">
        <v>4927282</v>
      </c>
      <c r="H25" s="23"/>
      <c r="I25" s="162">
        <v>6024434</v>
      </c>
      <c r="J25" s="23"/>
      <c r="K25" s="23">
        <v>4927282</v>
      </c>
      <c r="L25" s="23"/>
      <c r="M25" s="168">
        <v>6024434</v>
      </c>
      <c r="N25" s="35"/>
      <c r="O25" s="78"/>
      <c r="P25" s="32"/>
      <c r="Q25" s="32"/>
      <c r="R25" s="32"/>
      <c r="S25" s="32"/>
      <c r="T25" s="32"/>
      <c r="U25" s="32"/>
      <c r="V25" s="32"/>
      <c r="W25" s="32"/>
      <c r="X25" s="32"/>
      <c r="Y25" s="32"/>
    </row>
    <row r="26" spans="1:25" s="110" customFormat="1" ht="23.25" customHeight="1">
      <c r="A26" s="32"/>
      <c r="B26" s="78" t="s">
        <v>27</v>
      </c>
      <c r="C26" s="32"/>
      <c r="D26" s="32"/>
      <c r="E26" s="113"/>
      <c r="F26" s="32"/>
      <c r="G26" s="23">
        <v>2702669</v>
      </c>
      <c r="H26" s="23"/>
      <c r="I26" s="162">
        <v>2702669</v>
      </c>
      <c r="J26" s="23"/>
      <c r="K26" s="118">
        <v>0</v>
      </c>
      <c r="L26" s="23"/>
      <c r="M26" s="163">
        <v>0</v>
      </c>
      <c r="N26" s="35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</row>
    <row r="27" spans="1:25" s="110" customFormat="1" ht="23.25" customHeight="1">
      <c r="A27" s="32"/>
      <c r="B27" s="114" t="s">
        <v>114</v>
      </c>
      <c r="C27" s="114"/>
      <c r="D27" s="114"/>
      <c r="E27" s="113" t="s">
        <v>150</v>
      </c>
      <c r="F27" s="32"/>
      <c r="G27" s="23">
        <v>105786802</v>
      </c>
      <c r="H27" s="23"/>
      <c r="I27" s="162">
        <v>104337733</v>
      </c>
      <c r="J27" s="23"/>
      <c r="K27" s="23">
        <v>99980670</v>
      </c>
      <c r="L27" s="23"/>
      <c r="M27" s="168">
        <v>99261515</v>
      </c>
      <c r="N27" s="35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</row>
    <row r="28" spans="1:25" s="110" customFormat="1" ht="23.25" customHeight="1">
      <c r="A28" s="32"/>
      <c r="B28" s="114" t="s">
        <v>29</v>
      </c>
      <c r="C28" s="114"/>
      <c r="D28" s="117"/>
      <c r="E28" s="113"/>
      <c r="F28" s="37"/>
      <c r="G28" s="23">
        <v>5189630</v>
      </c>
      <c r="H28" s="23"/>
      <c r="I28" s="162">
        <v>4721727</v>
      </c>
      <c r="J28" s="23"/>
      <c r="K28" s="23">
        <v>4703358</v>
      </c>
      <c r="L28" s="23"/>
      <c r="M28" s="168">
        <v>4280220</v>
      </c>
      <c r="N28" s="35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</row>
    <row r="29" spans="1:25" s="110" customFormat="1" ht="23.25" customHeight="1">
      <c r="A29" s="32"/>
      <c r="B29" s="114" t="s">
        <v>30</v>
      </c>
      <c r="C29" s="114"/>
      <c r="D29" s="117"/>
      <c r="E29" s="113">
        <v>14</v>
      </c>
      <c r="F29" s="37"/>
      <c r="G29" s="61">
        <v>4582979</v>
      </c>
      <c r="H29" s="23"/>
      <c r="I29" s="162">
        <v>4502435</v>
      </c>
      <c r="J29" s="23"/>
      <c r="K29" s="61">
        <v>3942349</v>
      </c>
      <c r="L29" s="23"/>
      <c r="M29" s="168">
        <v>3861805</v>
      </c>
      <c r="N29" s="35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</row>
    <row r="30" spans="1:25" s="110" customFormat="1" ht="23.25" customHeight="1">
      <c r="A30" s="115" t="s">
        <v>31</v>
      </c>
      <c r="B30" s="32"/>
      <c r="C30" s="32"/>
      <c r="D30" s="32"/>
      <c r="E30" s="77"/>
      <c r="F30" s="32"/>
      <c r="G30" s="58">
        <f>SUM(G21:G29)</f>
        <v>171454158</v>
      </c>
      <c r="H30" s="23"/>
      <c r="I30" s="164">
        <v>168184858</v>
      </c>
      <c r="J30" s="23"/>
      <c r="K30" s="58">
        <f>SUM(K21:K29)</f>
        <v>186583367</v>
      </c>
      <c r="L30" s="23"/>
      <c r="M30" s="170">
        <v>189573719</v>
      </c>
      <c r="N30" s="35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</row>
    <row r="31" spans="1:25" s="110" customFormat="1" ht="23.25" customHeight="1" thickBot="1">
      <c r="A31" s="108" t="s">
        <v>32</v>
      </c>
      <c r="B31" s="32"/>
      <c r="C31" s="32"/>
      <c r="D31" s="32"/>
      <c r="E31" s="77"/>
      <c r="F31" s="32"/>
      <c r="G31" s="60">
        <f>+G30+G18</f>
        <v>379465155</v>
      </c>
      <c r="H31" s="23"/>
      <c r="I31" s="166">
        <v>396895695</v>
      </c>
      <c r="J31" s="23"/>
      <c r="K31" s="60">
        <f>+K30+K18</f>
        <v>379572582</v>
      </c>
      <c r="L31" s="23"/>
      <c r="M31" s="171">
        <v>394823601</v>
      </c>
      <c r="N31" s="35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</row>
    <row r="32" spans="1:25" s="110" customFormat="1" ht="23.25" customHeight="1" thickTop="1">
      <c r="A32" s="108"/>
      <c r="B32" s="32"/>
      <c r="C32" s="32"/>
      <c r="D32" s="32"/>
      <c r="E32" s="77"/>
      <c r="F32" s="32"/>
      <c r="G32" s="23"/>
      <c r="H32" s="23"/>
      <c r="I32" s="23"/>
      <c r="J32" s="23"/>
      <c r="K32" s="23"/>
      <c r="L32" s="23"/>
      <c r="M32" s="23"/>
      <c r="N32" s="35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</row>
    <row r="33" spans="1:25" s="110" customFormat="1" ht="23.25" customHeight="1">
      <c r="A33" s="108"/>
      <c r="B33" s="32"/>
      <c r="C33" s="32"/>
      <c r="D33" s="32"/>
      <c r="E33" s="77"/>
      <c r="F33" s="32"/>
      <c r="G33" s="23"/>
      <c r="H33" s="21"/>
      <c r="I33" s="23"/>
      <c r="J33" s="23"/>
      <c r="K33" s="23"/>
      <c r="L33" s="23"/>
      <c r="M33" s="23"/>
      <c r="N33" s="35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</row>
    <row r="34" spans="1:25" s="110" customFormat="1" ht="23.25" customHeight="1">
      <c r="A34" s="108"/>
      <c r="B34" s="32"/>
      <c r="C34" s="32"/>
      <c r="D34" s="32"/>
      <c r="E34" s="77"/>
      <c r="F34" s="32"/>
      <c r="G34" s="23"/>
      <c r="H34" s="21"/>
      <c r="I34" s="23"/>
      <c r="J34" s="21"/>
      <c r="K34" s="23"/>
      <c r="L34" s="21"/>
      <c r="M34" s="23"/>
      <c r="N34" s="35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</row>
    <row r="35" spans="1:25" s="110" customFormat="1" ht="23.25" customHeight="1">
      <c r="A35" s="108"/>
      <c r="B35" s="32"/>
      <c r="C35" s="32"/>
      <c r="D35" s="32"/>
      <c r="E35" s="77"/>
      <c r="F35" s="32"/>
      <c r="G35" s="23"/>
      <c r="H35" s="21"/>
      <c r="I35" s="23"/>
      <c r="J35" s="21"/>
      <c r="K35" s="23"/>
      <c r="L35" s="21"/>
      <c r="M35" s="23"/>
      <c r="N35" s="35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</row>
    <row r="36" spans="1:25" s="110" customFormat="1" ht="23.25" customHeight="1">
      <c r="A36" s="108"/>
      <c r="B36" s="32"/>
      <c r="C36" s="32"/>
      <c r="D36" s="32"/>
      <c r="E36" s="77"/>
      <c r="F36" s="32"/>
      <c r="G36" s="23"/>
      <c r="H36" s="21"/>
      <c r="I36" s="23"/>
      <c r="J36" s="21"/>
      <c r="K36" s="23"/>
      <c r="L36" s="21"/>
      <c r="M36" s="23"/>
      <c r="N36" s="35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</row>
    <row r="37" spans="1:25" s="110" customFormat="1" ht="23.25" customHeight="1">
      <c r="A37" s="108"/>
      <c r="B37" s="32"/>
      <c r="C37" s="32"/>
      <c r="D37" s="32"/>
      <c r="E37" s="77"/>
      <c r="F37" s="32"/>
      <c r="G37" s="23"/>
      <c r="H37" s="21"/>
      <c r="I37" s="23"/>
      <c r="J37" s="21"/>
      <c r="K37" s="23"/>
      <c r="L37" s="21"/>
      <c r="M37" s="23"/>
      <c r="N37" s="35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</row>
    <row r="38" spans="1:25" s="110" customFormat="1" ht="23.25" customHeight="1">
      <c r="A38" s="108"/>
      <c r="B38" s="32"/>
      <c r="C38" s="32"/>
      <c r="D38" s="32"/>
      <c r="E38" s="77"/>
      <c r="F38" s="32"/>
      <c r="G38" s="23"/>
      <c r="H38" s="21"/>
      <c r="I38" s="23"/>
      <c r="J38" s="21"/>
      <c r="K38" s="23"/>
      <c r="L38" s="21"/>
      <c r="M38" s="23"/>
      <c r="N38" s="35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</row>
    <row r="39" spans="1:25" s="110" customFormat="1" ht="23.25" customHeight="1">
      <c r="A39" s="5"/>
      <c r="B39" s="32"/>
      <c r="C39" s="32"/>
      <c r="D39" s="32"/>
      <c r="E39" s="77"/>
      <c r="F39" s="32"/>
      <c r="G39" s="23"/>
      <c r="H39" s="21"/>
      <c r="I39" s="23"/>
      <c r="J39" s="21"/>
      <c r="K39" s="23"/>
      <c r="L39" s="21"/>
      <c r="M39" s="23"/>
      <c r="N39" s="35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</row>
    <row r="40" spans="1:25" s="103" customFormat="1" ht="23.25" customHeight="1">
      <c r="A40" s="5"/>
      <c r="B40" s="31"/>
      <c r="C40" s="31"/>
      <c r="D40" s="31"/>
      <c r="E40" s="120"/>
      <c r="F40" s="31"/>
      <c r="G40" s="121"/>
      <c r="H40" s="121"/>
      <c r="I40" s="121"/>
      <c r="J40" s="121"/>
      <c r="K40" s="121"/>
      <c r="L40" s="121"/>
      <c r="M40" s="121"/>
      <c r="N40" s="122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</row>
    <row r="41" spans="1:25" s="103" customFormat="1" ht="23.25" customHeight="1">
      <c r="B41" s="31"/>
      <c r="C41" s="31"/>
      <c r="D41" s="31"/>
      <c r="E41" s="120"/>
      <c r="F41" s="31"/>
      <c r="G41" s="121"/>
      <c r="H41" s="121"/>
      <c r="I41" s="121"/>
      <c r="J41" s="121"/>
      <c r="K41" s="121"/>
      <c r="L41" s="121"/>
      <c r="M41" s="121"/>
      <c r="N41" s="122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</row>
    <row r="42" spans="1:25" ht="23.25" customHeight="1">
      <c r="B42" s="31"/>
      <c r="C42" s="31"/>
      <c r="D42" s="31"/>
      <c r="E42" s="31"/>
      <c r="F42" s="31"/>
      <c r="G42" s="124"/>
      <c r="H42" s="124"/>
      <c r="I42" s="124"/>
      <c r="J42" s="124"/>
      <c r="K42" s="124"/>
      <c r="L42" s="124"/>
      <c r="M42" s="124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</row>
    <row r="43" spans="1:25" ht="23.25" customHeight="1">
      <c r="B43" s="31"/>
      <c r="C43" s="31"/>
      <c r="D43" s="31"/>
      <c r="E43" s="31"/>
      <c r="F43" s="31"/>
      <c r="G43" s="124"/>
      <c r="H43" s="124"/>
      <c r="I43" s="124"/>
      <c r="J43" s="124"/>
      <c r="K43" s="124"/>
      <c r="L43" s="124"/>
      <c r="M43" s="124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</row>
    <row r="44" spans="1:25" ht="23.25" customHeight="1">
      <c r="A44" s="31"/>
      <c r="B44" s="31"/>
      <c r="C44" s="31"/>
      <c r="D44" s="31"/>
      <c r="E44" s="31"/>
      <c r="F44" s="31"/>
      <c r="G44" s="124"/>
      <c r="H44" s="124"/>
      <c r="I44" s="124"/>
      <c r="J44" s="124"/>
      <c r="K44" s="124"/>
      <c r="L44" s="124"/>
      <c r="M44" s="124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</row>
    <row r="45" spans="1:25" ht="23.25" customHeight="1">
      <c r="A45" s="5" t="s">
        <v>33</v>
      </c>
      <c r="B45" s="31"/>
      <c r="C45" s="31"/>
      <c r="D45" s="31"/>
      <c r="E45" s="31"/>
      <c r="F45" s="31"/>
      <c r="G45" s="124"/>
      <c r="H45" s="124"/>
      <c r="I45" s="124"/>
      <c r="J45" s="124"/>
      <c r="K45" s="124"/>
      <c r="L45" s="124"/>
      <c r="M45" s="124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</row>
    <row r="46" spans="1:25" ht="23.25" customHeight="1">
      <c r="A46" s="31"/>
      <c r="B46" s="31"/>
      <c r="C46" s="31"/>
      <c r="D46" s="125"/>
      <c r="E46" s="125"/>
      <c r="F46" s="125"/>
      <c r="G46" s="124"/>
      <c r="H46" s="124"/>
      <c r="I46" s="124"/>
      <c r="J46" s="124"/>
      <c r="K46" s="124"/>
      <c r="L46" s="124"/>
      <c r="M46" s="124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</row>
    <row r="47" spans="1:25" ht="23.25" customHeight="1">
      <c r="A47" s="31"/>
      <c r="B47" s="31"/>
      <c r="C47" s="31"/>
      <c r="D47" s="126"/>
      <c r="E47" s="126"/>
      <c r="F47" s="126"/>
      <c r="G47" s="124"/>
      <c r="H47" s="124"/>
      <c r="I47" s="124"/>
      <c r="J47" s="124"/>
      <c r="K47" s="124"/>
      <c r="L47" s="124"/>
      <c r="M47" s="124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</row>
    <row r="48" spans="1:25" ht="23.25" customHeight="1">
      <c r="A48" s="31"/>
      <c r="B48" s="31"/>
      <c r="C48" s="31"/>
      <c r="D48" s="31"/>
      <c r="E48" s="31"/>
      <c r="F48" s="31"/>
      <c r="G48" s="124"/>
      <c r="H48" s="124"/>
      <c r="I48" s="124"/>
      <c r="J48" s="124"/>
      <c r="K48" s="124"/>
      <c r="L48" s="124"/>
      <c r="M48" s="124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</row>
    <row r="49" spans="1:25" ht="23.25" customHeight="1">
      <c r="A49" s="31"/>
      <c r="B49" s="31"/>
      <c r="C49" s="31"/>
      <c r="D49" s="31"/>
      <c r="E49" s="31"/>
      <c r="F49" s="31"/>
      <c r="G49" s="124"/>
      <c r="H49" s="124"/>
      <c r="I49" s="124"/>
      <c r="J49" s="124"/>
      <c r="K49" s="124"/>
      <c r="L49" s="124"/>
      <c r="M49" s="124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</row>
    <row r="50" spans="1:25" ht="23.25" customHeight="1">
      <c r="A50" s="31"/>
      <c r="B50" s="31"/>
      <c r="C50" s="31"/>
      <c r="D50" s="31"/>
      <c r="E50" s="31"/>
      <c r="F50" s="31"/>
      <c r="G50" s="124"/>
      <c r="H50" s="124"/>
      <c r="I50" s="124"/>
      <c r="J50" s="124"/>
      <c r="K50" s="124"/>
      <c r="L50" s="124"/>
      <c r="M50" s="124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</row>
    <row r="51" spans="1:25" ht="23.25" customHeight="1">
      <c r="A51" s="31"/>
      <c r="B51" s="31"/>
      <c r="C51" s="31"/>
      <c r="D51" s="31"/>
      <c r="E51" s="31"/>
      <c r="F51" s="31"/>
      <c r="G51" s="124"/>
      <c r="H51" s="124"/>
      <c r="I51" s="124"/>
      <c r="J51" s="124"/>
      <c r="K51" s="124"/>
      <c r="L51" s="124"/>
      <c r="M51" s="124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</row>
    <row r="52" spans="1:25" ht="23.25" customHeight="1">
      <c r="A52" s="31"/>
      <c r="B52" s="31"/>
      <c r="C52" s="31"/>
      <c r="D52" s="31"/>
      <c r="E52" s="31"/>
      <c r="F52" s="31"/>
      <c r="G52" s="124"/>
      <c r="H52" s="124"/>
      <c r="I52" s="124"/>
      <c r="J52" s="124"/>
      <c r="K52" s="124"/>
      <c r="L52" s="124"/>
      <c r="M52" s="124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</row>
    <row r="53" spans="1:25" ht="23.25" customHeight="1">
      <c r="A53" s="31"/>
      <c r="B53" s="31"/>
      <c r="C53" s="31"/>
      <c r="D53" s="31"/>
      <c r="E53" s="31"/>
      <c r="F53" s="31"/>
      <c r="G53" s="124"/>
      <c r="H53" s="124"/>
      <c r="I53" s="124"/>
      <c r="J53" s="124"/>
      <c r="K53" s="124"/>
      <c r="L53" s="124"/>
      <c r="M53" s="124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</row>
    <row r="54" spans="1:25" ht="23.25" customHeight="1">
      <c r="A54" s="31"/>
      <c r="B54" s="31"/>
      <c r="C54" s="31"/>
      <c r="D54" s="31"/>
      <c r="E54" s="31"/>
      <c r="F54" s="31"/>
      <c r="G54" s="124"/>
      <c r="H54" s="124"/>
      <c r="I54" s="124"/>
      <c r="J54" s="124"/>
      <c r="K54" s="124"/>
      <c r="L54" s="124"/>
      <c r="M54" s="124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</row>
    <row r="55" spans="1:25" ht="23.25" customHeight="1">
      <c r="A55" s="31"/>
      <c r="B55" s="31"/>
      <c r="C55" s="31"/>
      <c r="D55" s="31"/>
      <c r="E55" s="31"/>
      <c r="F55" s="31"/>
      <c r="G55" s="124"/>
      <c r="H55" s="124"/>
      <c r="I55" s="124"/>
      <c r="J55" s="124"/>
      <c r="K55" s="124"/>
      <c r="L55" s="124"/>
      <c r="M55" s="124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</row>
    <row r="56" spans="1:25" ht="23.25" customHeight="1">
      <c r="A56" s="31"/>
      <c r="B56" s="31"/>
      <c r="C56" s="31"/>
      <c r="D56" s="31"/>
      <c r="E56" s="31"/>
      <c r="F56" s="31"/>
      <c r="G56" s="124"/>
      <c r="H56" s="124"/>
      <c r="I56" s="124"/>
      <c r="J56" s="124"/>
      <c r="K56" s="124"/>
      <c r="L56" s="124"/>
      <c r="M56" s="124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</row>
    <row r="57" spans="1:25" ht="23.25" customHeight="1">
      <c r="A57" s="31"/>
      <c r="B57" s="31"/>
      <c r="C57" s="31"/>
      <c r="D57" s="31"/>
      <c r="E57" s="31"/>
      <c r="F57" s="31"/>
      <c r="G57" s="124"/>
      <c r="H57" s="124"/>
      <c r="I57" s="124"/>
      <c r="J57" s="124"/>
      <c r="K57" s="124"/>
      <c r="L57" s="124"/>
      <c r="M57" s="124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</row>
    <row r="58" spans="1:25" ht="23.25" customHeight="1">
      <c r="A58" s="31"/>
      <c r="B58" s="31"/>
      <c r="C58" s="31"/>
      <c r="D58" s="31"/>
      <c r="E58" s="31"/>
      <c r="F58" s="31"/>
      <c r="G58" s="124"/>
      <c r="H58" s="124"/>
      <c r="I58" s="124"/>
      <c r="J58" s="124"/>
      <c r="K58" s="124"/>
      <c r="L58" s="124"/>
      <c r="M58" s="124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</row>
    <row r="59" spans="1:25" ht="23.25" customHeight="1">
      <c r="A59" s="31"/>
      <c r="B59" s="31"/>
      <c r="C59" s="31"/>
      <c r="D59" s="31"/>
      <c r="E59" s="31"/>
      <c r="F59" s="31"/>
      <c r="G59" s="124"/>
      <c r="H59" s="124"/>
      <c r="I59" s="124"/>
      <c r="J59" s="124"/>
      <c r="K59" s="124"/>
      <c r="L59" s="124"/>
      <c r="M59" s="124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</row>
    <row r="60" spans="1:25" ht="23.25" customHeight="1">
      <c r="A60" s="31"/>
      <c r="B60" s="31"/>
      <c r="C60" s="31"/>
      <c r="D60" s="31"/>
      <c r="E60" s="31"/>
      <c r="F60" s="31"/>
      <c r="G60" s="124"/>
      <c r="H60" s="124"/>
      <c r="I60" s="124"/>
      <c r="J60" s="124"/>
      <c r="K60" s="124"/>
      <c r="L60" s="124"/>
      <c r="M60" s="124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</row>
    <row r="61" spans="1:25" ht="23.25" customHeight="1">
      <c r="A61" s="31"/>
      <c r="B61" s="31"/>
      <c r="C61" s="31"/>
      <c r="D61" s="31"/>
      <c r="E61" s="31"/>
      <c r="F61" s="31"/>
      <c r="G61" s="124"/>
      <c r="H61" s="124"/>
      <c r="I61" s="124"/>
      <c r="J61" s="124"/>
      <c r="K61" s="124"/>
      <c r="L61" s="124"/>
      <c r="M61" s="124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</row>
    <row r="62" spans="1:25" ht="23.25" customHeight="1">
      <c r="A62" s="31"/>
      <c r="B62" s="31"/>
      <c r="C62" s="31"/>
      <c r="D62" s="31"/>
      <c r="E62" s="31"/>
      <c r="F62" s="31"/>
      <c r="G62" s="124"/>
      <c r="H62" s="124"/>
      <c r="I62" s="124"/>
      <c r="J62" s="124"/>
      <c r="K62" s="124"/>
      <c r="L62" s="124"/>
      <c r="M62" s="124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</row>
    <row r="63" spans="1:25" ht="23.25" customHeight="1">
      <c r="A63" s="31"/>
      <c r="B63" s="31"/>
      <c r="C63" s="31"/>
      <c r="D63" s="31"/>
      <c r="E63" s="31"/>
      <c r="F63" s="31"/>
      <c r="G63" s="124"/>
      <c r="H63" s="124"/>
      <c r="I63" s="124"/>
      <c r="J63" s="124"/>
      <c r="K63" s="124"/>
      <c r="L63" s="124"/>
      <c r="M63" s="124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</row>
    <row r="64" spans="1:25" ht="23.25" customHeight="1">
      <c r="A64" s="31"/>
      <c r="B64" s="31"/>
      <c r="C64" s="31"/>
      <c r="D64" s="31"/>
      <c r="E64" s="31"/>
      <c r="F64" s="31"/>
      <c r="G64" s="124"/>
      <c r="H64" s="124"/>
      <c r="I64" s="124"/>
      <c r="J64" s="124"/>
      <c r="K64" s="124"/>
      <c r="L64" s="124"/>
      <c r="M64" s="124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</row>
    <row r="65" spans="1:25" ht="23.25" customHeight="1">
      <c r="A65" s="31"/>
      <c r="B65" s="31"/>
      <c r="C65" s="31"/>
      <c r="D65" s="31"/>
      <c r="E65" s="31"/>
      <c r="F65" s="31"/>
      <c r="G65" s="124"/>
      <c r="H65" s="124"/>
      <c r="I65" s="124"/>
      <c r="J65" s="124"/>
      <c r="K65" s="124"/>
      <c r="L65" s="124"/>
      <c r="M65" s="124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</row>
    <row r="66" spans="1:25" ht="23.25" customHeight="1">
      <c r="A66" s="31"/>
      <c r="B66" s="31"/>
      <c r="C66" s="31"/>
      <c r="D66" s="31"/>
      <c r="E66" s="31"/>
      <c r="F66" s="31"/>
      <c r="G66" s="124"/>
      <c r="H66" s="124"/>
      <c r="I66" s="124"/>
      <c r="J66" s="124"/>
      <c r="K66" s="124"/>
      <c r="L66" s="124"/>
      <c r="M66" s="124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</row>
    <row r="67" spans="1:25" ht="23.25" customHeight="1">
      <c r="A67" s="31"/>
      <c r="B67" s="31"/>
      <c r="C67" s="31"/>
      <c r="D67" s="31"/>
      <c r="E67" s="31"/>
      <c r="F67" s="31"/>
      <c r="G67" s="124"/>
      <c r="H67" s="124"/>
      <c r="I67" s="124"/>
      <c r="J67" s="124"/>
      <c r="K67" s="124"/>
      <c r="L67" s="124"/>
      <c r="M67" s="124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</row>
    <row r="68" spans="1:25" ht="23.25" customHeight="1">
      <c r="A68" s="31"/>
      <c r="B68" s="31"/>
      <c r="C68" s="31"/>
      <c r="D68" s="31"/>
      <c r="E68" s="31"/>
      <c r="F68" s="31"/>
      <c r="G68" s="124"/>
      <c r="H68" s="124"/>
      <c r="I68" s="124"/>
      <c r="J68" s="124"/>
      <c r="K68" s="124"/>
      <c r="L68" s="124"/>
      <c r="M68" s="124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</row>
    <row r="69" spans="1:25" ht="23.25" customHeight="1">
      <c r="A69" s="31"/>
      <c r="B69" s="31"/>
      <c r="C69" s="31"/>
      <c r="D69" s="31"/>
      <c r="E69" s="31"/>
      <c r="F69" s="31"/>
      <c r="G69" s="127"/>
      <c r="H69" s="127"/>
      <c r="I69" s="127"/>
      <c r="J69" s="127"/>
      <c r="K69" s="127"/>
      <c r="L69" s="127"/>
      <c r="M69" s="127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</row>
    <row r="70" spans="1:25" ht="23.25" customHeight="1">
      <c r="A70" s="31"/>
      <c r="B70" s="31"/>
      <c r="C70" s="31"/>
      <c r="D70" s="31"/>
      <c r="E70" s="31"/>
      <c r="F70" s="31"/>
      <c r="G70" s="127"/>
      <c r="H70" s="127"/>
      <c r="I70" s="127"/>
      <c r="J70" s="127"/>
      <c r="K70" s="127"/>
      <c r="L70" s="127"/>
      <c r="M70" s="127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</row>
    <row r="71" spans="1:25" ht="23.25" customHeight="1">
      <c r="A71" s="31"/>
      <c r="B71" s="31"/>
      <c r="C71" s="31"/>
      <c r="D71" s="31"/>
      <c r="E71" s="31"/>
      <c r="F71" s="31"/>
      <c r="G71" s="127"/>
      <c r="H71" s="127"/>
      <c r="I71" s="127"/>
      <c r="J71" s="127"/>
      <c r="K71" s="127"/>
      <c r="L71" s="127"/>
      <c r="M71" s="127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</row>
    <row r="72" spans="1:25" ht="23.25" customHeight="1">
      <c r="A72" s="31"/>
      <c r="B72" s="31"/>
      <c r="C72" s="31"/>
      <c r="D72" s="31"/>
      <c r="E72" s="31"/>
      <c r="F72" s="31"/>
      <c r="G72" s="127"/>
      <c r="H72" s="127"/>
      <c r="I72" s="127"/>
      <c r="J72" s="127"/>
      <c r="K72" s="127"/>
      <c r="L72" s="127"/>
      <c r="M72" s="127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</row>
    <row r="73" spans="1:25" ht="23.25" customHeight="1">
      <c r="A73" s="31"/>
      <c r="B73" s="31"/>
      <c r="C73" s="31"/>
      <c r="D73" s="31"/>
      <c r="E73" s="31"/>
      <c r="F73" s="31"/>
      <c r="G73" s="127"/>
      <c r="H73" s="127"/>
      <c r="I73" s="127"/>
      <c r="J73" s="127"/>
      <c r="K73" s="127"/>
      <c r="L73" s="127"/>
      <c r="M73" s="127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</row>
    <row r="74" spans="1:25" ht="23.25" customHeight="1">
      <c r="A74" s="31"/>
      <c r="B74" s="31"/>
      <c r="C74" s="31"/>
      <c r="D74" s="31"/>
      <c r="E74" s="31"/>
      <c r="F74" s="31"/>
      <c r="G74" s="127"/>
      <c r="H74" s="127"/>
      <c r="I74" s="127"/>
      <c r="J74" s="127"/>
      <c r="K74" s="127"/>
      <c r="L74" s="127"/>
      <c r="M74" s="127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</row>
    <row r="75" spans="1:25" ht="23.25" customHeight="1">
      <c r="A75" s="31"/>
      <c r="B75" s="31"/>
      <c r="C75" s="31"/>
      <c r="D75" s="31"/>
      <c r="E75" s="31"/>
      <c r="F75" s="31"/>
      <c r="G75" s="127"/>
      <c r="H75" s="127"/>
      <c r="I75" s="127"/>
      <c r="J75" s="127"/>
      <c r="K75" s="127"/>
      <c r="L75" s="127"/>
      <c r="M75" s="127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</row>
    <row r="76" spans="1:25" ht="23.25" customHeight="1">
      <c r="A76" s="31"/>
      <c r="B76" s="31"/>
      <c r="C76" s="31"/>
      <c r="D76" s="31"/>
      <c r="E76" s="31"/>
      <c r="F76" s="31"/>
      <c r="G76" s="127"/>
      <c r="H76" s="127"/>
      <c r="I76" s="127"/>
      <c r="J76" s="127"/>
      <c r="K76" s="127"/>
      <c r="L76" s="127"/>
      <c r="M76" s="127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</row>
    <row r="77" spans="1:25" ht="23.25" customHeight="1">
      <c r="A77" s="31"/>
      <c r="B77" s="31"/>
      <c r="C77" s="31"/>
      <c r="D77" s="31"/>
      <c r="E77" s="31"/>
      <c r="F77" s="31"/>
      <c r="G77" s="127"/>
      <c r="H77" s="127"/>
      <c r="I77" s="127"/>
      <c r="J77" s="127"/>
      <c r="K77" s="127"/>
      <c r="L77" s="127"/>
      <c r="M77" s="127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</row>
    <row r="78" spans="1:25" ht="23.25" customHeight="1">
      <c r="A78" s="31"/>
      <c r="B78" s="31"/>
      <c r="C78" s="31"/>
      <c r="D78" s="31"/>
      <c r="E78" s="31"/>
      <c r="F78" s="31"/>
      <c r="G78" s="127"/>
      <c r="H78" s="127"/>
      <c r="I78" s="127"/>
      <c r="J78" s="127"/>
      <c r="K78" s="127"/>
      <c r="L78" s="127"/>
      <c r="M78" s="127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</row>
    <row r="79" spans="1:25" ht="23.25" customHeight="1">
      <c r="A79" s="31"/>
      <c r="B79" s="31"/>
      <c r="C79" s="31"/>
      <c r="D79" s="31"/>
      <c r="E79" s="31"/>
      <c r="F79" s="31"/>
      <c r="G79" s="127"/>
      <c r="H79" s="127"/>
      <c r="I79" s="127"/>
      <c r="J79" s="127"/>
      <c r="K79" s="127"/>
      <c r="L79" s="127"/>
      <c r="M79" s="127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</row>
    <row r="80" spans="1:25" ht="23.25" customHeight="1">
      <c r="A80" s="31"/>
      <c r="B80" s="31"/>
      <c r="C80" s="31"/>
      <c r="D80" s="31"/>
      <c r="E80" s="31"/>
      <c r="F80" s="31"/>
      <c r="G80" s="127"/>
      <c r="H80" s="127"/>
      <c r="I80" s="127"/>
      <c r="J80" s="127"/>
      <c r="K80" s="127"/>
      <c r="L80" s="127"/>
      <c r="M80" s="127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</row>
    <row r="81" spans="1:25" ht="23.25" customHeight="1">
      <c r="A81" s="31"/>
      <c r="B81" s="31"/>
      <c r="C81" s="31"/>
      <c r="D81" s="31"/>
      <c r="E81" s="31"/>
      <c r="F81" s="31"/>
      <c r="G81" s="127"/>
      <c r="H81" s="127"/>
      <c r="I81" s="127"/>
      <c r="J81" s="127"/>
      <c r="K81" s="127"/>
      <c r="L81" s="127"/>
      <c r="M81" s="127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</row>
    <row r="82" spans="1:25" ht="23.25" customHeight="1">
      <c r="A82" s="31"/>
      <c r="B82" s="31"/>
      <c r="C82" s="31"/>
      <c r="D82" s="31"/>
      <c r="E82" s="31"/>
      <c r="F82" s="31"/>
      <c r="G82" s="127"/>
      <c r="H82" s="127"/>
      <c r="I82" s="127"/>
      <c r="J82" s="127"/>
      <c r="K82" s="127"/>
      <c r="L82" s="127"/>
      <c r="M82" s="127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</row>
    <row r="83" spans="1:25" ht="23.25" customHeight="1">
      <c r="A83" s="31"/>
      <c r="B83" s="31"/>
      <c r="C83" s="31"/>
      <c r="D83" s="31"/>
      <c r="E83" s="31"/>
      <c r="F83" s="31"/>
      <c r="G83" s="127"/>
      <c r="H83" s="127"/>
      <c r="I83" s="127"/>
      <c r="J83" s="127"/>
      <c r="K83" s="127"/>
      <c r="L83" s="127"/>
      <c r="M83" s="127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</row>
    <row r="84" spans="1:25" ht="23.25" customHeight="1">
      <c r="A84" s="31"/>
      <c r="B84" s="31"/>
      <c r="C84" s="31"/>
      <c r="D84" s="31"/>
      <c r="E84" s="31"/>
      <c r="F84" s="31"/>
      <c r="G84" s="127"/>
      <c r="H84" s="127"/>
      <c r="I84" s="127"/>
      <c r="J84" s="127"/>
      <c r="K84" s="127"/>
      <c r="L84" s="127"/>
      <c r="M84" s="127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</row>
    <row r="85" spans="1:25" ht="23.25" customHeight="1">
      <c r="A85" s="31"/>
      <c r="B85" s="31"/>
      <c r="C85" s="31"/>
      <c r="D85" s="31"/>
      <c r="E85" s="31"/>
      <c r="F85" s="31"/>
      <c r="G85" s="127"/>
      <c r="H85" s="127"/>
      <c r="I85" s="127"/>
      <c r="J85" s="127"/>
      <c r="K85" s="127"/>
      <c r="L85" s="127"/>
      <c r="M85" s="127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</row>
    <row r="86" spans="1:25" ht="23.25" customHeight="1">
      <c r="A86" s="31"/>
      <c r="B86" s="31"/>
      <c r="C86" s="31"/>
      <c r="D86" s="31"/>
      <c r="E86" s="31"/>
      <c r="F86" s="31"/>
      <c r="G86" s="127"/>
      <c r="H86" s="127"/>
      <c r="I86" s="127"/>
      <c r="J86" s="127"/>
      <c r="K86" s="127"/>
      <c r="L86" s="127"/>
      <c r="M86" s="127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</row>
    <row r="87" spans="1:25" ht="23.25" customHeight="1">
      <c r="A87" s="31"/>
      <c r="B87" s="31"/>
      <c r="C87" s="31"/>
      <c r="D87" s="31"/>
      <c r="E87" s="31"/>
      <c r="F87" s="31"/>
      <c r="G87" s="127"/>
      <c r="H87" s="127"/>
      <c r="I87" s="127"/>
      <c r="J87" s="127"/>
      <c r="K87" s="127"/>
      <c r="L87" s="127"/>
      <c r="M87" s="127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</row>
    <row r="88" spans="1:25" ht="23.25" customHeight="1">
      <c r="A88" s="31"/>
      <c r="B88" s="31"/>
      <c r="C88" s="31"/>
      <c r="D88" s="31"/>
      <c r="E88" s="31"/>
      <c r="F88" s="31"/>
      <c r="G88" s="127"/>
      <c r="H88" s="127"/>
      <c r="I88" s="127"/>
      <c r="J88" s="127"/>
      <c r="K88" s="127"/>
      <c r="L88" s="127"/>
      <c r="M88" s="127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</row>
    <row r="89" spans="1:25" ht="23.25" customHeight="1">
      <c r="A89" s="31"/>
      <c r="B89" s="31"/>
      <c r="C89" s="31"/>
      <c r="D89" s="31"/>
      <c r="E89" s="31"/>
      <c r="F89" s="31"/>
      <c r="G89" s="127"/>
      <c r="H89" s="127"/>
      <c r="I89" s="127"/>
      <c r="J89" s="127"/>
      <c r="K89" s="127"/>
      <c r="L89" s="127"/>
      <c r="M89" s="127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</row>
    <row r="90" spans="1:25" ht="23.25" customHeight="1">
      <c r="A90" s="31"/>
      <c r="B90" s="31"/>
      <c r="C90" s="31"/>
      <c r="D90" s="31"/>
      <c r="E90" s="31"/>
      <c r="F90" s="31"/>
      <c r="G90" s="127"/>
      <c r="H90" s="127"/>
      <c r="I90" s="127"/>
      <c r="J90" s="127"/>
      <c r="K90" s="127"/>
      <c r="L90" s="127"/>
      <c r="M90" s="127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</row>
    <row r="91" spans="1:25" ht="23.25" customHeight="1">
      <c r="A91" s="31"/>
      <c r="B91" s="31"/>
      <c r="C91" s="31"/>
      <c r="D91" s="31"/>
      <c r="E91" s="31"/>
      <c r="F91" s="31"/>
      <c r="G91" s="127"/>
      <c r="H91" s="127"/>
      <c r="I91" s="127"/>
      <c r="J91" s="127"/>
      <c r="K91" s="127"/>
      <c r="L91" s="127"/>
      <c r="M91" s="127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</row>
    <row r="92" spans="1:25" ht="23.25" customHeight="1">
      <c r="A92" s="31"/>
      <c r="B92" s="31"/>
      <c r="C92" s="31"/>
      <c r="D92" s="31"/>
      <c r="E92" s="31"/>
      <c r="F92" s="31"/>
      <c r="G92" s="127"/>
      <c r="H92" s="127"/>
      <c r="I92" s="127"/>
      <c r="J92" s="127"/>
      <c r="K92" s="127"/>
      <c r="L92" s="127"/>
      <c r="M92" s="127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</row>
    <row r="93" spans="1:25" ht="23.25" customHeight="1">
      <c r="A93" s="31"/>
      <c r="B93" s="31"/>
      <c r="C93" s="31"/>
      <c r="D93" s="31"/>
      <c r="E93" s="31"/>
      <c r="F93" s="31"/>
      <c r="G93" s="127"/>
      <c r="H93" s="127"/>
      <c r="I93" s="127"/>
      <c r="J93" s="127"/>
      <c r="K93" s="127"/>
      <c r="L93" s="127"/>
      <c r="M93" s="127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</row>
    <row r="94" spans="1:25" ht="23.25" customHeight="1">
      <c r="A94" s="31"/>
      <c r="B94" s="31"/>
      <c r="C94" s="31"/>
      <c r="D94" s="31"/>
      <c r="E94" s="31"/>
      <c r="F94" s="31"/>
      <c r="G94" s="127"/>
      <c r="H94" s="127"/>
      <c r="I94" s="127"/>
      <c r="J94" s="127"/>
      <c r="K94" s="127"/>
      <c r="L94" s="127"/>
      <c r="M94" s="127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</row>
    <row r="95" spans="1:25" ht="23.25" customHeight="1">
      <c r="A95" s="31"/>
      <c r="B95" s="31"/>
      <c r="C95" s="31"/>
      <c r="D95" s="31"/>
      <c r="E95" s="31"/>
      <c r="F95" s="31"/>
      <c r="G95" s="127"/>
      <c r="H95" s="127"/>
      <c r="I95" s="127"/>
      <c r="J95" s="127"/>
      <c r="K95" s="127"/>
      <c r="L95" s="127"/>
      <c r="M95" s="127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</row>
    <row r="96" spans="1:25" ht="23.25" customHeight="1">
      <c r="A96" s="31"/>
      <c r="B96" s="31"/>
      <c r="C96" s="31"/>
      <c r="D96" s="31"/>
      <c r="E96" s="31"/>
      <c r="F96" s="31"/>
      <c r="G96" s="127"/>
      <c r="H96" s="127"/>
      <c r="I96" s="127"/>
      <c r="J96" s="127"/>
      <c r="K96" s="127"/>
      <c r="L96" s="127"/>
      <c r="M96" s="127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</row>
    <row r="97" spans="1:25" ht="23.25" customHeight="1">
      <c r="A97" s="31"/>
      <c r="B97" s="31"/>
      <c r="C97" s="31"/>
      <c r="D97" s="31"/>
      <c r="E97" s="31"/>
      <c r="F97" s="31"/>
      <c r="G97" s="127"/>
      <c r="H97" s="127"/>
      <c r="I97" s="127"/>
      <c r="J97" s="127"/>
      <c r="K97" s="127"/>
      <c r="L97" s="127"/>
      <c r="M97" s="127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</row>
    <row r="98" spans="1:25" ht="23.25" customHeight="1">
      <c r="A98" s="31"/>
      <c r="B98" s="31"/>
      <c r="C98" s="31"/>
      <c r="D98" s="31"/>
      <c r="E98" s="31"/>
      <c r="F98" s="31"/>
      <c r="G98" s="127"/>
      <c r="H98" s="127"/>
      <c r="I98" s="127"/>
      <c r="J98" s="127"/>
      <c r="K98" s="127"/>
      <c r="L98" s="127"/>
      <c r="M98" s="127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</row>
    <row r="99" spans="1:25" ht="23.25" customHeight="1">
      <c r="A99" s="31"/>
      <c r="B99" s="31"/>
      <c r="C99" s="31"/>
      <c r="D99" s="31"/>
      <c r="E99" s="31"/>
      <c r="F99" s="31"/>
      <c r="G99" s="127"/>
      <c r="H99" s="127"/>
      <c r="I99" s="127"/>
      <c r="J99" s="127"/>
      <c r="K99" s="127"/>
      <c r="L99" s="127"/>
      <c r="M99" s="127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</row>
    <row r="100" spans="1:25" ht="23.25" customHeight="1">
      <c r="A100" s="31"/>
      <c r="B100" s="31"/>
      <c r="C100" s="31"/>
      <c r="D100" s="31"/>
      <c r="E100" s="31"/>
      <c r="F100" s="31"/>
      <c r="G100" s="127"/>
      <c r="H100" s="127"/>
      <c r="I100" s="127"/>
      <c r="J100" s="127"/>
      <c r="K100" s="127"/>
      <c r="L100" s="127"/>
      <c r="M100" s="127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</row>
    <row r="101" spans="1:25" ht="23.25" customHeight="1">
      <c r="A101" s="31"/>
      <c r="B101" s="31"/>
      <c r="C101" s="31"/>
      <c r="D101" s="31"/>
      <c r="E101" s="31"/>
      <c r="F101" s="31"/>
      <c r="G101" s="127"/>
      <c r="H101" s="127"/>
      <c r="I101" s="127"/>
      <c r="J101" s="127"/>
      <c r="K101" s="127"/>
      <c r="L101" s="127"/>
      <c r="M101" s="127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</row>
    <row r="102" spans="1:25" ht="23.25" customHeight="1">
      <c r="A102" s="31"/>
      <c r="B102" s="31"/>
      <c r="C102" s="31"/>
      <c r="D102" s="31"/>
      <c r="E102" s="31"/>
      <c r="F102" s="31"/>
      <c r="G102" s="127"/>
      <c r="H102" s="127"/>
      <c r="I102" s="127"/>
      <c r="J102" s="127"/>
      <c r="K102" s="127"/>
      <c r="L102" s="127"/>
      <c r="M102" s="127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</row>
    <row r="103" spans="1:25" ht="23.25" customHeight="1">
      <c r="A103" s="31"/>
      <c r="B103" s="31"/>
      <c r="C103" s="31"/>
      <c r="D103" s="31"/>
      <c r="E103" s="31"/>
      <c r="F103" s="31"/>
      <c r="G103" s="127"/>
      <c r="H103" s="127"/>
      <c r="I103" s="127"/>
      <c r="J103" s="127"/>
      <c r="K103" s="127"/>
      <c r="L103" s="127"/>
      <c r="M103" s="127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</row>
    <row r="104" spans="1:25" ht="23.25" customHeight="1">
      <c r="A104" s="31"/>
      <c r="B104" s="31"/>
      <c r="C104" s="31"/>
      <c r="D104" s="31"/>
      <c r="E104" s="31"/>
      <c r="F104" s="31"/>
      <c r="G104" s="127"/>
      <c r="H104" s="127"/>
      <c r="I104" s="127"/>
      <c r="J104" s="127"/>
      <c r="K104" s="127"/>
      <c r="L104" s="127"/>
      <c r="M104" s="127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</row>
    <row r="105" spans="1:25" ht="23.25" customHeight="1">
      <c r="A105" s="31"/>
      <c r="B105" s="31"/>
      <c r="C105" s="31"/>
      <c r="D105" s="31"/>
      <c r="E105" s="31"/>
      <c r="F105" s="31"/>
      <c r="G105" s="127"/>
      <c r="H105" s="127"/>
      <c r="I105" s="127"/>
      <c r="J105" s="127"/>
      <c r="K105" s="127"/>
      <c r="L105" s="127"/>
      <c r="M105" s="127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</row>
    <row r="106" spans="1:25" ht="23.25" customHeight="1">
      <c r="A106" s="31"/>
      <c r="B106" s="31"/>
      <c r="C106" s="31"/>
      <c r="D106" s="31"/>
      <c r="E106" s="31"/>
      <c r="F106" s="31"/>
      <c r="G106" s="127"/>
      <c r="H106" s="127"/>
      <c r="I106" s="127"/>
      <c r="J106" s="127"/>
      <c r="K106" s="127"/>
      <c r="L106" s="127"/>
      <c r="M106" s="127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</row>
    <row r="107" spans="1:25" ht="23.25" customHeight="1">
      <c r="A107" s="31"/>
      <c r="B107" s="31"/>
      <c r="C107" s="31"/>
      <c r="D107" s="31"/>
      <c r="E107" s="31"/>
      <c r="F107" s="31"/>
      <c r="G107" s="127"/>
      <c r="H107" s="127"/>
      <c r="I107" s="127"/>
      <c r="J107" s="127"/>
      <c r="K107" s="127"/>
      <c r="L107" s="127"/>
      <c r="M107" s="127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</row>
    <row r="108" spans="1:25" ht="23.25" customHeight="1">
      <c r="A108" s="31"/>
      <c r="B108" s="31"/>
      <c r="C108" s="31"/>
      <c r="D108" s="31"/>
      <c r="E108" s="31"/>
      <c r="F108" s="31"/>
      <c r="G108" s="127"/>
      <c r="H108" s="127"/>
      <c r="I108" s="127"/>
      <c r="J108" s="127"/>
      <c r="K108" s="127"/>
      <c r="L108" s="127"/>
      <c r="M108" s="127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</row>
    <row r="109" spans="1:25" ht="23.25" customHeight="1">
      <c r="A109" s="31"/>
      <c r="B109" s="31"/>
      <c r="C109" s="31"/>
      <c r="D109" s="31"/>
      <c r="E109" s="31"/>
      <c r="F109" s="31"/>
      <c r="G109" s="127"/>
      <c r="H109" s="127"/>
      <c r="I109" s="127"/>
      <c r="J109" s="127"/>
      <c r="K109" s="127"/>
      <c r="L109" s="127"/>
      <c r="M109" s="127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</row>
    <row r="110" spans="1:25" ht="23.25" customHeight="1">
      <c r="A110" s="31"/>
      <c r="B110" s="31"/>
      <c r="C110" s="31"/>
      <c r="D110" s="31"/>
      <c r="E110" s="31"/>
      <c r="F110" s="31"/>
      <c r="G110" s="127"/>
      <c r="H110" s="127"/>
      <c r="I110" s="127"/>
      <c r="J110" s="127"/>
      <c r="K110" s="127"/>
      <c r="L110" s="127"/>
      <c r="M110" s="127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</row>
    <row r="111" spans="1:25" ht="23.25" customHeight="1">
      <c r="A111" s="31"/>
      <c r="B111" s="31"/>
      <c r="C111" s="31"/>
      <c r="D111" s="31"/>
      <c r="E111" s="31"/>
      <c r="F111" s="31"/>
      <c r="G111" s="127"/>
      <c r="H111" s="127"/>
      <c r="I111" s="127"/>
      <c r="J111" s="127"/>
      <c r="K111" s="127"/>
      <c r="L111" s="127"/>
      <c r="M111" s="127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</row>
    <row r="112" spans="1:25" ht="23.25" customHeight="1">
      <c r="A112" s="31"/>
      <c r="B112" s="31"/>
      <c r="C112" s="31"/>
      <c r="D112" s="31"/>
      <c r="E112" s="31"/>
      <c r="F112" s="31"/>
      <c r="G112" s="127"/>
      <c r="H112" s="127"/>
      <c r="I112" s="127"/>
      <c r="J112" s="127"/>
      <c r="K112" s="127"/>
      <c r="L112" s="127"/>
      <c r="M112" s="127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</row>
    <row r="113" spans="1:25" ht="23.25" customHeight="1">
      <c r="A113" s="31"/>
      <c r="B113" s="31"/>
      <c r="C113" s="31"/>
      <c r="D113" s="31"/>
      <c r="E113" s="31"/>
      <c r="F113" s="31"/>
      <c r="G113" s="127"/>
      <c r="H113" s="127"/>
      <c r="I113" s="127"/>
      <c r="J113" s="127"/>
      <c r="K113" s="127"/>
      <c r="L113" s="127"/>
      <c r="M113" s="127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</row>
    <row r="114" spans="1:25" ht="23.25" customHeight="1">
      <c r="A114" s="31"/>
      <c r="B114" s="31"/>
      <c r="C114" s="31"/>
      <c r="D114" s="31"/>
      <c r="E114" s="31"/>
      <c r="F114" s="31"/>
      <c r="G114" s="127"/>
      <c r="H114" s="127"/>
      <c r="I114" s="127"/>
      <c r="J114" s="127"/>
      <c r="K114" s="127"/>
      <c r="L114" s="127"/>
      <c r="M114" s="127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</row>
    <row r="115" spans="1:25" ht="23.25" customHeight="1">
      <c r="A115" s="31"/>
      <c r="B115" s="31"/>
      <c r="C115" s="31"/>
      <c r="D115" s="31"/>
      <c r="E115" s="31"/>
      <c r="F115" s="31"/>
      <c r="G115" s="127"/>
      <c r="H115" s="127"/>
      <c r="I115" s="127"/>
      <c r="J115" s="127"/>
      <c r="K115" s="127"/>
      <c r="L115" s="127"/>
      <c r="M115" s="127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</row>
    <row r="116" spans="1:25" ht="23.25" customHeight="1">
      <c r="A116" s="31"/>
      <c r="B116" s="31"/>
      <c r="C116" s="31"/>
      <c r="D116" s="31"/>
      <c r="E116" s="31"/>
      <c r="F116" s="31"/>
      <c r="G116" s="127"/>
      <c r="H116" s="127"/>
      <c r="I116" s="127"/>
      <c r="J116" s="127"/>
      <c r="K116" s="127"/>
      <c r="L116" s="127"/>
      <c r="M116" s="127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</row>
    <row r="117" spans="1:25" ht="23.25" customHeight="1">
      <c r="A117" s="31"/>
      <c r="B117" s="31"/>
      <c r="C117" s="31"/>
      <c r="D117" s="31"/>
      <c r="E117" s="31"/>
      <c r="F117" s="31"/>
      <c r="G117" s="127"/>
      <c r="H117" s="127"/>
      <c r="I117" s="127"/>
      <c r="J117" s="127"/>
      <c r="K117" s="127"/>
      <c r="L117" s="127"/>
      <c r="M117" s="127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</row>
    <row r="118" spans="1:25" ht="23.25" customHeight="1">
      <c r="A118" s="31"/>
      <c r="B118" s="31"/>
      <c r="C118" s="31"/>
      <c r="D118" s="31"/>
      <c r="E118" s="31"/>
      <c r="F118" s="31"/>
      <c r="G118" s="127"/>
      <c r="H118" s="127"/>
      <c r="I118" s="127"/>
      <c r="J118" s="127"/>
      <c r="K118" s="127"/>
      <c r="L118" s="127"/>
      <c r="M118" s="127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</row>
    <row r="119" spans="1:25" ht="23.25" customHeight="1">
      <c r="A119" s="31"/>
      <c r="B119" s="31"/>
      <c r="C119" s="31"/>
      <c r="D119" s="31"/>
      <c r="E119" s="31"/>
      <c r="F119" s="31"/>
      <c r="G119" s="127"/>
      <c r="H119" s="127"/>
      <c r="I119" s="127"/>
      <c r="J119" s="127"/>
      <c r="K119" s="127"/>
      <c r="L119" s="127"/>
      <c r="M119" s="127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</row>
    <row r="120" spans="1:25" ht="23.25" customHeight="1">
      <c r="A120" s="31"/>
      <c r="B120" s="31"/>
      <c r="C120" s="31"/>
      <c r="D120" s="31"/>
      <c r="E120" s="31"/>
      <c r="F120" s="31"/>
      <c r="G120" s="127"/>
      <c r="H120" s="127"/>
      <c r="I120" s="127"/>
      <c r="J120" s="127"/>
      <c r="K120" s="127"/>
      <c r="L120" s="127"/>
      <c r="M120" s="127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</row>
    <row r="121" spans="1:25" ht="23.25" customHeight="1">
      <c r="A121" s="31"/>
      <c r="B121" s="31"/>
      <c r="C121" s="31"/>
      <c r="D121" s="31"/>
      <c r="E121" s="31"/>
      <c r="F121" s="31"/>
      <c r="G121" s="127"/>
      <c r="H121" s="127"/>
      <c r="I121" s="127"/>
      <c r="J121" s="127"/>
      <c r="K121" s="127"/>
      <c r="L121" s="127"/>
      <c r="M121" s="127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</row>
    <row r="122" spans="1:25" ht="23.25" customHeight="1">
      <c r="A122" s="31"/>
      <c r="B122" s="31"/>
      <c r="C122" s="31"/>
      <c r="D122" s="31"/>
      <c r="E122" s="31"/>
      <c r="F122" s="31"/>
      <c r="G122" s="127"/>
      <c r="H122" s="127"/>
      <c r="I122" s="127"/>
      <c r="J122" s="127"/>
      <c r="K122" s="127"/>
      <c r="L122" s="127"/>
      <c r="M122" s="127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</row>
    <row r="123" spans="1:25" ht="23.25" customHeight="1">
      <c r="A123" s="31"/>
      <c r="B123" s="31"/>
      <c r="C123" s="31"/>
      <c r="D123" s="31"/>
      <c r="E123" s="31"/>
      <c r="F123" s="31"/>
      <c r="G123" s="127"/>
      <c r="H123" s="127"/>
      <c r="I123" s="127"/>
      <c r="J123" s="127"/>
      <c r="K123" s="127"/>
      <c r="L123" s="127"/>
      <c r="M123" s="127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</row>
    <row r="124" spans="1:25" ht="23.25" customHeight="1">
      <c r="A124" s="31"/>
      <c r="B124" s="31"/>
      <c r="C124" s="31"/>
      <c r="D124" s="31"/>
      <c r="E124" s="31"/>
      <c r="F124" s="31"/>
      <c r="G124" s="127"/>
      <c r="H124" s="127"/>
      <c r="I124" s="127"/>
      <c r="J124" s="127"/>
      <c r="K124" s="127"/>
      <c r="L124" s="127"/>
      <c r="M124" s="127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</row>
    <row r="125" spans="1:25" ht="23.25" customHeight="1">
      <c r="A125" s="31"/>
      <c r="B125" s="31"/>
      <c r="C125" s="31"/>
      <c r="D125" s="31"/>
      <c r="E125" s="31"/>
      <c r="F125" s="31"/>
      <c r="G125" s="127"/>
      <c r="H125" s="127"/>
      <c r="I125" s="127"/>
      <c r="J125" s="127"/>
      <c r="K125" s="127"/>
      <c r="L125" s="127"/>
      <c r="M125" s="127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</row>
    <row r="126" spans="1:25" ht="23.25" customHeight="1">
      <c r="A126" s="31"/>
      <c r="B126" s="31"/>
      <c r="C126" s="31"/>
      <c r="D126" s="31"/>
      <c r="E126" s="31"/>
      <c r="F126" s="31"/>
      <c r="G126" s="127"/>
      <c r="H126" s="127"/>
      <c r="I126" s="127"/>
      <c r="J126" s="127"/>
      <c r="K126" s="127"/>
      <c r="L126" s="127"/>
      <c r="M126" s="127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</row>
    <row r="127" spans="1:25" ht="23.25" customHeight="1">
      <c r="A127" s="31"/>
      <c r="B127" s="31"/>
      <c r="C127" s="31"/>
      <c r="D127" s="31"/>
      <c r="E127" s="31"/>
      <c r="F127" s="31"/>
      <c r="G127" s="127"/>
      <c r="H127" s="127"/>
      <c r="I127" s="127"/>
      <c r="J127" s="127"/>
      <c r="K127" s="127"/>
      <c r="L127" s="127"/>
      <c r="M127" s="127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</row>
    <row r="128" spans="1:25" ht="23.25" customHeight="1">
      <c r="A128" s="31"/>
      <c r="B128" s="31"/>
      <c r="C128" s="31"/>
      <c r="D128" s="31"/>
      <c r="E128" s="31"/>
      <c r="F128" s="31"/>
      <c r="G128" s="127"/>
      <c r="H128" s="127"/>
      <c r="I128" s="127"/>
      <c r="J128" s="127"/>
      <c r="K128" s="127"/>
      <c r="L128" s="127"/>
      <c r="M128" s="127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</row>
    <row r="129" spans="1:25" ht="23.25" customHeight="1">
      <c r="A129" s="31"/>
      <c r="B129" s="31"/>
      <c r="C129" s="31"/>
      <c r="D129" s="31"/>
      <c r="E129" s="31"/>
      <c r="F129" s="31"/>
      <c r="G129" s="127"/>
      <c r="H129" s="127"/>
      <c r="I129" s="127"/>
      <c r="J129" s="127"/>
      <c r="K129" s="127"/>
      <c r="L129" s="127"/>
      <c r="M129" s="127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</row>
    <row r="130" spans="1:25" ht="23.25" customHeight="1">
      <c r="A130" s="31"/>
      <c r="B130" s="31"/>
      <c r="C130" s="31"/>
      <c r="D130" s="31"/>
      <c r="E130" s="31"/>
      <c r="F130" s="31"/>
      <c r="G130" s="127"/>
      <c r="H130" s="127"/>
      <c r="I130" s="127"/>
      <c r="J130" s="127"/>
      <c r="K130" s="127"/>
      <c r="L130" s="127"/>
      <c r="M130" s="127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</row>
    <row r="131" spans="1:25" ht="23.25" customHeight="1">
      <c r="A131" s="31"/>
      <c r="B131" s="31"/>
      <c r="C131" s="31"/>
      <c r="D131" s="31"/>
      <c r="E131" s="31"/>
      <c r="F131" s="31"/>
      <c r="G131" s="127"/>
      <c r="H131" s="127"/>
      <c r="I131" s="127"/>
      <c r="J131" s="127"/>
      <c r="K131" s="127"/>
      <c r="L131" s="127"/>
      <c r="M131" s="127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</row>
    <row r="132" spans="1:25" ht="23.25" customHeight="1">
      <c r="A132" s="31"/>
      <c r="B132" s="31"/>
      <c r="C132" s="31"/>
      <c r="D132" s="31"/>
      <c r="E132" s="31"/>
      <c r="F132" s="31"/>
      <c r="G132" s="127"/>
      <c r="H132" s="127"/>
      <c r="I132" s="127"/>
      <c r="J132" s="127"/>
      <c r="K132" s="127"/>
      <c r="L132" s="127"/>
      <c r="M132" s="127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</row>
    <row r="133" spans="1:25" ht="23.25" customHeight="1">
      <c r="A133" s="31"/>
      <c r="B133" s="31"/>
      <c r="C133" s="31"/>
      <c r="D133" s="31"/>
      <c r="E133" s="31"/>
      <c r="F133" s="31"/>
      <c r="G133" s="127"/>
      <c r="H133" s="127"/>
      <c r="I133" s="127"/>
      <c r="J133" s="127"/>
      <c r="K133" s="127"/>
      <c r="L133" s="127"/>
      <c r="M133" s="127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</row>
    <row r="134" spans="1:25" ht="23.25" customHeight="1">
      <c r="A134" s="31"/>
      <c r="B134" s="31"/>
      <c r="C134" s="31"/>
      <c r="D134" s="31"/>
      <c r="E134" s="31"/>
      <c r="F134" s="31"/>
      <c r="G134" s="127"/>
      <c r="H134" s="127"/>
      <c r="I134" s="127"/>
      <c r="J134" s="127"/>
      <c r="K134" s="127"/>
      <c r="L134" s="127"/>
      <c r="M134" s="127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</row>
    <row r="135" spans="1:25" ht="23.25" customHeight="1">
      <c r="A135" s="31"/>
      <c r="B135" s="31"/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</row>
    <row r="136" spans="1:25" ht="23.25" customHeight="1">
      <c r="A136" s="31"/>
      <c r="B136" s="31"/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</row>
    <row r="137" spans="1:25" ht="23.25" customHeight="1">
      <c r="A137" s="31"/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</row>
    <row r="138" spans="1:25" ht="23.25" customHeight="1">
      <c r="A138" s="31"/>
      <c r="B138" s="31"/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</row>
    <row r="139" spans="1:25" ht="23.25" customHeight="1">
      <c r="A139" s="31"/>
      <c r="B139" s="31"/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</row>
    <row r="140" spans="1:25" ht="23.25" customHeight="1">
      <c r="A140" s="31"/>
      <c r="B140" s="31"/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</row>
    <row r="141" spans="1:25" ht="23.25" customHeight="1">
      <c r="A141" s="31"/>
      <c r="B141" s="31"/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</row>
    <row r="142" spans="1:25" ht="23.25" customHeight="1">
      <c r="A142" s="31"/>
      <c r="B142" s="31"/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</row>
    <row r="143" spans="1:25" ht="23.25" customHeight="1">
      <c r="A143" s="31"/>
      <c r="B143" s="31"/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</row>
    <row r="144" spans="1:25" ht="23.25" customHeight="1">
      <c r="A144" s="31"/>
      <c r="B144" s="31"/>
      <c r="C144" s="31"/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  <c r="Y144" s="31"/>
    </row>
    <row r="145" spans="1:25" ht="23.25" customHeight="1">
      <c r="A145" s="31"/>
      <c r="B145" s="31"/>
      <c r="C145" s="31"/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</row>
    <row r="146" spans="1:25" ht="23.25" customHeight="1">
      <c r="A146" s="31"/>
      <c r="B146" s="31"/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</row>
    <row r="147" spans="1:25" ht="23.25" customHeight="1">
      <c r="A147" s="31"/>
      <c r="B147" s="31"/>
      <c r="C147" s="31"/>
      <c r="D147" s="31"/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  <c r="Y147" s="31"/>
    </row>
    <row r="148" spans="1:25" ht="23.25" customHeight="1">
      <c r="A148" s="31"/>
      <c r="B148" s="31"/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</row>
    <row r="149" spans="1:25" ht="23.25" customHeight="1">
      <c r="A149" s="31"/>
      <c r="B149" s="31"/>
      <c r="C149" s="31"/>
      <c r="D149" s="31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  <c r="Y149" s="31"/>
    </row>
    <row r="150" spans="1:25" ht="23.25" customHeight="1">
      <c r="A150" s="31"/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</row>
    <row r="151" spans="1:25" ht="23.25" customHeight="1">
      <c r="A151" s="31"/>
      <c r="B151" s="31"/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1"/>
    </row>
    <row r="152" spans="1:25" ht="23.25" customHeight="1">
      <c r="A152" s="31"/>
      <c r="B152" s="31"/>
      <c r="C152" s="31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</row>
    <row r="153" spans="1:25" ht="23.25" customHeight="1">
      <c r="A153" s="31"/>
      <c r="B153" s="31"/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</row>
    <row r="154" spans="1:25" ht="23.25" customHeight="1">
      <c r="A154" s="31"/>
      <c r="B154" s="31"/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</row>
    <row r="155" spans="1:25" ht="23.25" customHeight="1">
      <c r="A155" s="31"/>
      <c r="B155" s="31"/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</row>
    <row r="156" spans="1:25" ht="23.25" customHeight="1">
      <c r="A156" s="31"/>
      <c r="B156" s="31"/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  <c r="Y156" s="31"/>
    </row>
    <row r="157" spans="1:25" ht="23.25" customHeight="1">
      <c r="A157" s="31"/>
      <c r="B157" s="31"/>
      <c r="C157" s="31"/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</row>
    <row r="158" spans="1:25" ht="23.25" customHeight="1">
      <c r="A158" s="31"/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1"/>
    </row>
    <row r="159" spans="1:25" ht="23.25" customHeight="1">
      <c r="A159" s="31"/>
      <c r="B159" s="31"/>
      <c r="C159" s="31"/>
      <c r="D159" s="31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1"/>
      <c r="Y159" s="31"/>
    </row>
    <row r="160" spans="1:25" ht="23.25" customHeight="1">
      <c r="A160" s="31"/>
      <c r="B160" s="31"/>
      <c r="C160" s="31"/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  <c r="Y160" s="31"/>
    </row>
    <row r="161" spans="1:25" ht="23.25" customHeight="1">
      <c r="A161" s="31"/>
      <c r="B161" s="31"/>
      <c r="C161" s="31"/>
      <c r="D161" s="31"/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  <c r="Y161" s="31"/>
    </row>
    <row r="162" spans="1:25" ht="23.25" customHeight="1">
      <c r="A162" s="31"/>
      <c r="B162" s="31"/>
      <c r="C162" s="31"/>
      <c r="D162" s="31"/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  <c r="Y162" s="31"/>
    </row>
    <row r="163" spans="1:25" ht="23.25" customHeight="1">
      <c r="A163" s="31"/>
      <c r="B163" s="31"/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</row>
    <row r="164" spans="1:25" ht="23.25" customHeight="1">
      <c r="A164" s="31"/>
      <c r="B164" s="31"/>
      <c r="C164" s="31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1"/>
    </row>
    <row r="165" spans="1:25" ht="23.25" customHeight="1">
      <c r="A165" s="31"/>
      <c r="B165" s="31"/>
      <c r="C165" s="31"/>
      <c r="D165" s="31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  <c r="Y165" s="31"/>
    </row>
    <row r="166" spans="1:25" ht="23.25" customHeight="1">
      <c r="A166" s="31"/>
      <c r="B166" s="31"/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</row>
    <row r="167" spans="1:25" ht="23.25" customHeight="1">
      <c r="A167" s="31"/>
      <c r="B167" s="31"/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</row>
    <row r="168" spans="1:25" ht="23.25" customHeight="1">
      <c r="A168" s="31"/>
      <c r="B168" s="31"/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</row>
    <row r="169" spans="1:25" ht="23.25" customHeight="1">
      <c r="A169" s="31"/>
      <c r="B169" s="31"/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</row>
    <row r="170" spans="1:25" ht="23.25" customHeight="1">
      <c r="A170" s="31"/>
      <c r="B170" s="31"/>
      <c r="C170" s="31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</row>
    <row r="171" spans="1:25" ht="23.25" customHeight="1">
      <c r="A171" s="31"/>
      <c r="B171" s="31"/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</row>
    <row r="172" spans="1:25" ht="23.25" customHeight="1">
      <c r="A172" s="31"/>
      <c r="B172" s="31"/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</row>
    <row r="173" spans="1:25" ht="23.25" customHeight="1">
      <c r="A173" s="31"/>
      <c r="B173" s="31"/>
      <c r="C173" s="31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</row>
    <row r="174" spans="1:25" ht="23.25" customHeight="1">
      <c r="A174" s="31"/>
      <c r="B174" s="31"/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</row>
    <row r="175" spans="1:25" ht="23.25" customHeight="1">
      <c r="A175" s="31"/>
      <c r="B175" s="31"/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</row>
    <row r="176" spans="1:25" ht="23.25" customHeight="1">
      <c r="A176" s="31"/>
      <c r="B176" s="31"/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</row>
    <row r="177" spans="1:25" ht="23.25" customHeight="1">
      <c r="A177" s="31"/>
      <c r="B177" s="31"/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</row>
    <row r="178" spans="1:25" ht="23.25" customHeight="1">
      <c r="A178" s="31"/>
      <c r="B178" s="31"/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</row>
    <row r="179" spans="1:25" ht="23.25" customHeight="1">
      <c r="A179" s="31"/>
      <c r="B179" s="31"/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</row>
    <row r="180" spans="1:25" ht="23.25" customHeight="1">
      <c r="A180" s="31"/>
      <c r="B180" s="31"/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</row>
    <row r="181" spans="1:25" ht="23.25" customHeight="1">
      <c r="A181" s="31"/>
      <c r="B181" s="31"/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1"/>
    </row>
    <row r="182" spans="1:25" ht="23.25" customHeight="1">
      <c r="A182" s="31"/>
      <c r="B182" s="31"/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</row>
    <row r="183" spans="1:25" ht="23.25" customHeight="1">
      <c r="A183" s="31"/>
      <c r="B183" s="31"/>
      <c r="C183" s="31"/>
      <c r="D183" s="31"/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1"/>
      <c r="W183" s="31"/>
      <c r="X183" s="31"/>
      <c r="Y183" s="31"/>
    </row>
    <row r="184" spans="1:25" ht="23.25" customHeight="1">
      <c r="A184" s="31"/>
      <c r="B184" s="31"/>
      <c r="C184" s="31"/>
      <c r="D184" s="31"/>
      <c r="E184" s="31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1"/>
      <c r="U184" s="31"/>
      <c r="V184" s="31"/>
      <c r="W184" s="31"/>
      <c r="X184" s="31"/>
      <c r="Y184" s="31"/>
    </row>
    <row r="185" spans="1:25" ht="23.25" customHeight="1">
      <c r="A185" s="31"/>
      <c r="B185" s="31"/>
      <c r="C185" s="31"/>
      <c r="D185" s="31"/>
      <c r="E185" s="31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31"/>
      <c r="X185" s="31"/>
      <c r="Y185" s="31"/>
    </row>
    <row r="186" spans="1:25" ht="23.25" customHeight="1">
      <c r="A186" s="31"/>
      <c r="B186" s="31"/>
      <c r="C186" s="31"/>
      <c r="D186" s="31"/>
      <c r="E186" s="31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1"/>
      <c r="U186" s="31"/>
      <c r="V186" s="31"/>
      <c r="W186" s="31"/>
      <c r="X186" s="31"/>
      <c r="Y186" s="31"/>
    </row>
    <row r="187" spans="1:25" ht="23.25" customHeight="1">
      <c r="A187" s="31"/>
      <c r="B187" s="31"/>
      <c r="C187" s="31"/>
      <c r="D187" s="31"/>
      <c r="E187" s="31"/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1"/>
      <c r="W187" s="31"/>
      <c r="X187" s="31"/>
      <c r="Y187" s="31"/>
    </row>
    <row r="188" spans="1:25" ht="23.25" customHeight="1">
      <c r="A188" s="31"/>
      <c r="B188" s="31"/>
      <c r="C188" s="31"/>
      <c r="D188" s="31"/>
      <c r="E188" s="31"/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31"/>
      <c r="W188" s="31"/>
      <c r="X188" s="31"/>
      <c r="Y188" s="31"/>
    </row>
    <row r="189" spans="1:25" ht="23.25" customHeight="1">
      <c r="A189" s="31"/>
      <c r="B189" s="31"/>
      <c r="C189" s="31"/>
      <c r="D189" s="31"/>
      <c r="E189" s="31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1"/>
      <c r="U189" s="31"/>
      <c r="V189" s="31"/>
      <c r="W189" s="31"/>
      <c r="X189" s="31"/>
      <c r="Y189" s="31"/>
    </row>
    <row r="190" spans="1:25" ht="23.25" customHeight="1">
      <c r="A190" s="31"/>
      <c r="B190" s="31"/>
      <c r="C190" s="31"/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/>
      <c r="X190" s="31"/>
      <c r="Y190" s="31"/>
    </row>
    <row r="191" spans="1:25" ht="23.25" customHeight="1">
      <c r="A191" s="31"/>
      <c r="B191" s="31"/>
      <c r="C191" s="31"/>
      <c r="D191" s="31"/>
      <c r="E191" s="31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1"/>
      <c r="U191" s="31"/>
      <c r="V191" s="31"/>
      <c r="W191" s="31"/>
      <c r="X191" s="31"/>
      <c r="Y191" s="31"/>
    </row>
    <row r="192" spans="1:25" ht="23.25" customHeight="1">
      <c r="A192" s="31"/>
      <c r="B192" s="31"/>
      <c r="C192" s="31"/>
      <c r="D192" s="31"/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1"/>
      <c r="U192" s="31"/>
      <c r="V192" s="31"/>
      <c r="W192" s="31"/>
      <c r="X192" s="31"/>
      <c r="Y192" s="31"/>
    </row>
    <row r="193" spans="1:25" ht="23.25" customHeight="1">
      <c r="A193" s="31"/>
      <c r="B193" s="31"/>
      <c r="C193" s="31"/>
      <c r="D193" s="31"/>
      <c r="E193" s="31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31"/>
      <c r="W193" s="31"/>
      <c r="X193" s="31"/>
      <c r="Y193" s="31"/>
    </row>
    <row r="194" spans="1:25" ht="23.25" customHeight="1">
      <c r="A194" s="31"/>
      <c r="B194" s="31"/>
      <c r="C194" s="31"/>
      <c r="D194" s="31"/>
      <c r="E194" s="31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1"/>
      <c r="W194" s="31"/>
      <c r="X194" s="31"/>
      <c r="Y194" s="31"/>
    </row>
    <row r="195" spans="1:25" ht="23.25" customHeight="1">
      <c r="A195" s="31"/>
      <c r="B195" s="31"/>
      <c r="C195" s="31"/>
      <c r="D195" s="31"/>
      <c r="E195" s="31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1"/>
      <c r="W195" s="31"/>
      <c r="X195" s="31"/>
      <c r="Y195" s="31"/>
    </row>
    <row r="196" spans="1:25" ht="23.25" customHeight="1">
      <c r="A196" s="31"/>
      <c r="B196" s="31"/>
      <c r="C196" s="31"/>
      <c r="D196" s="31"/>
      <c r="E196" s="31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31"/>
      <c r="U196" s="31"/>
      <c r="V196" s="31"/>
      <c r="W196" s="31"/>
      <c r="X196" s="31"/>
      <c r="Y196" s="31"/>
    </row>
    <row r="197" spans="1:25" ht="23.25" customHeight="1">
      <c r="A197" s="31"/>
      <c r="B197" s="31"/>
      <c r="C197" s="31"/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1"/>
      <c r="W197" s="31"/>
      <c r="X197" s="31"/>
      <c r="Y197" s="31"/>
    </row>
    <row r="198" spans="1:25" ht="23.25" customHeight="1">
      <c r="A198" s="31"/>
      <c r="B198" s="31"/>
      <c r="C198" s="31"/>
      <c r="D198" s="31"/>
      <c r="E198" s="31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31"/>
      <c r="W198" s="31"/>
      <c r="X198" s="31"/>
      <c r="Y198" s="31"/>
    </row>
    <row r="199" spans="1:25" ht="23.25" customHeight="1">
      <c r="A199" s="31"/>
      <c r="B199" s="31"/>
      <c r="C199" s="31"/>
      <c r="D199" s="31"/>
      <c r="E199" s="31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1"/>
      <c r="U199" s="31"/>
      <c r="V199" s="31"/>
      <c r="W199" s="31"/>
      <c r="X199" s="31"/>
      <c r="Y199" s="31"/>
    </row>
    <row r="200" spans="1:25" ht="23.25" customHeight="1">
      <c r="A200" s="31"/>
      <c r="B200" s="31"/>
      <c r="C200" s="31"/>
      <c r="D200" s="31"/>
      <c r="E200" s="31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1"/>
      <c r="W200" s="31"/>
      <c r="X200" s="31"/>
      <c r="Y200" s="31"/>
    </row>
    <row r="201" spans="1:25" ht="23.25" customHeight="1">
      <c r="A201" s="31"/>
      <c r="B201" s="31"/>
      <c r="C201" s="31"/>
      <c r="D201" s="31"/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1"/>
      <c r="U201" s="31"/>
      <c r="V201" s="31"/>
      <c r="W201" s="31"/>
      <c r="X201" s="31"/>
      <c r="Y201" s="31"/>
    </row>
    <row r="202" spans="1:25" ht="23.25" customHeight="1">
      <c r="A202" s="31"/>
      <c r="B202" s="31"/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</row>
    <row r="203" spans="1:25" ht="23.25" customHeight="1">
      <c r="A203" s="31"/>
      <c r="B203" s="31"/>
      <c r="C203" s="31"/>
      <c r="D203" s="31"/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</row>
    <row r="204" spans="1:25" ht="23.25" customHeight="1">
      <c r="A204" s="31"/>
      <c r="B204" s="31"/>
      <c r="C204" s="31"/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1"/>
      <c r="W204" s="31"/>
      <c r="X204" s="31"/>
      <c r="Y204" s="31"/>
    </row>
    <row r="205" spans="1:25" ht="23.25" customHeight="1">
      <c r="A205" s="31"/>
      <c r="B205" s="31"/>
      <c r="C205" s="31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</row>
    <row r="206" spans="1:25" ht="23.25" customHeight="1">
      <c r="A206" s="31"/>
      <c r="B206" s="31"/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</row>
    <row r="207" spans="1:25" ht="23.25" customHeight="1">
      <c r="A207" s="31"/>
      <c r="B207" s="31"/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  <c r="Y207" s="31"/>
    </row>
    <row r="208" spans="1:25" ht="23.25" customHeight="1">
      <c r="A208" s="31"/>
      <c r="B208" s="31"/>
      <c r="C208" s="31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  <c r="Y208" s="31"/>
    </row>
    <row r="209" spans="1:25" ht="23.25" customHeight="1">
      <c r="A209" s="31"/>
      <c r="B209" s="31"/>
      <c r="C209" s="31"/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</row>
    <row r="210" spans="1:25" ht="23.25" customHeight="1">
      <c r="A210" s="31"/>
      <c r="B210" s="31"/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/>
    </row>
    <row r="211" spans="1:25" ht="23.25" customHeight="1">
      <c r="A211" s="31"/>
      <c r="B211" s="31"/>
      <c r="C211" s="31"/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  <c r="Y211" s="31"/>
    </row>
    <row r="212" spans="1:25" ht="23.25" customHeight="1">
      <c r="A212" s="31"/>
      <c r="B212" s="31"/>
      <c r="C212" s="31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</row>
    <row r="213" spans="1:25" ht="23.25" customHeight="1">
      <c r="A213" s="31"/>
      <c r="B213" s="31"/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</row>
    <row r="214" spans="1:25" ht="23.25" customHeight="1">
      <c r="A214" s="31"/>
      <c r="B214" s="31"/>
      <c r="C214" s="31"/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1"/>
    </row>
    <row r="215" spans="1:25" ht="23.25" customHeight="1">
      <c r="A215" s="31"/>
      <c r="B215" s="31"/>
      <c r="C215" s="31"/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</row>
    <row r="216" spans="1:25" ht="23.25" customHeight="1">
      <c r="A216" s="31"/>
      <c r="B216" s="31"/>
      <c r="C216" s="31"/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</row>
    <row r="217" spans="1:25" ht="23.25" customHeight="1">
      <c r="A217" s="31"/>
      <c r="B217" s="31"/>
      <c r="C217" s="31"/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</row>
    <row r="218" spans="1:25" ht="23.25" customHeight="1">
      <c r="A218" s="31"/>
      <c r="B218" s="31"/>
      <c r="C218" s="31"/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</row>
    <row r="219" spans="1:25" ht="23.25" customHeight="1">
      <c r="A219" s="31"/>
      <c r="B219" s="31"/>
      <c r="C219" s="31"/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</row>
    <row r="220" spans="1:25" ht="23.25" customHeight="1">
      <c r="A220" s="31"/>
      <c r="B220" s="31"/>
      <c r="C220" s="31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</row>
    <row r="221" spans="1:25" ht="23.25" customHeight="1">
      <c r="A221" s="31"/>
      <c r="B221" s="31"/>
      <c r="C221" s="31"/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</row>
    <row r="222" spans="1:25" ht="23.25" customHeight="1">
      <c r="A222" s="31"/>
      <c r="B222" s="31"/>
      <c r="C222" s="31"/>
      <c r="D222" s="31"/>
      <c r="E222" s="31"/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  <c r="T222" s="31"/>
      <c r="U222" s="31"/>
      <c r="V222" s="31"/>
      <c r="W222" s="31"/>
      <c r="X222" s="31"/>
      <c r="Y222" s="31"/>
    </row>
    <row r="223" spans="1:25" ht="23.25" customHeight="1">
      <c r="A223" s="31"/>
      <c r="B223" s="31"/>
      <c r="C223" s="31"/>
      <c r="D223" s="31"/>
      <c r="E223" s="31"/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31"/>
      <c r="W223" s="31"/>
      <c r="X223" s="31"/>
      <c r="Y223" s="31"/>
    </row>
    <row r="224" spans="1:25" ht="23.25" customHeight="1">
      <c r="A224" s="31"/>
      <c r="B224" s="31"/>
      <c r="C224" s="31"/>
      <c r="D224" s="31"/>
      <c r="E224" s="31"/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  <c r="R224" s="31"/>
      <c r="S224" s="31"/>
      <c r="T224" s="31"/>
      <c r="U224" s="31"/>
      <c r="V224" s="31"/>
      <c r="W224" s="31"/>
      <c r="X224" s="31"/>
      <c r="Y224" s="31"/>
    </row>
    <row r="225" spans="1:25" ht="23.25" customHeight="1">
      <c r="A225" s="31"/>
      <c r="B225" s="31"/>
      <c r="C225" s="31"/>
      <c r="D225" s="31"/>
      <c r="E225" s="31"/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31"/>
      <c r="U225" s="31"/>
      <c r="V225" s="31"/>
      <c r="W225" s="31"/>
      <c r="X225" s="31"/>
      <c r="Y225" s="31"/>
    </row>
    <row r="226" spans="1:25" ht="23.25" customHeight="1">
      <c r="A226" s="31"/>
      <c r="B226" s="31"/>
      <c r="C226" s="31"/>
      <c r="D226" s="31"/>
      <c r="E226" s="31"/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  <c r="R226" s="31"/>
      <c r="S226" s="31"/>
      <c r="T226" s="31"/>
      <c r="U226" s="31"/>
      <c r="V226" s="31"/>
      <c r="W226" s="31"/>
      <c r="X226" s="31"/>
      <c r="Y226" s="31"/>
    </row>
    <row r="227" spans="1:25" ht="23.25" customHeight="1">
      <c r="A227" s="31"/>
      <c r="B227" s="31"/>
      <c r="C227" s="31"/>
      <c r="D227" s="31"/>
      <c r="E227" s="31"/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  <c r="R227" s="31"/>
      <c r="S227" s="31"/>
      <c r="T227" s="31"/>
      <c r="U227" s="31"/>
      <c r="V227" s="31"/>
      <c r="W227" s="31"/>
      <c r="X227" s="31"/>
      <c r="Y227" s="31"/>
    </row>
    <row r="228" spans="1:25" ht="23.25" customHeight="1">
      <c r="A228" s="31"/>
      <c r="B228" s="31"/>
      <c r="C228" s="31"/>
      <c r="D228" s="31"/>
      <c r="E228" s="31"/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1"/>
      <c r="U228" s="31"/>
      <c r="V228" s="31"/>
      <c r="W228" s="31"/>
      <c r="X228" s="31"/>
      <c r="Y228" s="31"/>
    </row>
    <row r="229" spans="1:25" ht="23.25" customHeight="1">
      <c r="A229" s="31"/>
      <c r="B229" s="31"/>
      <c r="C229" s="31"/>
      <c r="D229" s="31"/>
      <c r="E229" s="31"/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  <c r="R229" s="31"/>
      <c r="S229" s="31"/>
      <c r="T229" s="31"/>
      <c r="U229" s="31"/>
      <c r="V229" s="31"/>
      <c r="W229" s="31"/>
      <c r="X229" s="31"/>
      <c r="Y229" s="31"/>
    </row>
    <row r="230" spans="1:25" ht="23.25" customHeight="1">
      <c r="A230" s="31"/>
      <c r="B230" s="31"/>
      <c r="C230" s="31"/>
      <c r="D230" s="31"/>
      <c r="E230" s="31"/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</row>
    <row r="231" spans="1:25" ht="23.25" customHeight="1">
      <c r="A231" s="31"/>
      <c r="B231" s="31"/>
      <c r="C231" s="31"/>
      <c r="D231" s="31"/>
      <c r="E231" s="31"/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  <c r="R231" s="31"/>
      <c r="S231" s="31"/>
      <c r="T231" s="31"/>
      <c r="U231" s="31"/>
      <c r="V231" s="31"/>
      <c r="W231" s="31"/>
      <c r="X231" s="31"/>
      <c r="Y231" s="31"/>
    </row>
    <row r="232" spans="1:25" ht="23.25" customHeight="1">
      <c r="A232" s="31"/>
      <c r="B232" s="31"/>
      <c r="C232" s="31"/>
      <c r="D232" s="31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</row>
    <row r="233" spans="1:25" ht="23.25" customHeight="1">
      <c r="A233" s="31"/>
      <c r="B233" s="31"/>
      <c r="C233" s="31"/>
      <c r="D233" s="31"/>
      <c r="E233" s="31"/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31"/>
      <c r="U233" s="31"/>
      <c r="V233" s="31"/>
      <c r="W233" s="31"/>
      <c r="X233" s="31"/>
      <c r="Y233" s="31"/>
    </row>
    <row r="234" spans="1:25" ht="23.25" customHeight="1">
      <c r="A234" s="31"/>
      <c r="B234" s="31"/>
      <c r="C234" s="31"/>
      <c r="D234" s="31"/>
      <c r="E234" s="31"/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  <c r="R234" s="31"/>
      <c r="S234" s="31"/>
      <c r="T234" s="31"/>
      <c r="U234" s="31"/>
      <c r="V234" s="31"/>
      <c r="W234" s="31"/>
      <c r="X234" s="31"/>
      <c r="Y234" s="31"/>
    </row>
    <row r="235" spans="1:25" ht="23.25" customHeight="1">
      <c r="A235" s="31"/>
      <c r="B235" s="31"/>
      <c r="C235" s="31"/>
      <c r="D235" s="31"/>
      <c r="E235" s="31"/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  <c r="R235" s="31"/>
      <c r="S235" s="31"/>
      <c r="T235" s="31"/>
      <c r="U235" s="31"/>
      <c r="V235" s="31"/>
      <c r="W235" s="31"/>
      <c r="X235" s="31"/>
      <c r="Y235" s="31"/>
    </row>
    <row r="236" spans="1:25" ht="23.25" customHeight="1">
      <c r="A236" s="31"/>
      <c r="B236" s="31"/>
      <c r="C236" s="31"/>
      <c r="D236" s="31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</row>
    <row r="237" spans="1:25" ht="23.25" customHeight="1">
      <c r="A237" s="31"/>
      <c r="B237" s="31"/>
      <c r="C237" s="31"/>
      <c r="D237" s="31"/>
      <c r="E237" s="31"/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  <c r="R237" s="31"/>
      <c r="S237" s="31"/>
      <c r="T237" s="31"/>
      <c r="U237" s="31"/>
      <c r="V237" s="31"/>
      <c r="W237" s="31"/>
      <c r="X237" s="31"/>
      <c r="Y237" s="31"/>
    </row>
    <row r="238" spans="1:25" ht="23.25" customHeight="1">
      <c r="A238" s="31"/>
      <c r="B238" s="31"/>
      <c r="C238" s="31"/>
      <c r="D238" s="31"/>
      <c r="E238" s="31"/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31"/>
      <c r="U238" s="31"/>
      <c r="V238" s="31"/>
      <c r="W238" s="31"/>
      <c r="X238" s="31"/>
      <c r="Y238" s="31"/>
    </row>
    <row r="239" spans="1:25" ht="23.25" customHeight="1">
      <c r="A239" s="31"/>
      <c r="B239" s="31"/>
      <c r="C239" s="31"/>
      <c r="D239" s="31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</row>
    <row r="240" spans="1:25" ht="23.25" customHeight="1">
      <c r="A240" s="31"/>
      <c r="B240" s="31"/>
      <c r="C240" s="31"/>
      <c r="D240" s="31"/>
      <c r="E240" s="31"/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  <c r="R240" s="31"/>
      <c r="S240" s="31"/>
      <c r="T240" s="31"/>
      <c r="U240" s="31"/>
      <c r="V240" s="31"/>
      <c r="W240" s="31"/>
      <c r="X240" s="31"/>
      <c r="Y240" s="31"/>
    </row>
    <row r="241" spans="1:25" ht="23.25" customHeight="1">
      <c r="A241" s="31"/>
      <c r="B241" s="31"/>
      <c r="C241" s="31"/>
      <c r="D241" s="31"/>
      <c r="E241" s="31"/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1"/>
      <c r="U241" s="31"/>
      <c r="V241" s="31"/>
      <c r="W241" s="31"/>
      <c r="X241" s="31"/>
      <c r="Y241" s="31"/>
    </row>
    <row r="242" spans="1:25" ht="23.25" customHeight="1">
      <c r="A242" s="31"/>
      <c r="B242" s="31"/>
      <c r="C242" s="31"/>
      <c r="D242" s="31"/>
      <c r="E242" s="31"/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  <c r="R242" s="31"/>
      <c r="S242" s="31"/>
      <c r="T242" s="31"/>
      <c r="U242" s="31"/>
      <c r="V242" s="31"/>
      <c r="W242" s="31"/>
      <c r="X242" s="31"/>
      <c r="Y242" s="31"/>
    </row>
    <row r="243" spans="1:25" ht="23.25" customHeight="1">
      <c r="A243" s="31"/>
      <c r="B243" s="31"/>
      <c r="C243" s="31"/>
      <c r="D243" s="31"/>
      <c r="E243" s="31"/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  <c r="R243" s="31"/>
      <c r="S243" s="31"/>
      <c r="T243" s="31"/>
      <c r="U243" s="31"/>
      <c r="V243" s="31"/>
      <c r="W243" s="31"/>
      <c r="X243" s="31"/>
      <c r="Y243" s="31"/>
    </row>
    <row r="244" spans="1:25" ht="23.25" customHeight="1">
      <c r="A244" s="31"/>
      <c r="B244" s="31"/>
      <c r="C244" s="31"/>
      <c r="D244" s="31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</row>
    <row r="245" spans="1:25" ht="23.25" customHeight="1">
      <c r="A245" s="31"/>
      <c r="B245" s="31"/>
      <c r="C245" s="31"/>
      <c r="D245" s="31"/>
      <c r="E245" s="31"/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</row>
    <row r="246" spans="1:25" ht="23.25" customHeight="1">
      <c r="A246" s="31"/>
      <c r="B246" s="31"/>
      <c r="C246" s="31"/>
      <c r="D246" s="31"/>
      <c r="E246" s="31"/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1"/>
      <c r="U246" s="31"/>
      <c r="V246" s="31"/>
      <c r="W246" s="31"/>
      <c r="X246" s="31"/>
      <c r="Y246" s="31"/>
    </row>
    <row r="247" spans="1:25" ht="23.25" customHeight="1">
      <c r="A247" s="31"/>
      <c r="B247" s="31"/>
      <c r="C247" s="31"/>
      <c r="D247" s="31"/>
      <c r="E247" s="31"/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1"/>
      <c r="U247" s="31"/>
      <c r="V247" s="31"/>
      <c r="W247" s="31"/>
      <c r="X247" s="31"/>
      <c r="Y247" s="31"/>
    </row>
    <row r="248" spans="1:25" ht="23.25" customHeight="1">
      <c r="A248" s="31"/>
      <c r="B248" s="31"/>
      <c r="C248" s="31"/>
      <c r="D248" s="31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</row>
    <row r="249" spans="1:25" ht="23.25" customHeight="1">
      <c r="A249" s="31"/>
      <c r="B249" s="31"/>
      <c r="C249" s="31"/>
      <c r="D249" s="31"/>
      <c r="E249" s="31"/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31"/>
      <c r="Y249" s="31"/>
    </row>
    <row r="250" spans="1:25" ht="23.25" customHeight="1">
      <c r="A250" s="31"/>
      <c r="B250" s="31"/>
      <c r="C250" s="31"/>
      <c r="D250" s="31"/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  <c r="Y250" s="31"/>
    </row>
    <row r="251" spans="1:25" ht="23.25" customHeight="1">
      <c r="A251" s="31"/>
      <c r="B251" s="31"/>
      <c r="C251" s="31"/>
      <c r="D251" s="31"/>
      <c r="E251" s="31"/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1"/>
      <c r="U251" s="31"/>
      <c r="V251" s="31"/>
      <c r="W251" s="31"/>
      <c r="X251" s="31"/>
      <c r="Y251" s="31"/>
    </row>
    <row r="252" spans="1:25" ht="23.25" customHeight="1">
      <c r="A252" s="31"/>
      <c r="B252" s="31"/>
      <c r="C252" s="31"/>
      <c r="D252" s="31"/>
      <c r="E252" s="31"/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31"/>
      <c r="W252" s="31"/>
      <c r="X252" s="31"/>
      <c r="Y252" s="31"/>
    </row>
    <row r="253" spans="1:25" ht="23.25" customHeight="1">
      <c r="A253" s="31"/>
      <c r="B253" s="31"/>
      <c r="C253" s="31"/>
      <c r="D253" s="31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</row>
    <row r="254" spans="1:25" ht="23.25" customHeight="1">
      <c r="A254" s="31"/>
      <c r="B254" s="31"/>
      <c r="C254" s="31"/>
      <c r="D254" s="31"/>
      <c r="E254" s="31"/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31"/>
      <c r="U254" s="31"/>
      <c r="V254" s="31"/>
      <c r="W254" s="31"/>
      <c r="X254" s="31"/>
      <c r="Y254" s="31"/>
    </row>
    <row r="255" spans="1:25" ht="23.25" customHeight="1">
      <c r="A255" s="31"/>
      <c r="B255" s="31"/>
      <c r="C255" s="31"/>
      <c r="D255" s="31"/>
      <c r="E255" s="31"/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1"/>
      <c r="U255" s="31"/>
      <c r="V255" s="31"/>
      <c r="W255" s="31"/>
      <c r="X255" s="31"/>
      <c r="Y255" s="31"/>
    </row>
    <row r="256" spans="1:25" ht="23.25" customHeight="1">
      <c r="A256" s="31"/>
      <c r="B256" s="31"/>
      <c r="C256" s="31"/>
      <c r="D256" s="31"/>
      <c r="E256" s="31"/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31"/>
      <c r="U256" s="31"/>
      <c r="V256" s="31"/>
      <c r="W256" s="31"/>
      <c r="X256" s="31"/>
      <c r="Y256" s="31"/>
    </row>
    <row r="257" spans="1:25" ht="23.25" customHeight="1">
      <c r="A257" s="31"/>
      <c r="B257" s="31"/>
      <c r="C257" s="31"/>
      <c r="D257" s="31"/>
      <c r="E257" s="31"/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31"/>
      <c r="U257" s="31"/>
      <c r="V257" s="31"/>
      <c r="W257" s="31"/>
      <c r="X257" s="31"/>
      <c r="Y257" s="31"/>
    </row>
    <row r="258" spans="1:25" ht="23.25" customHeight="1">
      <c r="A258" s="31"/>
      <c r="B258" s="31"/>
      <c r="C258" s="31"/>
      <c r="D258" s="31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</row>
    <row r="259" spans="1:25" ht="23.25" customHeight="1">
      <c r="A259" s="31"/>
      <c r="B259" s="31"/>
      <c r="C259" s="31"/>
      <c r="D259" s="31"/>
      <c r="E259" s="31"/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  <c r="R259" s="31"/>
      <c r="S259" s="31"/>
      <c r="T259" s="31"/>
      <c r="U259" s="31"/>
      <c r="V259" s="31"/>
      <c r="W259" s="31"/>
      <c r="X259" s="31"/>
      <c r="Y259" s="31"/>
    </row>
    <row r="260" spans="1:25" ht="23.25" customHeight="1">
      <c r="A260" s="31"/>
      <c r="B260" s="31"/>
      <c r="C260" s="31"/>
      <c r="D260" s="31"/>
      <c r="E260" s="31"/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1"/>
      <c r="U260" s="31"/>
      <c r="V260" s="31"/>
      <c r="W260" s="31"/>
      <c r="X260" s="31"/>
      <c r="Y260" s="31"/>
    </row>
    <row r="261" spans="1:25" ht="23.25" customHeight="1">
      <c r="A261" s="31"/>
      <c r="B261" s="31"/>
      <c r="C261" s="31"/>
      <c r="D261" s="31"/>
      <c r="E261" s="31"/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  <c r="R261" s="31"/>
      <c r="S261" s="31"/>
      <c r="T261" s="31"/>
      <c r="U261" s="31"/>
      <c r="V261" s="31"/>
      <c r="W261" s="31"/>
      <c r="X261" s="31"/>
      <c r="Y261" s="31"/>
    </row>
    <row r="262" spans="1:25" ht="23.25" customHeight="1">
      <c r="A262" s="31"/>
      <c r="B262" s="31"/>
      <c r="C262" s="31"/>
      <c r="D262" s="31"/>
      <c r="E262" s="31"/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  <c r="R262" s="31"/>
      <c r="S262" s="31"/>
      <c r="T262" s="31"/>
      <c r="U262" s="31"/>
      <c r="V262" s="31"/>
      <c r="W262" s="31"/>
      <c r="X262" s="31"/>
      <c r="Y262" s="31"/>
    </row>
    <row r="263" spans="1:25" ht="23.25" customHeight="1">
      <c r="A263" s="31"/>
      <c r="B263" s="31"/>
      <c r="C263" s="31"/>
      <c r="D263" s="31"/>
      <c r="E263" s="31"/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  <c r="R263" s="31"/>
      <c r="S263" s="31"/>
      <c r="T263" s="31"/>
      <c r="U263" s="31"/>
      <c r="V263" s="31"/>
      <c r="W263" s="31"/>
      <c r="X263" s="31"/>
      <c r="Y263" s="31"/>
    </row>
    <row r="264" spans="1:25" ht="23.25" customHeight="1">
      <c r="A264" s="31"/>
      <c r="B264" s="31"/>
      <c r="C264" s="31"/>
      <c r="D264" s="31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</row>
    <row r="265" spans="1:25" ht="23.25" customHeight="1">
      <c r="A265" s="31"/>
      <c r="B265" s="31"/>
      <c r="C265" s="31"/>
      <c r="D265" s="31"/>
      <c r="E265" s="31"/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  <c r="R265" s="31"/>
      <c r="S265" s="31"/>
      <c r="T265" s="31"/>
      <c r="U265" s="31"/>
      <c r="V265" s="31"/>
      <c r="W265" s="31"/>
      <c r="X265" s="31"/>
      <c r="Y265" s="31"/>
    </row>
    <row r="266" spans="1:25" ht="23.25" customHeight="1">
      <c r="A266" s="31"/>
      <c r="B266" s="31"/>
      <c r="C266" s="31"/>
      <c r="D266" s="31"/>
      <c r="E266" s="31"/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  <c r="R266" s="31"/>
      <c r="S266" s="31"/>
      <c r="T266" s="31"/>
      <c r="U266" s="31"/>
      <c r="V266" s="31"/>
      <c r="W266" s="31"/>
      <c r="X266" s="31"/>
      <c r="Y266" s="31"/>
    </row>
    <row r="267" spans="1:25" ht="23.25" customHeight="1">
      <c r="A267" s="31"/>
      <c r="B267" s="31"/>
      <c r="C267" s="31"/>
      <c r="D267" s="31"/>
      <c r="E267" s="31"/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  <c r="R267" s="31"/>
      <c r="S267" s="31"/>
      <c r="T267" s="31"/>
      <c r="U267" s="31"/>
      <c r="V267" s="31"/>
      <c r="W267" s="31"/>
      <c r="X267" s="31"/>
      <c r="Y267" s="31"/>
    </row>
    <row r="268" spans="1:25" ht="23.25" customHeight="1">
      <c r="A268" s="31"/>
      <c r="B268" s="31"/>
      <c r="C268" s="31"/>
      <c r="D268" s="31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</row>
    <row r="269" spans="1:25" ht="23.25" customHeight="1">
      <c r="A269" s="31"/>
      <c r="B269" s="31"/>
      <c r="C269" s="31"/>
      <c r="D269" s="31"/>
      <c r="E269" s="31"/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  <c r="R269" s="31"/>
      <c r="S269" s="31"/>
      <c r="T269" s="31"/>
      <c r="U269" s="31"/>
      <c r="V269" s="31"/>
      <c r="W269" s="31"/>
      <c r="X269" s="31"/>
      <c r="Y269" s="31"/>
    </row>
    <row r="270" spans="1:25" ht="23.25" customHeight="1">
      <c r="A270" s="31"/>
      <c r="B270" s="31"/>
      <c r="C270" s="31"/>
      <c r="D270" s="31"/>
      <c r="E270" s="31"/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  <c r="R270" s="31"/>
      <c r="S270" s="31"/>
      <c r="T270" s="31"/>
      <c r="U270" s="31"/>
      <c r="V270" s="31"/>
      <c r="W270" s="31"/>
      <c r="X270" s="31"/>
      <c r="Y270" s="31"/>
    </row>
    <row r="271" spans="1:25" ht="23.25" customHeight="1">
      <c r="A271" s="31"/>
      <c r="B271" s="31"/>
      <c r="C271" s="31"/>
      <c r="D271" s="31"/>
      <c r="E271" s="31"/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  <c r="R271" s="31"/>
      <c r="S271" s="31"/>
      <c r="T271" s="31"/>
      <c r="U271" s="31"/>
      <c r="V271" s="31"/>
      <c r="W271" s="31"/>
      <c r="X271" s="31"/>
      <c r="Y271" s="31"/>
    </row>
    <row r="272" spans="1:25" ht="23.25" customHeight="1">
      <c r="A272" s="31"/>
      <c r="B272" s="31"/>
      <c r="C272" s="31"/>
      <c r="D272" s="31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</row>
    <row r="273" spans="1:25" ht="23.25" customHeight="1">
      <c r="A273" s="31"/>
      <c r="B273" s="31"/>
      <c r="C273" s="31"/>
      <c r="D273" s="31"/>
      <c r="E273" s="31"/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  <c r="R273" s="31"/>
      <c r="S273" s="31"/>
      <c r="T273" s="31"/>
      <c r="U273" s="31"/>
      <c r="V273" s="31"/>
      <c r="W273" s="31"/>
      <c r="X273" s="31"/>
      <c r="Y273" s="31"/>
    </row>
    <row r="274" spans="1:25" ht="23.25" customHeight="1">
      <c r="A274" s="31"/>
      <c r="B274" s="31"/>
      <c r="C274" s="31"/>
      <c r="D274" s="31"/>
      <c r="E274" s="31"/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  <c r="R274" s="31"/>
      <c r="S274" s="31"/>
      <c r="T274" s="31"/>
      <c r="U274" s="31"/>
      <c r="V274" s="31"/>
      <c r="W274" s="31"/>
      <c r="X274" s="31"/>
      <c r="Y274" s="31"/>
    </row>
    <row r="275" spans="1:25" ht="23.25" customHeight="1">
      <c r="A275" s="31"/>
      <c r="B275" s="31"/>
      <c r="C275" s="31"/>
      <c r="D275" s="31"/>
      <c r="E275" s="31"/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  <c r="R275" s="31"/>
      <c r="S275" s="31"/>
      <c r="T275" s="31"/>
      <c r="U275" s="31"/>
      <c r="V275" s="31"/>
      <c r="W275" s="31"/>
      <c r="X275" s="31"/>
      <c r="Y275" s="31"/>
    </row>
    <row r="276" spans="1:25" ht="23.25" customHeight="1">
      <c r="A276" s="31"/>
      <c r="B276" s="31"/>
      <c r="C276" s="31"/>
      <c r="D276" s="31"/>
      <c r="E276" s="31"/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  <c r="R276" s="31"/>
      <c r="S276" s="31"/>
      <c r="T276" s="31"/>
      <c r="U276" s="31"/>
      <c r="V276" s="31"/>
      <c r="W276" s="31"/>
      <c r="X276" s="31"/>
      <c r="Y276" s="31"/>
    </row>
    <row r="277" spans="1:25" ht="23.25" customHeight="1">
      <c r="A277" s="31"/>
      <c r="B277" s="31"/>
      <c r="C277" s="31"/>
      <c r="D277" s="31"/>
      <c r="E277" s="31"/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  <c r="R277" s="31"/>
      <c r="S277" s="31"/>
      <c r="T277" s="31"/>
      <c r="U277" s="31"/>
      <c r="V277" s="31"/>
      <c r="W277" s="31"/>
      <c r="X277" s="31"/>
      <c r="Y277" s="31"/>
    </row>
    <row r="278" spans="1:25" ht="23.25" customHeight="1">
      <c r="A278" s="31"/>
      <c r="B278" s="31"/>
      <c r="C278" s="31"/>
      <c r="D278" s="31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</row>
    <row r="279" spans="1:25" ht="23.25" customHeight="1">
      <c r="A279" s="31"/>
      <c r="B279" s="31"/>
      <c r="C279" s="31"/>
      <c r="D279" s="31"/>
      <c r="E279" s="31"/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  <c r="R279" s="31"/>
      <c r="S279" s="31"/>
      <c r="T279" s="31"/>
      <c r="U279" s="31"/>
      <c r="V279" s="31"/>
      <c r="W279" s="31"/>
      <c r="X279" s="31"/>
      <c r="Y279" s="31"/>
    </row>
    <row r="280" spans="1:25" ht="23.25" customHeight="1">
      <c r="A280" s="31"/>
      <c r="B280" s="31"/>
      <c r="C280" s="31"/>
      <c r="D280" s="31"/>
      <c r="E280" s="31"/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  <c r="Y280" s="31"/>
    </row>
    <row r="281" spans="1:25" ht="23.25" customHeight="1">
      <c r="A281" s="31"/>
      <c r="B281" s="31"/>
      <c r="C281" s="31"/>
      <c r="D281" s="31"/>
      <c r="E281" s="31"/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  <c r="R281" s="31"/>
      <c r="S281" s="31"/>
      <c r="T281" s="31"/>
      <c r="U281" s="31"/>
      <c r="V281" s="31"/>
      <c r="W281" s="31"/>
      <c r="X281" s="31"/>
      <c r="Y281" s="31"/>
    </row>
    <row r="282" spans="1:25" ht="23.25" customHeight="1">
      <c r="A282" s="31"/>
      <c r="B282" s="31"/>
      <c r="C282" s="31"/>
      <c r="D282" s="31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</row>
    <row r="283" spans="1:25" ht="23.25" customHeight="1">
      <c r="A283" s="31"/>
      <c r="B283" s="31"/>
      <c r="C283" s="31"/>
      <c r="D283" s="31"/>
      <c r="E283" s="31"/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1"/>
      <c r="U283" s="31"/>
      <c r="V283" s="31"/>
      <c r="W283" s="31"/>
      <c r="X283" s="31"/>
      <c r="Y283" s="31"/>
    </row>
    <row r="284" spans="1:25" ht="23.25" customHeight="1">
      <c r="A284" s="31"/>
      <c r="B284" s="31"/>
      <c r="C284" s="31"/>
      <c r="D284" s="31"/>
      <c r="E284" s="31"/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  <c r="R284" s="31"/>
      <c r="S284" s="31"/>
      <c r="T284" s="31"/>
      <c r="U284" s="31"/>
      <c r="V284" s="31"/>
      <c r="W284" s="31"/>
      <c r="X284" s="31"/>
      <c r="Y284" s="31"/>
    </row>
    <row r="285" spans="1:25" ht="23.25" customHeight="1">
      <c r="A285" s="31"/>
      <c r="B285" s="31"/>
      <c r="C285" s="31"/>
      <c r="D285" s="31"/>
      <c r="E285" s="31"/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1"/>
      <c r="U285" s="31"/>
      <c r="V285" s="31"/>
      <c r="W285" s="31"/>
      <c r="X285" s="31"/>
      <c r="Y285" s="31"/>
    </row>
    <row r="286" spans="1:25" ht="23.25" customHeight="1">
      <c r="A286" s="31"/>
      <c r="B286" s="31"/>
      <c r="C286" s="31"/>
      <c r="D286" s="31"/>
      <c r="E286" s="31"/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  <c r="R286" s="31"/>
      <c r="S286" s="31"/>
      <c r="T286" s="31"/>
      <c r="U286" s="31"/>
      <c r="V286" s="31"/>
      <c r="W286" s="31"/>
      <c r="X286" s="31"/>
      <c r="Y286" s="31"/>
    </row>
    <row r="287" spans="1:25" ht="23.25" customHeight="1">
      <c r="A287" s="31"/>
      <c r="B287" s="31"/>
      <c r="C287" s="31"/>
      <c r="D287" s="31"/>
      <c r="E287" s="31"/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  <c r="R287" s="31"/>
      <c r="S287" s="31"/>
      <c r="T287" s="31"/>
      <c r="U287" s="31"/>
      <c r="V287" s="31"/>
      <c r="W287" s="31"/>
      <c r="X287" s="31"/>
      <c r="Y287" s="31"/>
    </row>
    <row r="288" spans="1:25" ht="23.25" customHeight="1">
      <c r="A288" s="31"/>
      <c r="B288" s="31"/>
      <c r="C288" s="31"/>
      <c r="D288" s="31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</row>
    <row r="289" spans="1:25" ht="23.25" customHeight="1">
      <c r="A289" s="31"/>
      <c r="B289" s="31"/>
      <c r="C289" s="31"/>
      <c r="D289" s="31"/>
      <c r="E289" s="31"/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  <c r="R289" s="31"/>
      <c r="S289" s="31"/>
      <c r="T289" s="31"/>
      <c r="U289" s="31"/>
      <c r="V289" s="31"/>
      <c r="W289" s="31"/>
      <c r="X289" s="31"/>
      <c r="Y289" s="31"/>
    </row>
    <row r="290" spans="1:25" ht="23.25" customHeight="1">
      <c r="A290" s="31"/>
      <c r="B290" s="31"/>
      <c r="C290" s="31"/>
      <c r="D290" s="31"/>
      <c r="E290" s="31"/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1"/>
      <c r="U290" s="31"/>
      <c r="V290" s="31"/>
      <c r="W290" s="31"/>
      <c r="X290" s="31"/>
      <c r="Y290" s="31"/>
    </row>
    <row r="291" spans="1:25" ht="23.25" customHeight="1">
      <c r="A291" s="31"/>
      <c r="B291" s="31"/>
      <c r="C291" s="31"/>
      <c r="D291" s="31"/>
      <c r="E291" s="31"/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  <c r="R291" s="31"/>
      <c r="S291" s="31"/>
      <c r="T291" s="31"/>
      <c r="U291" s="31"/>
      <c r="V291" s="31"/>
      <c r="W291" s="31"/>
      <c r="X291" s="31"/>
      <c r="Y291" s="31"/>
    </row>
    <row r="292" spans="1:25" ht="23.25" customHeight="1">
      <c r="A292" s="31"/>
      <c r="B292" s="31"/>
      <c r="C292" s="31"/>
      <c r="D292" s="31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</row>
    <row r="293" spans="1:25" ht="23.25" customHeight="1">
      <c r="A293" s="31"/>
      <c r="B293" s="31"/>
      <c r="C293" s="31"/>
      <c r="D293" s="31"/>
      <c r="E293" s="31"/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1"/>
      <c r="U293" s="31"/>
      <c r="V293" s="31"/>
      <c r="W293" s="31"/>
      <c r="X293" s="31"/>
      <c r="Y293" s="31"/>
    </row>
    <row r="294" spans="1:25" ht="23.25" customHeight="1">
      <c r="A294" s="31"/>
      <c r="B294" s="31"/>
      <c r="C294" s="31"/>
      <c r="D294" s="31"/>
      <c r="E294" s="31"/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  <c r="R294" s="31"/>
      <c r="S294" s="31"/>
      <c r="T294" s="31"/>
      <c r="U294" s="31"/>
      <c r="V294" s="31"/>
      <c r="W294" s="31"/>
      <c r="X294" s="31"/>
      <c r="Y294" s="31"/>
    </row>
    <row r="295" spans="1:25" ht="23.25" customHeight="1">
      <c r="A295" s="31"/>
      <c r="B295" s="31"/>
      <c r="C295" s="31"/>
      <c r="D295" s="31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</row>
    <row r="296" spans="1:25" ht="23.25" customHeight="1">
      <c r="A296" s="31"/>
      <c r="B296" s="31"/>
      <c r="C296" s="31"/>
      <c r="D296" s="31"/>
      <c r="E296" s="31"/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31"/>
      <c r="U296" s="31"/>
      <c r="V296" s="31"/>
      <c r="W296" s="31"/>
      <c r="X296" s="31"/>
      <c r="Y296" s="31"/>
    </row>
    <row r="297" spans="1:25" ht="23.25" customHeight="1">
      <c r="A297" s="31"/>
      <c r="B297" s="31"/>
      <c r="C297" s="31"/>
      <c r="D297" s="31"/>
      <c r="E297" s="31"/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  <c r="R297" s="31"/>
      <c r="S297" s="31"/>
      <c r="T297" s="31"/>
      <c r="U297" s="31"/>
      <c r="V297" s="31"/>
      <c r="W297" s="31"/>
      <c r="X297" s="31"/>
      <c r="Y297" s="31"/>
    </row>
    <row r="298" spans="1:25" ht="23.25" customHeight="1">
      <c r="A298" s="31"/>
      <c r="B298" s="31"/>
      <c r="C298" s="31"/>
      <c r="D298" s="31"/>
      <c r="E298" s="31"/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31"/>
      <c r="W298" s="31"/>
      <c r="X298" s="31"/>
      <c r="Y298" s="31"/>
    </row>
    <row r="299" spans="1:25" ht="23.25" customHeight="1">
      <c r="A299" s="31"/>
      <c r="B299" s="31"/>
      <c r="C299" s="31"/>
      <c r="D299" s="31"/>
      <c r="E299" s="31"/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  <c r="R299" s="31"/>
      <c r="S299" s="31"/>
      <c r="T299" s="31"/>
      <c r="U299" s="31"/>
      <c r="V299" s="31"/>
      <c r="W299" s="31"/>
      <c r="X299" s="31"/>
      <c r="Y299" s="31"/>
    </row>
    <row r="300" spans="1:25" ht="23.25" customHeight="1">
      <c r="A300" s="31"/>
      <c r="B300" s="31"/>
      <c r="C300" s="31"/>
      <c r="D300" s="31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</row>
    <row r="301" spans="1:25" ht="23.25" customHeight="1">
      <c r="A301" s="31"/>
      <c r="B301" s="31"/>
      <c r="C301" s="31"/>
      <c r="D301" s="31"/>
      <c r="E301" s="31"/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  <c r="R301" s="31"/>
      <c r="S301" s="31"/>
      <c r="T301" s="31"/>
      <c r="U301" s="31"/>
      <c r="V301" s="31"/>
      <c r="W301" s="31"/>
      <c r="X301" s="31"/>
      <c r="Y301" s="31"/>
    </row>
    <row r="302" spans="1:25" ht="23.25" customHeight="1">
      <c r="A302" s="31"/>
      <c r="B302" s="31"/>
      <c r="C302" s="31"/>
      <c r="D302" s="31"/>
      <c r="E302" s="31"/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  <c r="R302" s="31"/>
      <c r="S302" s="31"/>
      <c r="T302" s="31"/>
      <c r="U302" s="31"/>
      <c r="V302" s="31"/>
      <c r="W302" s="31"/>
      <c r="X302" s="31"/>
      <c r="Y302" s="31"/>
    </row>
    <row r="303" spans="1:25" ht="23.25" customHeight="1">
      <c r="A303" s="31"/>
      <c r="B303" s="31"/>
      <c r="C303" s="31"/>
      <c r="D303" s="31"/>
      <c r="E303" s="31"/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  <c r="R303" s="31"/>
      <c r="S303" s="31"/>
      <c r="T303" s="31"/>
      <c r="U303" s="31"/>
      <c r="V303" s="31"/>
      <c r="W303" s="31"/>
      <c r="X303" s="31"/>
      <c r="Y303" s="31"/>
    </row>
    <row r="304" spans="1:25" ht="23.25" customHeight="1">
      <c r="A304" s="31"/>
      <c r="B304" s="31"/>
      <c r="C304" s="31"/>
      <c r="D304" s="31"/>
      <c r="E304" s="31"/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  <c r="R304" s="31"/>
      <c r="S304" s="31"/>
      <c r="T304" s="31"/>
      <c r="U304" s="31"/>
      <c r="V304" s="31"/>
      <c r="W304" s="31"/>
      <c r="X304" s="31"/>
      <c r="Y304" s="31"/>
    </row>
    <row r="305" spans="1:25" ht="23.25" customHeight="1">
      <c r="A305" s="31"/>
      <c r="B305" s="31"/>
      <c r="C305" s="31"/>
      <c r="D305" s="31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</row>
    <row r="306" spans="1:25" ht="23.25" customHeight="1">
      <c r="A306" s="31"/>
      <c r="B306" s="31"/>
      <c r="C306" s="31"/>
      <c r="D306" s="31"/>
      <c r="E306" s="31"/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  <c r="R306" s="31"/>
      <c r="S306" s="31"/>
      <c r="T306" s="31"/>
      <c r="U306" s="31"/>
      <c r="V306" s="31"/>
      <c r="W306" s="31"/>
      <c r="X306" s="31"/>
      <c r="Y306" s="31"/>
    </row>
    <row r="307" spans="1:25" ht="23.25" customHeight="1">
      <c r="A307" s="31"/>
      <c r="B307" s="31"/>
      <c r="C307" s="31"/>
      <c r="D307" s="31"/>
      <c r="E307" s="31"/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  <c r="R307" s="31"/>
      <c r="S307" s="31"/>
      <c r="T307" s="31"/>
      <c r="U307" s="31"/>
      <c r="V307" s="31"/>
      <c r="W307" s="31"/>
      <c r="X307" s="31"/>
      <c r="Y307" s="31"/>
    </row>
    <row r="308" spans="1:25" ht="23.25" customHeight="1">
      <c r="A308" s="31"/>
      <c r="B308" s="31"/>
      <c r="C308" s="31"/>
      <c r="D308" s="31"/>
      <c r="E308" s="31"/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  <c r="R308" s="31"/>
      <c r="S308" s="31"/>
      <c r="T308" s="31"/>
      <c r="U308" s="31"/>
      <c r="V308" s="31"/>
      <c r="W308" s="31"/>
      <c r="X308" s="31"/>
      <c r="Y308" s="31"/>
    </row>
    <row r="309" spans="1:25" ht="23.25" customHeight="1">
      <c r="A309" s="31"/>
      <c r="B309" s="31"/>
      <c r="C309" s="31"/>
      <c r="D309" s="31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</row>
    <row r="310" spans="1:25" ht="23.25" customHeight="1">
      <c r="A310" s="31"/>
      <c r="B310" s="31"/>
      <c r="C310" s="31"/>
      <c r="D310" s="31"/>
      <c r="E310" s="31"/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  <c r="R310" s="31"/>
      <c r="S310" s="31"/>
      <c r="T310" s="31"/>
      <c r="U310" s="31"/>
      <c r="V310" s="31"/>
      <c r="W310" s="31"/>
      <c r="X310" s="31"/>
      <c r="Y310" s="31"/>
    </row>
    <row r="311" spans="1:25" ht="23.25" customHeight="1">
      <c r="A311" s="31"/>
      <c r="B311" s="31"/>
      <c r="C311" s="31"/>
      <c r="D311" s="31"/>
      <c r="E311" s="31"/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  <c r="R311" s="31"/>
      <c r="S311" s="31"/>
      <c r="T311" s="31"/>
      <c r="U311" s="31"/>
      <c r="V311" s="31"/>
      <c r="W311" s="31"/>
      <c r="X311" s="31"/>
      <c r="Y311" s="31"/>
    </row>
    <row r="312" spans="1:25" ht="23.25" customHeight="1">
      <c r="A312" s="31"/>
      <c r="B312" s="31"/>
      <c r="C312" s="31"/>
      <c r="D312" s="31"/>
      <c r="E312" s="31"/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  <c r="R312" s="31"/>
      <c r="S312" s="31"/>
      <c r="T312" s="31"/>
      <c r="U312" s="31"/>
      <c r="V312" s="31"/>
      <c r="W312" s="31"/>
      <c r="X312" s="31"/>
      <c r="Y312" s="31"/>
    </row>
    <row r="313" spans="1:25" ht="23.25" customHeight="1">
      <c r="A313" s="31"/>
      <c r="B313" s="31"/>
      <c r="C313" s="31"/>
      <c r="D313" s="31"/>
      <c r="E313" s="31"/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  <c r="R313" s="31"/>
      <c r="S313" s="31"/>
      <c r="T313" s="31"/>
      <c r="U313" s="31"/>
      <c r="V313" s="31"/>
      <c r="W313" s="31"/>
      <c r="X313" s="31"/>
      <c r="Y313" s="31"/>
    </row>
    <row r="314" spans="1:25" ht="23.25" customHeight="1">
      <c r="A314" s="31"/>
      <c r="B314" s="31"/>
      <c r="C314" s="31"/>
      <c r="D314" s="31"/>
      <c r="E314" s="31"/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  <c r="R314" s="31"/>
      <c r="S314" s="31"/>
      <c r="T314" s="31"/>
      <c r="U314" s="31"/>
      <c r="V314" s="31"/>
      <c r="W314" s="31"/>
      <c r="X314" s="31"/>
      <c r="Y314" s="31"/>
    </row>
    <row r="315" spans="1:25" ht="23.25" customHeight="1">
      <c r="A315" s="31"/>
      <c r="B315" s="31"/>
      <c r="C315" s="31"/>
      <c r="D315" s="31"/>
      <c r="E315" s="31"/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  <c r="R315" s="31"/>
      <c r="S315" s="31"/>
      <c r="T315" s="31"/>
      <c r="U315" s="31"/>
      <c r="V315" s="31"/>
      <c r="W315" s="31"/>
      <c r="X315" s="31"/>
      <c r="Y315" s="31"/>
    </row>
    <row r="316" spans="1:25" ht="23.25" customHeight="1">
      <c r="A316" s="31"/>
      <c r="B316" s="31"/>
      <c r="C316" s="31"/>
      <c r="D316" s="31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</row>
    <row r="317" spans="1:25" ht="23.25" customHeight="1">
      <c r="A317" s="31"/>
      <c r="B317" s="31"/>
      <c r="C317" s="31"/>
      <c r="D317" s="31"/>
      <c r="E317" s="31"/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  <c r="R317" s="31"/>
      <c r="S317" s="31"/>
      <c r="T317" s="31"/>
      <c r="U317" s="31"/>
      <c r="V317" s="31"/>
      <c r="W317" s="31"/>
      <c r="X317" s="31"/>
      <c r="Y317" s="31"/>
    </row>
    <row r="318" spans="1:25" ht="23.25" customHeight="1">
      <c r="A318" s="31"/>
      <c r="B318" s="31"/>
      <c r="C318" s="31"/>
      <c r="D318" s="31"/>
      <c r="E318" s="31"/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  <c r="R318" s="31"/>
      <c r="S318" s="31"/>
      <c r="T318" s="31"/>
      <c r="U318" s="31"/>
      <c r="V318" s="31"/>
      <c r="W318" s="31"/>
      <c r="X318" s="31"/>
      <c r="Y318" s="31"/>
    </row>
    <row r="319" spans="1:25" ht="23.25" customHeight="1">
      <c r="A319" s="31"/>
      <c r="B319" s="31"/>
      <c r="C319" s="31"/>
      <c r="D319" s="31"/>
      <c r="E319" s="31"/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  <c r="R319" s="31"/>
      <c r="S319" s="31"/>
      <c r="T319" s="31"/>
      <c r="U319" s="31"/>
      <c r="V319" s="31"/>
      <c r="W319" s="31"/>
      <c r="X319" s="31"/>
      <c r="Y319" s="31"/>
    </row>
    <row r="320" spans="1:25" ht="23.25" customHeight="1">
      <c r="A320" s="31"/>
      <c r="B320" s="31"/>
      <c r="C320" s="31"/>
      <c r="D320" s="31"/>
      <c r="E320" s="31"/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  <c r="R320" s="31"/>
      <c r="S320" s="31"/>
      <c r="T320" s="31"/>
      <c r="U320" s="31"/>
      <c r="V320" s="31"/>
      <c r="W320" s="31"/>
      <c r="X320" s="31"/>
      <c r="Y320" s="31"/>
    </row>
    <row r="321" spans="1:25" ht="23.25" customHeight="1">
      <c r="A321" s="31"/>
      <c r="B321" s="31"/>
      <c r="C321" s="31"/>
      <c r="D321" s="31"/>
      <c r="E321" s="31"/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  <c r="R321" s="31"/>
      <c r="S321" s="31"/>
      <c r="T321" s="31"/>
      <c r="U321" s="31"/>
      <c r="V321" s="31"/>
      <c r="W321" s="31"/>
      <c r="X321" s="31"/>
      <c r="Y321" s="31"/>
    </row>
    <row r="322" spans="1:25" ht="23.25" customHeight="1">
      <c r="A322" s="31"/>
      <c r="B322" s="31"/>
      <c r="C322" s="31"/>
      <c r="D322" s="31"/>
      <c r="E322" s="31"/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  <c r="R322" s="31"/>
      <c r="S322" s="31"/>
      <c r="T322" s="31"/>
      <c r="U322" s="31"/>
      <c r="V322" s="31"/>
      <c r="W322" s="31"/>
      <c r="X322" s="31"/>
      <c r="Y322" s="31"/>
    </row>
    <row r="323" spans="1:25" ht="23.25" customHeight="1">
      <c r="A323" s="31"/>
      <c r="B323" s="31"/>
      <c r="C323" s="31"/>
      <c r="D323" s="31"/>
      <c r="E323" s="31"/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31"/>
      <c r="W323" s="31"/>
      <c r="X323" s="31"/>
      <c r="Y323" s="31"/>
    </row>
    <row r="324" spans="1:25" ht="23.25" customHeight="1">
      <c r="A324" s="31"/>
      <c r="B324" s="31"/>
      <c r="C324" s="31"/>
      <c r="D324" s="31"/>
      <c r="E324" s="31"/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  <c r="R324" s="31"/>
      <c r="S324" s="31"/>
      <c r="T324" s="31"/>
      <c r="U324" s="31"/>
      <c r="V324" s="31"/>
      <c r="W324" s="31"/>
      <c r="X324" s="31"/>
      <c r="Y324" s="31"/>
    </row>
    <row r="325" spans="1:25" ht="23.25" customHeight="1">
      <c r="A325" s="31"/>
      <c r="B325" s="31"/>
      <c r="C325" s="31"/>
      <c r="D325" s="31"/>
      <c r="E325" s="31"/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  <c r="R325" s="31"/>
      <c r="S325" s="31"/>
      <c r="T325" s="31"/>
      <c r="U325" s="31"/>
      <c r="V325" s="31"/>
      <c r="W325" s="31"/>
      <c r="X325" s="31"/>
      <c r="Y325" s="31"/>
    </row>
    <row r="326" spans="1:25" ht="23.25" customHeight="1">
      <c r="A326" s="31"/>
      <c r="B326" s="31"/>
      <c r="C326" s="31"/>
      <c r="D326" s="31"/>
      <c r="E326" s="31"/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  <c r="R326" s="31"/>
      <c r="S326" s="31"/>
      <c r="T326" s="31"/>
      <c r="U326" s="31"/>
      <c r="V326" s="31"/>
      <c r="W326" s="31"/>
      <c r="X326" s="31"/>
      <c r="Y326" s="31"/>
    </row>
    <row r="327" spans="1:25" ht="23.25" customHeight="1">
      <c r="A327" s="31"/>
      <c r="B327" s="31"/>
      <c r="C327" s="31"/>
      <c r="D327" s="31"/>
      <c r="E327" s="31"/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  <c r="R327" s="31"/>
      <c r="S327" s="31"/>
      <c r="T327" s="31"/>
      <c r="U327" s="31"/>
      <c r="V327" s="31"/>
      <c r="W327" s="31"/>
      <c r="X327" s="31"/>
      <c r="Y327" s="31"/>
    </row>
    <row r="328" spans="1:25" ht="23.25" customHeight="1">
      <c r="A328" s="31"/>
      <c r="B328" s="31"/>
      <c r="C328" s="31"/>
      <c r="D328" s="31"/>
      <c r="E328" s="31"/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  <c r="R328" s="31"/>
      <c r="S328" s="31"/>
      <c r="T328" s="31"/>
      <c r="U328" s="31"/>
      <c r="V328" s="31"/>
      <c r="W328" s="31"/>
      <c r="X328" s="31"/>
      <c r="Y328" s="31"/>
    </row>
    <row r="329" spans="1:25" ht="23.25" customHeight="1">
      <c r="A329" s="31"/>
      <c r="B329" s="31"/>
      <c r="C329" s="31"/>
      <c r="D329" s="31"/>
      <c r="E329" s="31"/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  <c r="R329" s="31"/>
      <c r="S329" s="31"/>
      <c r="T329" s="31"/>
      <c r="U329" s="31"/>
      <c r="V329" s="31"/>
      <c r="W329" s="31"/>
      <c r="X329" s="31"/>
      <c r="Y329" s="31"/>
    </row>
    <row r="330" spans="1:25" ht="23.25" customHeight="1">
      <c r="A330" s="31"/>
      <c r="B330" s="31"/>
      <c r="C330" s="31"/>
      <c r="D330" s="31"/>
      <c r="E330" s="31"/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  <c r="R330" s="31"/>
      <c r="S330" s="31"/>
      <c r="T330" s="31"/>
      <c r="U330" s="31"/>
      <c r="V330" s="31"/>
      <c r="W330" s="31"/>
      <c r="X330" s="31"/>
      <c r="Y330" s="31"/>
    </row>
    <row r="331" spans="1:25" ht="23.25" customHeight="1">
      <c r="A331" s="31"/>
      <c r="B331" s="31"/>
      <c r="C331" s="31"/>
      <c r="D331" s="31"/>
      <c r="E331" s="31"/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  <c r="R331" s="31"/>
      <c r="S331" s="31"/>
      <c r="T331" s="31"/>
      <c r="U331" s="31"/>
      <c r="V331" s="31"/>
      <c r="W331" s="31"/>
      <c r="X331" s="31"/>
      <c r="Y331" s="31"/>
    </row>
    <row r="332" spans="1:25" ht="23.25" customHeight="1">
      <c r="A332" s="31"/>
      <c r="B332" s="31"/>
      <c r="C332" s="31"/>
      <c r="D332" s="31"/>
      <c r="E332" s="31"/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  <c r="R332" s="31"/>
      <c r="S332" s="31"/>
      <c r="T332" s="31"/>
      <c r="U332" s="31"/>
      <c r="V332" s="31"/>
      <c r="W332" s="31"/>
      <c r="X332" s="31"/>
      <c r="Y332" s="31"/>
    </row>
    <row r="333" spans="1:25" ht="23.25" customHeight="1">
      <c r="A333" s="31"/>
      <c r="B333" s="31"/>
      <c r="C333" s="31"/>
      <c r="D333" s="31"/>
      <c r="E333" s="31"/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31"/>
      <c r="W333" s="31"/>
      <c r="X333" s="31"/>
      <c r="Y333" s="31"/>
    </row>
    <row r="334" spans="1:25" ht="23.25" customHeight="1">
      <c r="A334" s="31"/>
      <c r="B334" s="31"/>
      <c r="C334" s="31"/>
      <c r="D334" s="31"/>
      <c r="E334" s="31"/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  <c r="R334" s="31"/>
      <c r="S334" s="31"/>
      <c r="T334" s="31"/>
      <c r="U334" s="31"/>
      <c r="V334" s="31"/>
      <c r="W334" s="31"/>
      <c r="X334" s="31"/>
      <c r="Y334" s="31"/>
    </row>
    <row r="335" spans="1:25" ht="23.25" customHeight="1">
      <c r="A335" s="31"/>
      <c r="B335" s="31"/>
      <c r="C335" s="31"/>
      <c r="D335" s="31"/>
      <c r="E335" s="31"/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  <c r="R335" s="31"/>
      <c r="S335" s="31"/>
      <c r="T335" s="31"/>
      <c r="U335" s="31"/>
      <c r="V335" s="31"/>
      <c r="W335" s="31"/>
      <c r="X335" s="31"/>
      <c r="Y335" s="31"/>
    </row>
    <row r="336" spans="1:25" ht="23.25" customHeight="1">
      <c r="A336" s="31"/>
      <c r="B336" s="31"/>
      <c r="C336" s="31"/>
      <c r="D336" s="31"/>
      <c r="E336" s="31"/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  <c r="R336" s="31"/>
      <c r="S336" s="31"/>
      <c r="T336" s="31"/>
      <c r="U336" s="31"/>
      <c r="V336" s="31"/>
      <c r="W336" s="31"/>
      <c r="X336" s="31"/>
      <c r="Y336" s="31"/>
    </row>
    <row r="337" spans="1:25" ht="23.25" customHeight="1">
      <c r="A337" s="31"/>
      <c r="B337" s="31"/>
      <c r="C337" s="31"/>
      <c r="D337" s="31"/>
      <c r="E337" s="31"/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  <c r="R337" s="31"/>
      <c r="S337" s="31"/>
      <c r="T337" s="31"/>
      <c r="U337" s="31"/>
      <c r="V337" s="31"/>
      <c r="W337" s="31"/>
      <c r="X337" s="31"/>
      <c r="Y337" s="31"/>
    </row>
    <row r="338" spans="1:25" ht="23.25" customHeight="1">
      <c r="A338" s="31"/>
      <c r="B338" s="31"/>
      <c r="C338" s="31"/>
      <c r="D338" s="31"/>
      <c r="E338" s="31"/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  <c r="R338" s="31"/>
      <c r="S338" s="31"/>
      <c r="T338" s="31"/>
      <c r="U338" s="31"/>
      <c r="V338" s="31"/>
      <c r="W338" s="31"/>
      <c r="X338" s="31"/>
      <c r="Y338" s="31"/>
    </row>
    <row r="339" spans="1:25" ht="23.25" customHeight="1">
      <c r="A339" s="31"/>
      <c r="B339" s="31"/>
      <c r="C339" s="31"/>
      <c r="D339" s="31"/>
      <c r="E339" s="31"/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  <c r="R339" s="31"/>
      <c r="S339" s="31"/>
      <c r="T339" s="31"/>
      <c r="U339" s="31"/>
      <c r="V339" s="31"/>
      <c r="W339" s="31"/>
      <c r="X339" s="31"/>
      <c r="Y339" s="31"/>
    </row>
    <row r="340" spans="1:25" ht="23.25" customHeight="1">
      <c r="A340" s="31"/>
      <c r="B340" s="31"/>
      <c r="C340" s="31"/>
      <c r="D340" s="31"/>
      <c r="E340" s="31"/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</row>
    <row r="341" spans="1:25" ht="23.25" customHeight="1">
      <c r="A341" s="31"/>
      <c r="B341" s="31"/>
      <c r="C341" s="31"/>
      <c r="D341" s="31"/>
      <c r="E341" s="31"/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  <c r="R341" s="31"/>
      <c r="S341" s="31"/>
      <c r="T341" s="31"/>
      <c r="U341" s="31"/>
      <c r="V341" s="31"/>
      <c r="W341" s="31"/>
      <c r="X341" s="31"/>
      <c r="Y341" s="31"/>
    </row>
    <row r="342" spans="1:25" ht="23.25" customHeight="1">
      <c r="A342" s="31"/>
      <c r="B342" s="31"/>
      <c r="C342" s="31"/>
      <c r="D342" s="31"/>
      <c r="E342" s="31"/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  <c r="R342" s="31"/>
      <c r="S342" s="31"/>
      <c r="T342" s="31"/>
      <c r="U342" s="31"/>
      <c r="V342" s="31"/>
      <c r="W342" s="31"/>
      <c r="X342" s="31"/>
      <c r="Y342" s="31"/>
    </row>
    <row r="343" spans="1:25" ht="23.25" customHeight="1">
      <c r="A343" s="31"/>
      <c r="B343" s="31"/>
      <c r="C343" s="31"/>
      <c r="D343" s="31"/>
      <c r="E343" s="31"/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  <c r="R343" s="31"/>
      <c r="S343" s="31"/>
      <c r="T343" s="31"/>
      <c r="U343" s="31"/>
      <c r="V343" s="31"/>
      <c r="W343" s="31"/>
      <c r="X343" s="31"/>
      <c r="Y343" s="31"/>
    </row>
    <row r="344" spans="1:25" ht="23.25" customHeight="1">
      <c r="A344" s="31"/>
      <c r="B344" s="31"/>
      <c r="C344" s="31"/>
      <c r="D344" s="31"/>
      <c r="E344" s="31"/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  <c r="R344" s="31"/>
      <c r="S344" s="31"/>
      <c r="T344" s="31"/>
      <c r="U344" s="31"/>
      <c r="V344" s="31"/>
      <c r="W344" s="31"/>
      <c r="X344" s="31"/>
      <c r="Y344" s="31"/>
    </row>
    <row r="345" spans="1:25" ht="23.25" customHeight="1">
      <c r="A345" s="31"/>
      <c r="B345" s="31"/>
      <c r="C345" s="31"/>
      <c r="D345" s="31"/>
      <c r="E345" s="31"/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  <c r="R345" s="31"/>
      <c r="S345" s="31"/>
      <c r="T345" s="31"/>
      <c r="U345" s="31"/>
      <c r="V345" s="31"/>
      <c r="W345" s="31"/>
      <c r="X345" s="31"/>
      <c r="Y345" s="31"/>
    </row>
    <row r="346" spans="1:25" ht="23.25" customHeight="1">
      <c r="A346" s="31"/>
      <c r="B346" s="31"/>
      <c r="C346" s="31"/>
      <c r="D346" s="31"/>
      <c r="E346" s="31"/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  <c r="R346" s="31"/>
      <c r="S346" s="31"/>
      <c r="T346" s="31"/>
      <c r="U346" s="31"/>
      <c r="V346" s="31"/>
      <c r="W346" s="31"/>
      <c r="X346" s="31"/>
      <c r="Y346" s="31"/>
    </row>
    <row r="347" spans="1:25" ht="23.25" customHeight="1">
      <c r="A347" s="31"/>
      <c r="B347" s="31"/>
      <c r="C347" s="31"/>
      <c r="D347" s="31"/>
      <c r="E347" s="31"/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  <c r="R347" s="31"/>
      <c r="S347" s="31"/>
      <c r="T347" s="31"/>
      <c r="U347" s="31"/>
      <c r="V347" s="31"/>
      <c r="W347" s="31"/>
      <c r="X347" s="31"/>
      <c r="Y347" s="31"/>
    </row>
    <row r="348" spans="1:25" ht="23.25" customHeight="1">
      <c r="A348" s="31"/>
      <c r="B348" s="31"/>
      <c r="C348" s="31"/>
      <c r="D348" s="31"/>
      <c r="E348" s="31"/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  <c r="R348" s="31"/>
      <c r="S348" s="31"/>
      <c r="T348" s="31"/>
      <c r="U348" s="31"/>
      <c r="V348" s="31"/>
      <c r="W348" s="31"/>
      <c r="X348" s="31"/>
      <c r="Y348" s="31"/>
    </row>
    <row r="349" spans="1:25" ht="23.25" customHeight="1">
      <c r="A349" s="31"/>
      <c r="B349" s="31"/>
      <c r="C349" s="31"/>
      <c r="D349" s="31"/>
      <c r="E349" s="31"/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  <c r="R349" s="31"/>
      <c r="S349" s="31"/>
      <c r="T349" s="31"/>
      <c r="U349" s="31"/>
      <c r="V349" s="31"/>
      <c r="W349" s="31"/>
      <c r="X349" s="31"/>
      <c r="Y349" s="31"/>
    </row>
    <row r="350" spans="1:25" ht="23.25" customHeight="1">
      <c r="A350" s="31"/>
      <c r="B350" s="31"/>
      <c r="C350" s="31"/>
      <c r="D350" s="31"/>
      <c r="E350" s="31"/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</row>
    <row r="351" spans="1:25" ht="23.25" customHeight="1">
      <c r="A351" s="31"/>
      <c r="B351" s="31"/>
      <c r="C351" s="31"/>
      <c r="D351" s="31"/>
      <c r="E351" s="31"/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  <c r="R351" s="31"/>
      <c r="S351" s="31"/>
      <c r="T351" s="31"/>
      <c r="U351" s="31"/>
      <c r="V351" s="31"/>
      <c r="W351" s="31"/>
      <c r="X351" s="31"/>
      <c r="Y351" s="31"/>
    </row>
    <row r="352" spans="1:25" ht="23.25" customHeight="1">
      <c r="A352" s="31"/>
      <c r="B352" s="31"/>
      <c r="C352" s="31"/>
      <c r="D352" s="31"/>
      <c r="E352" s="31"/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  <c r="R352" s="31"/>
      <c r="S352" s="31"/>
      <c r="T352" s="31"/>
      <c r="U352" s="31"/>
      <c r="V352" s="31"/>
      <c r="W352" s="31"/>
      <c r="X352" s="31"/>
      <c r="Y352" s="31"/>
    </row>
    <row r="353" spans="1:25" ht="23.25" customHeight="1">
      <c r="A353" s="31"/>
      <c r="B353" s="31"/>
      <c r="C353" s="31"/>
      <c r="D353" s="31"/>
      <c r="E353" s="31"/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  <c r="R353" s="31"/>
      <c r="S353" s="31"/>
      <c r="T353" s="31"/>
      <c r="U353" s="31"/>
      <c r="V353" s="31"/>
      <c r="W353" s="31"/>
      <c r="X353" s="31"/>
      <c r="Y353" s="31"/>
    </row>
    <row r="354" spans="1:25" ht="23.25" customHeight="1">
      <c r="A354" s="31"/>
      <c r="B354" s="31"/>
      <c r="C354" s="31"/>
      <c r="D354" s="31"/>
      <c r="E354" s="31"/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  <c r="R354" s="31"/>
      <c r="S354" s="31"/>
      <c r="T354" s="31"/>
      <c r="U354" s="31"/>
      <c r="V354" s="31"/>
      <c r="W354" s="31"/>
      <c r="X354" s="31"/>
      <c r="Y354" s="31"/>
    </row>
    <row r="355" spans="1:25" ht="23.25" customHeight="1">
      <c r="A355" s="31"/>
      <c r="B355" s="31"/>
      <c r="C355" s="31"/>
      <c r="D355" s="31"/>
      <c r="E355" s="31"/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  <c r="R355" s="31"/>
      <c r="S355" s="31"/>
      <c r="T355" s="31"/>
      <c r="U355" s="31"/>
      <c r="V355" s="31"/>
      <c r="W355" s="31"/>
      <c r="X355" s="31"/>
      <c r="Y355" s="31"/>
    </row>
    <row r="356" spans="1:25" ht="23.25" customHeight="1">
      <c r="A356" s="31"/>
      <c r="B356" s="31"/>
      <c r="C356" s="31"/>
      <c r="D356" s="31"/>
      <c r="E356" s="31"/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  <c r="R356" s="31"/>
      <c r="S356" s="31"/>
      <c r="T356" s="31"/>
      <c r="U356" s="31"/>
      <c r="V356" s="31"/>
      <c r="W356" s="31"/>
      <c r="X356" s="31"/>
      <c r="Y356" s="31"/>
    </row>
    <row r="357" spans="1:25" ht="23.25" customHeight="1">
      <c r="A357" s="31"/>
      <c r="B357" s="31"/>
      <c r="C357" s="31"/>
      <c r="D357" s="31"/>
      <c r="E357" s="31"/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  <c r="R357" s="31"/>
      <c r="S357" s="31"/>
      <c r="T357" s="31"/>
      <c r="U357" s="31"/>
      <c r="V357" s="31"/>
      <c r="W357" s="31"/>
      <c r="X357" s="31"/>
      <c r="Y357" s="31"/>
    </row>
    <row r="358" spans="1:25" ht="23.25" customHeight="1">
      <c r="A358" s="31"/>
      <c r="B358" s="31"/>
      <c r="C358" s="31"/>
      <c r="D358" s="31"/>
      <c r="E358" s="31"/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  <c r="R358" s="31"/>
      <c r="S358" s="31"/>
      <c r="T358" s="31"/>
      <c r="U358" s="31"/>
      <c r="V358" s="31"/>
      <c r="W358" s="31"/>
      <c r="X358" s="31"/>
      <c r="Y358" s="31"/>
    </row>
    <row r="359" spans="1:25" ht="23.25" customHeight="1">
      <c r="A359" s="31"/>
      <c r="B359" s="31"/>
      <c r="C359" s="31"/>
      <c r="D359" s="31"/>
      <c r="E359" s="31"/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  <c r="R359" s="31"/>
      <c r="S359" s="31"/>
      <c r="T359" s="31"/>
      <c r="U359" s="31"/>
      <c r="V359" s="31"/>
      <c r="W359" s="31"/>
      <c r="X359" s="31"/>
      <c r="Y359" s="31"/>
    </row>
    <row r="360" spans="1:25" ht="23.25" customHeight="1">
      <c r="A360" s="31"/>
      <c r="B360" s="31"/>
      <c r="C360" s="31"/>
      <c r="D360" s="31"/>
      <c r="E360" s="31"/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  <c r="R360" s="31"/>
      <c r="S360" s="31"/>
      <c r="T360" s="31"/>
      <c r="U360" s="31"/>
      <c r="V360" s="31"/>
      <c r="W360" s="31"/>
      <c r="X360" s="31"/>
      <c r="Y360" s="31"/>
    </row>
    <row r="361" spans="1:25" ht="23.25" customHeight="1">
      <c r="A361" s="31"/>
      <c r="B361" s="31"/>
      <c r="C361" s="31"/>
      <c r="D361" s="31"/>
      <c r="E361" s="31"/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  <c r="R361" s="31"/>
      <c r="S361" s="31"/>
      <c r="T361" s="31"/>
      <c r="U361" s="31"/>
      <c r="V361" s="31"/>
      <c r="W361" s="31"/>
      <c r="X361" s="31"/>
      <c r="Y361" s="31"/>
    </row>
    <row r="362" spans="1:25" ht="23.25" customHeight="1">
      <c r="A362" s="31"/>
      <c r="B362" s="31"/>
      <c r="C362" s="31"/>
      <c r="D362" s="31"/>
      <c r="E362" s="31"/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  <c r="R362" s="31"/>
      <c r="S362" s="31"/>
      <c r="T362" s="31"/>
      <c r="U362" s="31"/>
      <c r="V362" s="31"/>
      <c r="W362" s="31"/>
      <c r="X362" s="31"/>
      <c r="Y362" s="31"/>
    </row>
    <row r="363" spans="1:25" ht="23.25" customHeight="1">
      <c r="A363" s="31"/>
      <c r="B363" s="31"/>
      <c r="C363" s="31"/>
      <c r="D363" s="31"/>
      <c r="E363" s="31"/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  <c r="R363" s="31"/>
      <c r="S363" s="31"/>
      <c r="T363" s="31"/>
      <c r="U363" s="31"/>
      <c r="V363" s="31"/>
      <c r="W363" s="31"/>
      <c r="X363" s="31"/>
      <c r="Y363" s="31"/>
    </row>
    <row r="364" spans="1:25" ht="23.25" customHeight="1">
      <c r="A364" s="31"/>
      <c r="B364" s="31"/>
      <c r="C364" s="31"/>
      <c r="D364" s="31"/>
      <c r="E364" s="31"/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  <c r="R364" s="31"/>
      <c r="S364" s="31"/>
      <c r="T364" s="31"/>
      <c r="U364" s="31"/>
      <c r="V364" s="31"/>
      <c r="W364" s="31"/>
      <c r="X364" s="31"/>
      <c r="Y364" s="31"/>
    </row>
    <row r="365" spans="1:25" ht="23.25" customHeight="1">
      <c r="A365" s="31"/>
      <c r="B365" s="31"/>
      <c r="C365" s="31"/>
      <c r="D365" s="31"/>
      <c r="E365" s="31"/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  <c r="R365" s="31"/>
      <c r="S365" s="31"/>
      <c r="T365" s="31"/>
      <c r="U365" s="31"/>
      <c r="V365" s="31"/>
      <c r="W365" s="31"/>
      <c r="X365" s="31"/>
      <c r="Y365" s="31"/>
    </row>
    <row r="366" spans="1:25" ht="23.25" customHeight="1">
      <c r="A366" s="31"/>
      <c r="B366" s="31"/>
      <c r="C366" s="31"/>
      <c r="D366" s="31"/>
      <c r="E366" s="31"/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  <c r="R366" s="31"/>
      <c r="S366" s="31"/>
      <c r="T366" s="31"/>
      <c r="U366" s="31"/>
      <c r="V366" s="31"/>
      <c r="W366" s="31"/>
      <c r="X366" s="31"/>
      <c r="Y366" s="31"/>
    </row>
    <row r="367" spans="1:25" ht="23.25" customHeight="1">
      <c r="A367" s="31"/>
      <c r="B367" s="31"/>
      <c r="C367" s="31"/>
      <c r="D367" s="31"/>
      <c r="E367" s="31"/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  <c r="R367" s="31"/>
      <c r="S367" s="31"/>
      <c r="T367" s="31"/>
      <c r="U367" s="31"/>
      <c r="V367" s="31"/>
      <c r="W367" s="31"/>
      <c r="X367" s="31"/>
      <c r="Y367" s="31"/>
    </row>
    <row r="368" spans="1:25" ht="23.25" customHeight="1">
      <c r="A368" s="31"/>
      <c r="B368" s="31"/>
      <c r="C368" s="31"/>
      <c r="D368" s="31"/>
      <c r="E368" s="31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  <c r="W368" s="31"/>
      <c r="X368" s="31"/>
      <c r="Y368" s="31"/>
    </row>
    <row r="369" spans="1:25" ht="23.25" customHeight="1">
      <c r="A369" s="31"/>
      <c r="B369" s="31"/>
      <c r="C369" s="31"/>
      <c r="D369" s="31"/>
      <c r="E369" s="31"/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  <c r="R369" s="31"/>
      <c r="S369" s="31"/>
      <c r="T369" s="31"/>
      <c r="U369" s="31"/>
      <c r="V369" s="31"/>
      <c r="W369" s="31"/>
      <c r="X369" s="31"/>
      <c r="Y369" s="31"/>
    </row>
    <row r="370" spans="1:25" ht="23.25" customHeight="1">
      <c r="A370" s="31"/>
      <c r="B370" s="31"/>
      <c r="C370" s="31"/>
      <c r="D370" s="31"/>
      <c r="E370" s="31"/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  <c r="R370" s="31"/>
      <c r="S370" s="31"/>
      <c r="T370" s="31"/>
      <c r="U370" s="31"/>
      <c r="V370" s="31"/>
      <c r="W370" s="31"/>
      <c r="X370" s="31"/>
      <c r="Y370" s="31"/>
    </row>
    <row r="371" spans="1:25" ht="23.25" customHeight="1">
      <c r="A371" s="31"/>
      <c r="B371" s="31"/>
      <c r="C371" s="31"/>
      <c r="D371" s="31"/>
      <c r="E371" s="31"/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  <c r="R371" s="31"/>
      <c r="S371" s="31"/>
      <c r="T371" s="31"/>
      <c r="U371" s="31"/>
      <c r="V371" s="31"/>
      <c r="W371" s="31"/>
      <c r="X371" s="31"/>
      <c r="Y371" s="31"/>
    </row>
    <row r="372" spans="1:25" ht="23.25" customHeight="1">
      <c r="A372" s="31"/>
      <c r="B372" s="31"/>
      <c r="C372" s="31"/>
      <c r="D372" s="31"/>
      <c r="E372" s="31"/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  <c r="R372" s="31"/>
      <c r="S372" s="31"/>
      <c r="T372" s="31"/>
      <c r="U372" s="31"/>
      <c r="V372" s="31"/>
      <c r="W372" s="31"/>
      <c r="X372" s="31"/>
      <c r="Y372" s="31"/>
    </row>
    <row r="373" spans="1:25" ht="23.25" customHeight="1">
      <c r="A373" s="31"/>
      <c r="B373" s="31"/>
      <c r="C373" s="31"/>
      <c r="D373" s="31"/>
      <c r="E373" s="31"/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  <c r="R373" s="31"/>
      <c r="S373" s="31"/>
      <c r="T373" s="31"/>
      <c r="U373" s="31"/>
      <c r="V373" s="31"/>
      <c r="W373" s="31"/>
      <c r="X373" s="31"/>
      <c r="Y373" s="31"/>
    </row>
    <row r="374" spans="1:25" ht="23.25" customHeight="1">
      <c r="A374" s="31"/>
      <c r="B374" s="31"/>
      <c r="C374" s="31"/>
      <c r="D374" s="31"/>
      <c r="E374" s="31"/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  <c r="R374" s="31"/>
      <c r="S374" s="31"/>
      <c r="T374" s="31"/>
      <c r="U374" s="31"/>
      <c r="V374" s="31"/>
      <c r="W374" s="31"/>
      <c r="X374" s="31"/>
      <c r="Y374" s="31"/>
    </row>
    <row r="375" spans="1:25" ht="23.25" customHeight="1">
      <c r="A375" s="31"/>
      <c r="B375" s="31"/>
      <c r="C375" s="31"/>
      <c r="D375" s="31"/>
      <c r="E375" s="31"/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  <c r="R375" s="31"/>
      <c r="S375" s="31"/>
      <c r="T375" s="31"/>
      <c r="U375" s="31"/>
      <c r="V375" s="31"/>
      <c r="W375" s="31"/>
      <c r="X375" s="31"/>
      <c r="Y375" s="31"/>
    </row>
    <row r="376" spans="1:25" ht="23.25" customHeight="1">
      <c r="A376" s="31"/>
      <c r="B376" s="31"/>
      <c r="C376" s="31"/>
      <c r="D376" s="31"/>
      <c r="E376" s="31"/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  <c r="R376" s="31"/>
      <c r="S376" s="31"/>
      <c r="T376" s="31"/>
      <c r="U376" s="31"/>
      <c r="V376" s="31"/>
      <c r="W376" s="31"/>
      <c r="X376" s="31"/>
      <c r="Y376" s="31"/>
    </row>
    <row r="377" spans="1:25" ht="23.25" customHeight="1">
      <c r="A377" s="31"/>
      <c r="B377" s="31"/>
      <c r="C377" s="31"/>
      <c r="D377" s="31"/>
      <c r="E377" s="31"/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  <c r="R377" s="31"/>
      <c r="S377" s="31"/>
      <c r="T377" s="31"/>
      <c r="U377" s="31"/>
      <c r="V377" s="31"/>
      <c r="W377" s="31"/>
      <c r="X377" s="31"/>
      <c r="Y377" s="31"/>
    </row>
    <row r="378" spans="1:25" ht="23.25" customHeight="1">
      <c r="A378" s="31"/>
      <c r="B378" s="31"/>
      <c r="C378" s="31"/>
      <c r="D378" s="31"/>
      <c r="E378" s="31"/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  <c r="R378" s="31"/>
      <c r="S378" s="31"/>
      <c r="T378" s="31"/>
      <c r="U378" s="31"/>
      <c r="V378" s="31"/>
      <c r="W378" s="31"/>
      <c r="X378" s="31"/>
      <c r="Y378" s="31"/>
    </row>
    <row r="379" spans="1:25" ht="23.25" customHeight="1">
      <c r="A379" s="31"/>
      <c r="B379" s="31"/>
      <c r="C379" s="31"/>
      <c r="D379" s="31"/>
      <c r="E379" s="31"/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  <c r="R379" s="31"/>
      <c r="S379" s="31"/>
      <c r="T379" s="31"/>
      <c r="U379" s="31"/>
      <c r="V379" s="31"/>
      <c r="W379" s="31"/>
      <c r="X379" s="31"/>
      <c r="Y379" s="31"/>
    </row>
    <row r="380" spans="1:25" ht="23.25" customHeight="1">
      <c r="A380" s="31"/>
      <c r="B380" s="31"/>
      <c r="C380" s="31"/>
      <c r="D380" s="31"/>
      <c r="E380" s="31"/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  <c r="R380" s="31"/>
      <c r="S380" s="31"/>
      <c r="T380" s="31"/>
      <c r="U380" s="31"/>
      <c r="V380" s="31"/>
      <c r="W380" s="31"/>
      <c r="X380" s="31"/>
      <c r="Y380" s="31"/>
    </row>
    <row r="381" spans="1:25" ht="23.25" customHeight="1">
      <c r="A381" s="31"/>
      <c r="B381" s="31"/>
      <c r="C381" s="31"/>
      <c r="D381" s="31"/>
      <c r="E381" s="31"/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  <c r="R381" s="31"/>
      <c r="S381" s="31"/>
      <c r="T381" s="31"/>
      <c r="U381" s="31"/>
      <c r="V381" s="31"/>
      <c r="W381" s="31"/>
      <c r="X381" s="31"/>
      <c r="Y381" s="31"/>
    </row>
    <row r="382" spans="1:25" ht="23.25" customHeight="1">
      <c r="A382" s="31"/>
      <c r="B382" s="31"/>
      <c r="C382" s="31"/>
      <c r="D382" s="31"/>
      <c r="E382" s="31"/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  <c r="R382" s="31"/>
      <c r="S382" s="31"/>
      <c r="T382" s="31"/>
      <c r="U382" s="31"/>
      <c r="V382" s="31"/>
      <c r="W382" s="31"/>
      <c r="X382" s="31"/>
      <c r="Y382" s="31"/>
    </row>
    <row r="383" spans="1:25" ht="23.25" customHeight="1">
      <c r="A383" s="31"/>
      <c r="B383" s="31"/>
      <c r="C383" s="31"/>
      <c r="D383" s="31"/>
      <c r="E383" s="31"/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  <c r="R383" s="31"/>
      <c r="S383" s="31"/>
      <c r="T383" s="31"/>
      <c r="U383" s="31"/>
      <c r="V383" s="31"/>
      <c r="W383" s="31"/>
      <c r="X383" s="31"/>
      <c r="Y383" s="31"/>
    </row>
    <row r="384" spans="1:25" ht="23.25" customHeight="1">
      <c r="A384" s="31"/>
      <c r="B384" s="31"/>
      <c r="C384" s="31"/>
      <c r="D384" s="31"/>
      <c r="E384" s="31"/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  <c r="R384" s="31"/>
      <c r="S384" s="31"/>
      <c r="T384" s="31"/>
      <c r="U384" s="31"/>
      <c r="V384" s="31"/>
      <c r="W384" s="31"/>
      <c r="X384" s="31"/>
      <c r="Y384" s="31"/>
    </row>
    <row r="385" spans="1:25" ht="23.25" customHeight="1">
      <c r="A385" s="31"/>
      <c r="B385" s="31"/>
      <c r="C385" s="31"/>
      <c r="D385" s="31"/>
      <c r="E385" s="31"/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  <c r="R385" s="31"/>
      <c r="S385" s="31"/>
      <c r="T385" s="31"/>
      <c r="U385" s="31"/>
      <c r="V385" s="31"/>
      <c r="W385" s="31"/>
      <c r="X385" s="31"/>
      <c r="Y385" s="31"/>
    </row>
    <row r="386" spans="1:25" ht="23.25" customHeight="1">
      <c r="A386" s="31"/>
      <c r="B386" s="31"/>
      <c r="C386" s="31"/>
      <c r="D386" s="31"/>
      <c r="E386" s="31"/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</row>
    <row r="387" spans="1:25" ht="23.25" customHeight="1">
      <c r="A387" s="31"/>
      <c r="B387" s="31"/>
      <c r="C387" s="31"/>
      <c r="D387" s="31"/>
      <c r="E387" s="31"/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  <c r="R387" s="31"/>
      <c r="S387" s="31"/>
      <c r="T387" s="31"/>
      <c r="U387" s="31"/>
      <c r="V387" s="31"/>
      <c r="W387" s="31"/>
      <c r="X387" s="31"/>
      <c r="Y387" s="31"/>
    </row>
    <row r="388" spans="1:25" ht="23.25" customHeight="1">
      <c r="A388" s="31"/>
      <c r="B388" s="31"/>
      <c r="C388" s="31"/>
      <c r="D388" s="31"/>
      <c r="E388" s="31"/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  <c r="R388" s="31"/>
      <c r="S388" s="31"/>
      <c r="T388" s="31"/>
      <c r="U388" s="31"/>
      <c r="V388" s="31"/>
      <c r="W388" s="31"/>
      <c r="X388" s="31"/>
      <c r="Y388" s="31"/>
    </row>
    <row r="389" spans="1:25" ht="23.25" customHeight="1">
      <c r="A389" s="31"/>
      <c r="B389" s="31"/>
      <c r="C389" s="31"/>
      <c r="D389" s="31"/>
      <c r="E389" s="31"/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  <c r="R389" s="31"/>
      <c r="S389" s="31"/>
      <c r="T389" s="31"/>
      <c r="U389" s="31"/>
      <c r="V389" s="31"/>
      <c r="W389" s="31"/>
      <c r="X389" s="31"/>
      <c r="Y389" s="31"/>
    </row>
    <row r="390" spans="1:25" ht="23.25" customHeight="1">
      <c r="A390" s="31"/>
      <c r="B390" s="31"/>
      <c r="C390" s="31"/>
      <c r="D390" s="31"/>
      <c r="E390" s="31"/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  <c r="R390" s="31"/>
      <c r="S390" s="31"/>
      <c r="T390" s="31"/>
      <c r="U390" s="31"/>
      <c r="V390" s="31"/>
      <c r="W390" s="31"/>
      <c r="X390" s="31"/>
      <c r="Y390" s="31"/>
    </row>
    <row r="391" spans="1:25" ht="23.25" customHeight="1">
      <c r="A391" s="31"/>
      <c r="B391" s="31"/>
      <c r="C391" s="31"/>
      <c r="D391" s="31"/>
      <c r="E391" s="31"/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  <c r="R391" s="31"/>
      <c r="S391" s="31"/>
      <c r="T391" s="31"/>
      <c r="U391" s="31"/>
      <c r="V391" s="31"/>
      <c r="W391" s="31"/>
      <c r="X391" s="31"/>
      <c r="Y391" s="31"/>
    </row>
    <row r="392" spans="1:25" ht="23.25" customHeight="1">
      <c r="A392" s="31"/>
      <c r="B392" s="31"/>
      <c r="C392" s="31"/>
      <c r="D392" s="31"/>
      <c r="E392" s="31"/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  <c r="R392" s="31"/>
      <c r="S392" s="31"/>
      <c r="T392" s="31"/>
      <c r="U392" s="31"/>
      <c r="V392" s="31"/>
      <c r="W392" s="31"/>
      <c r="X392" s="31"/>
      <c r="Y392" s="31"/>
    </row>
    <row r="393" spans="1:25" ht="23.25" customHeight="1">
      <c r="A393" s="31"/>
      <c r="B393" s="31"/>
      <c r="C393" s="31"/>
      <c r="D393" s="31"/>
      <c r="E393" s="31"/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  <c r="R393" s="31"/>
      <c r="S393" s="31"/>
      <c r="T393" s="31"/>
      <c r="U393" s="31"/>
      <c r="V393" s="31"/>
      <c r="W393" s="31"/>
      <c r="X393" s="31"/>
      <c r="Y393" s="31"/>
    </row>
    <row r="394" spans="1:25" ht="23.25" customHeight="1">
      <c r="A394" s="31"/>
      <c r="B394" s="31"/>
      <c r="C394" s="31"/>
      <c r="D394" s="31"/>
      <c r="E394" s="31"/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  <c r="R394" s="31"/>
      <c r="S394" s="31"/>
      <c r="T394" s="31"/>
      <c r="U394" s="31"/>
      <c r="V394" s="31"/>
      <c r="W394" s="31"/>
      <c r="X394" s="31"/>
      <c r="Y394" s="31"/>
    </row>
    <row r="395" spans="1:25" ht="23.25" customHeight="1">
      <c r="A395" s="31"/>
      <c r="B395" s="31"/>
      <c r="C395" s="31"/>
      <c r="D395" s="31"/>
      <c r="E395" s="31"/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  <c r="R395" s="31"/>
      <c r="S395" s="31"/>
      <c r="T395" s="31"/>
      <c r="U395" s="31"/>
      <c r="V395" s="31"/>
      <c r="W395" s="31"/>
      <c r="X395" s="31"/>
      <c r="Y395" s="31"/>
    </row>
    <row r="396" spans="1:25" ht="23.25" customHeight="1">
      <c r="A396" s="31"/>
      <c r="B396" s="31"/>
      <c r="C396" s="31"/>
      <c r="D396" s="31"/>
      <c r="E396" s="31"/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  <c r="R396" s="31"/>
      <c r="S396" s="31"/>
      <c r="T396" s="31"/>
      <c r="U396" s="31"/>
      <c r="V396" s="31"/>
      <c r="W396" s="31"/>
      <c r="X396" s="31"/>
      <c r="Y396" s="31"/>
    </row>
    <row r="397" spans="1:25" ht="23.25" customHeight="1">
      <c r="A397" s="31"/>
      <c r="B397" s="31"/>
      <c r="C397" s="31"/>
      <c r="D397" s="31"/>
      <c r="E397" s="31"/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  <c r="R397" s="31"/>
      <c r="S397" s="31"/>
      <c r="T397" s="31"/>
      <c r="U397" s="31"/>
      <c r="V397" s="31"/>
      <c r="W397" s="31"/>
      <c r="X397" s="31"/>
      <c r="Y397" s="31"/>
    </row>
    <row r="398" spans="1:25" ht="23.25" customHeight="1">
      <c r="A398" s="31"/>
      <c r="B398" s="31"/>
      <c r="C398" s="31"/>
      <c r="D398" s="31"/>
      <c r="E398" s="31"/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  <c r="R398" s="31"/>
      <c r="S398" s="31"/>
      <c r="T398" s="31"/>
      <c r="U398" s="31"/>
      <c r="V398" s="31"/>
      <c r="W398" s="31"/>
      <c r="X398" s="31"/>
      <c r="Y398" s="31"/>
    </row>
    <row r="399" spans="1:25" ht="23.25" customHeight="1">
      <c r="A399" s="31"/>
      <c r="B399" s="31"/>
      <c r="C399" s="31"/>
      <c r="D399" s="31"/>
      <c r="E399" s="31"/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  <c r="R399" s="31"/>
      <c r="S399" s="31"/>
      <c r="T399" s="31"/>
      <c r="U399" s="31"/>
      <c r="V399" s="31"/>
      <c r="W399" s="31"/>
      <c r="X399" s="31"/>
      <c r="Y399" s="31"/>
    </row>
    <row r="400" spans="1:25" ht="23.25" customHeight="1">
      <c r="A400" s="31"/>
      <c r="B400" s="31"/>
      <c r="C400" s="31"/>
      <c r="D400" s="31"/>
      <c r="E400" s="31"/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  <c r="R400" s="31"/>
      <c r="S400" s="31"/>
      <c r="T400" s="31"/>
      <c r="U400" s="31"/>
      <c r="V400" s="31"/>
      <c r="W400" s="31"/>
      <c r="X400" s="31"/>
      <c r="Y400" s="31"/>
    </row>
    <row r="401" spans="1:25" ht="23.25" customHeight="1">
      <c r="A401" s="31"/>
      <c r="B401" s="31"/>
      <c r="C401" s="31"/>
      <c r="D401" s="31"/>
      <c r="E401" s="31"/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  <c r="R401" s="31"/>
      <c r="S401" s="31"/>
      <c r="T401" s="31"/>
      <c r="U401" s="31"/>
      <c r="V401" s="31"/>
      <c r="W401" s="31"/>
      <c r="X401" s="31"/>
      <c r="Y401" s="31"/>
    </row>
    <row r="402" spans="1:25" ht="23.25" customHeight="1">
      <c r="A402" s="31"/>
      <c r="B402" s="31"/>
      <c r="C402" s="31"/>
      <c r="D402" s="31"/>
      <c r="E402" s="31"/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  <c r="R402" s="31"/>
      <c r="S402" s="31"/>
      <c r="T402" s="31"/>
      <c r="U402" s="31"/>
      <c r="V402" s="31"/>
      <c r="W402" s="31"/>
      <c r="X402" s="31"/>
      <c r="Y402" s="31"/>
    </row>
    <row r="403" spans="1:25" ht="23.25" customHeight="1">
      <c r="A403" s="31"/>
      <c r="B403" s="31"/>
      <c r="C403" s="31"/>
      <c r="D403" s="31"/>
      <c r="E403" s="31"/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  <c r="R403" s="31"/>
      <c r="S403" s="31"/>
      <c r="T403" s="31"/>
      <c r="U403" s="31"/>
      <c r="V403" s="31"/>
      <c r="W403" s="31"/>
      <c r="X403" s="31"/>
      <c r="Y403" s="31"/>
    </row>
    <row r="404" spans="1:25" ht="23.25" customHeight="1">
      <c r="A404" s="31"/>
      <c r="B404" s="31"/>
      <c r="C404" s="31"/>
      <c r="D404" s="31"/>
      <c r="E404" s="31"/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  <c r="R404" s="31"/>
      <c r="S404" s="31"/>
      <c r="T404" s="31"/>
      <c r="U404" s="31"/>
      <c r="V404" s="31"/>
      <c r="W404" s="31"/>
      <c r="X404" s="31"/>
      <c r="Y404" s="31"/>
    </row>
    <row r="405" spans="1:25" ht="23.25" customHeight="1">
      <c r="A405" s="31"/>
      <c r="B405" s="31"/>
      <c r="C405" s="31"/>
      <c r="D405" s="31"/>
      <c r="E405" s="31"/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  <c r="R405" s="31"/>
      <c r="S405" s="31"/>
      <c r="T405" s="31"/>
      <c r="U405" s="31"/>
      <c r="V405" s="31"/>
      <c r="W405" s="31"/>
      <c r="X405" s="31"/>
      <c r="Y405" s="31"/>
    </row>
    <row r="406" spans="1:25" ht="23.25" customHeight="1">
      <c r="A406" s="31"/>
      <c r="B406" s="31"/>
      <c r="C406" s="31"/>
      <c r="D406" s="31"/>
      <c r="E406" s="31"/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  <c r="R406" s="31"/>
      <c r="S406" s="31"/>
      <c r="T406" s="31"/>
      <c r="U406" s="31"/>
      <c r="V406" s="31"/>
      <c r="W406" s="31"/>
      <c r="X406" s="31"/>
      <c r="Y406" s="31"/>
    </row>
    <row r="407" spans="1:25" ht="23.25" customHeight="1">
      <c r="A407" s="31"/>
      <c r="B407" s="31"/>
      <c r="C407" s="31"/>
      <c r="D407" s="31"/>
      <c r="E407" s="31"/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  <c r="R407" s="31"/>
      <c r="S407" s="31"/>
      <c r="T407" s="31"/>
      <c r="U407" s="31"/>
      <c r="V407" s="31"/>
      <c r="W407" s="31"/>
      <c r="X407" s="31"/>
      <c r="Y407" s="31"/>
    </row>
    <row r="408" spans="1:25" ht="23.25" customHeight="1">
      <c r="A408" s="31"/>
      <c r="B408" s="31"/>
      <c r="C408" s="31"/>
      <c r="D408" s="31"/>
      <c r="E408" s="31"/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  <c r="R408" s="31"/>
      <c r="S408" s="31"/>
      <c r="T408" s="31"/>
      <c r="U408" s="31"/>
      <c r="V408" s="31"/>
      <c r="W408" s="31"/>
      <c r="X408" s="31"/>
      <c r="Y408" s="31"/>
    </row>
    <row r="409" spans="1:25" ht="23.25" customHeight="1">
      <c r="A409" s="31"/>
      <c r="B409" s="31"/>
      <c r="C409" s="31"/>
      <c r="D409" s="31"/>
      <c r="E409" s="31"/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  <c r="R409" s="31"/>
      <c r="S409" s="31"/>
      <c r="T409" s="31"/>
      <c r="U409" s="31"/>
      <c r="V409" s="31"/>
      <c r="W409" s="31"/>
      <c r="X409" s="31"/>
      <c r="Y409" s="31"/>
    </row>
    <row r="410" spans="1:25" ht="23.25" customHeight="1">
      <c r="A410" s="31"/>
      <c r="B410" s="31"/>
      <c r="C410" s="31"/>
      <c r="D410" s="31"/>
      <c r="E410" s="31"/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  <c r="R410" s="31"/>
      <c r="S410" s="31"/>
      <c r="T410" s="31"/>
      <c r="U410" s="31"/>
      <c r="V410" s="31"/>
      <c r="W410" s="31"/>
      <c r="X410" s="31"/>
      <c r="Y410" s="31"/>
    </row>
    <row r="411" spans="1:25" ht="23.25" customHeight="1">
      <c r="A411" s="31"/>
      <c r="B411" s="31"/>
      <c r="C411" s="31"/>
      <c r="D411" s="31"/>
      <c r="E411" s="31"/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  <c r="R411" s="31"/>
      <c r="S411" s="31"/>
      <c r="T411" s="31"/>
      <c r="U411" s="31"/>
      <c r="V411" s="31"/>
      <c r="W411" s="31"/>
      <c r="X411" s="31"/>
      <c r="Y411" s="31"/>
    </row>
    <row r="412" spans="1:25" ht="23.25" customHeight="1">
      <c r="A412" s="31"/>
      <c r="B412" s="31"/>
      <c r="C412" s="31"/>
      <c r="D412" s="31"/>
      <c r="E412" s="31"/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  <c r="R412" s="31"/>
      <c r="S412" s="31"/>
      <c r="T412" s="31"/>
      <c r="U412" s="31"/>
      <c r="V412" s="31"/>
      <c r="W412" s="31"/>
      <c r="X412" s="31"/>
      <c r="Y412" s="31"/>
    </row>
    <row r="413" spans="1:25" ht="23.25" customHeight="1">
      <c r="A413" s="31"/>
      <c r="B413" s="31"/>
      <c r="C413" s="31"/>
      <c r="D413" s="31"/>
      <c r="E413" s="31"/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  <c r="R413" s="31"/>
      <c r="S413" s="31"/>
      <c r="T413" s="31"/>
      <c r="U413" s="31"/>
      <c r="V413" s="31"/>
      <c r="W413" s="31"/>
      <c r="X413" s="31"/>
      <c r="Y413" s="31"/>
    </row>
    <row r="414" spans="1:25" ht="23.25" customHeight="1">
      <c r="A414" s="31"/>
      <c r="B414" s="31"/>
      <c r="C414" s="31"/>
      <c r="D414" s="31"/>
      <c r="E414" s="31"/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  <c r="R414" s="31"/>
      <c r="S414" s="31"/>
      <c r="T414" s="31"/>
      <c r="U414" s="31"/>
      <c r="V414" s="31"/>
      <c r="W414" s="31"/>
      <c r="X414" s="31"/>
      <c r="Y414" s="31"/>
    </row>
    <row r="415" spans="1:25" ht="23.25" customHeight="1">
      <c r="A415" s="31"/>
      <c r="B415" s="31"/>
      <c r="C415" s="31"/>
      <c r="D415" s="31"/>
      <c r="E415" s="31"/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  <c r="R415" s="31"/>
      <c r="S415" s="31"/>
      <c r="T415" s="31"/>
      <c r="U415" s="31"/>
      <c r="V415" s="31"/>
      <c r="W415" s="31"/>
      <c r="X415" s="31"/>
      <c r="Y415" s="31"/>
    </row>
    <row r="416" spans="1:25" ht="23.25" customHeight="1">
      <c r="A416" s="31"/>
      <c r="B416" s="31"/>
      <c r="C416" s="31"/>
      <c r="D416" s="31"/>
      <c r="E416" s="31"/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  <c r="R416" s="31"/>
      <c r="S416" s="31"/>
      <c r="T416" s="31"/>
      <c r="U416" s="31"/>
      <c r="V416" s="31"/>
      <c r="W416" s="31"/>
      <c r="X416" s="31"/>
      <c r="Y416" s="31"/>
    </row>
    <row r="417" spans="1:25" ht="23.25" customHeight="1">
      <c r="A417" s="31"/>
      <c r="B417" s="31"/>
      <c r="C417" s="31"/>
      <c r="D417" s="31"/>
      <c r="E417" s="31"/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  <c r="R417" s="31"/>
      <c r="S417" s="31"/>
      <c r="T417" s="31"/>
      <c r="U417" s="31"/>
      <c r="V417" s="31"/>
      <c r="W417" s="31"/>
      <c r="X417" s="31"/>
      <c r="Y417" s="31"/>
    </row>
    <row r="418" spans="1:25" ht="23.25" customHeight="1">
      <c r="A418" s="31"/>
      <c r="B418" s="31"/>
      <c r="C418" s="31"/>
      <c r="D418" s="31"/>
      <c r="E418" s="31"/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  <c r="R418" s="31"/>
      <c r="S418" s="31"/>
      <c r="T418" s="31"/>
      <c r="U418" s="31"/>
      <c r="V418" s="31"/>
      <c r="W418" s="31"/>
      <c r="X418" s="31"/>
      <c r="Y418" s="31"/>
    </row>
    <row r="419" spans="1:25" ht="23.25" customHeight="1">
      <c r="A419" s="31"/>
      <c r="B419" s="31"/>
      <c r="C419" s="31"/>
      <c r="D419" s="31"/>
      <c r="E419" s="31"/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  <c r="R419" s="31"/>
      <c r="S419" s="31"/>
      <c r="T419" s="31"/>
      <c r="U419" s="31"/>
      <c r="V419" s="31"/>
      <c r="W419" s="31"/>
      <c r="X419" s="31"/>
      <c r="Y419" s="31"/>
    </row>
    <row r="420" spans="1:25" ht="23.25" customHeight="1">
      <c r="A420" s="31"/>
      <c r="B420" s="31"/>
      <c r="C420" s="31"/>
      <c r="D420" s="31"/>
      <c r="E420" s="31"/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  <c r="R420" s="31"/>
      <c r="S420" s="31"/>
      <c r="T420" s="31"/>
      <c r="U420" s="31"/>
      <c r="V420" s="31"/>
      <c r="W420" s="31"/>
      <c r="X420" s="31"/>
      <c r="Y420" s="31"/>
    </row>
    <row r="421" spans="1:25" ht="23.25" customHeight="1">
      <c r="A421" s="31"/>
      <c r="B421" s="31"/>
      <c r="C421" s="31"/>
      <c r="D421" s="31"/>
      <c r="E421" s="31"/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  <c r="R421" s="31"/>
      <c r="S421" s="31"/>
      <c r="T421" s="31"/>
      <c r="U421" s="31"/>
      <c r="V421" s="31"/>
      <c r="W421" s="31"/>
      <c r="X421" s="31"/>
      <c r="Y421" s="31"/>
    </row>
    <row r="422" spans="1:25" ht="23.25" customHeight="1">
      <c r="A422" s="31"/>
      <c r="B422" s="31"/>
      <c r="C422" s="31"/>
      <c r="D422" s="31"/>
      <c r="E422" s="31"/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  <c r="R422" s="31"/>
      <c r="S422" s="31"/>
      <c r="T422" s="31"/>
      <c r="U422" s="31"/>
      <c r="V422" s="31"/>
      <c r="W422" s="31"/>
      <c r="X422" s="31"/>
      <c r="Y422" s="31"/>
    </row>
    <row r="423" spans="1:25" ht="23.25" customHeight="1">
      <c r="A423" s="31"/>
      <c r="B423" s="31"/>
      <c r="C423" s="31"/>
      <c r="D423" s="31"/>
      <c r="E423" s="31"/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  <c r="R423" s="31"/>
      <c r="S423" s="31"/>
      <c r="T423" s="31"/>
      <c r="U423" s="31"/>
      <c r="V423" s="31"/>
      <c r="W423" s="31"/>
      <c r="X423" s="31"/>
      <c r="Y423" s="31"/>
    </row>
    <row r="424" spans="1:25" ht="23.25" customHeight="1">
      <c r="A424" s="31"/>
      <c r="B424" s="31"/>
      <c r="C424" s="31"/>
      <c r="D424" s="31"/>
      <c r="E424" s="31"/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  <c r="R424" s="31"/>
      <c r="S424" s="31"/>
      <c r="T424" s="31"/>
      <c r="U424" s="31"/>
      <c r="V424" s="31"/>
      <c r="W424" s="31"/>
      <c r="X424" s="31"/>
      <c r="Y424" s="31"/>
    </row>
    <row r="425" spans="1:25" ht="23.25" customHeight="1">
      <c r="A425" s="31"/>
      <c r="B425" s="31"/>
      <c r="C425" s="31"/>
      <c r="D425" s="31"/>
      <c r="E425" s="31"/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  <c r="R425" s="31"/>
      <c r="S425" s="31"/>
      <c r="T425" s="31"/>
      <c r="U425" s="31"/>
      <c r="V425" s="31"/>
      <c r="W425" s="31"/>
      <c r="X425" s="31"/>
      <c r="Y425" s="31"/>
    </row>
    <row r="426" spans="1:25" ht="23.25" customHeight="1">
      <c r="A426" s="31"/>
      <c r="B426" s="31"/>
      <c r="C426" s="31"/>
      <c r="D426" s="31"/>
      <c r="E426" s="31"/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  <c r="R426" s="31"/>
      <c r="S426" s="31"/>
      <c r="T426" s="31"/>
      <c r="U426" s="31"/>
      <c r="V426" s="31"/>
      <c r="W426" s="31"/>
      <c r="X426" s="31"/>
      <c r="Y426" s="31"/>
    </row>
    <row r="427" spans="1:25" ht="23.25" customHeight="1">
      <c r="A427" s="31"/>
      <c r="B427" s="31"/>
      <c r="C427" s="31"/>
      <c r="D427" s="31"/>
      <c r="E427" s="31"/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  <c r="R427" s="31"/>
      <c r="S427" s="31"/>
      <c r="T427" s="31"/>
      <c r="U427" s="31"/>
      <c r="V427" s="31"/>
      <c r="W427" s="31"/>
      <c r="X427" s="31"/>
      <c r="Y427" s="31"/>
    </row>
    <row r="428" spans="1:25" ht="23.25" customHeight="1">
      <c r="A428" s="31"/>
      <c r="B428" s="31"/>
      <c r="C428" s="31"/>
      <c r="D428" s="31"/>
      <c r="E428" s="31"/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  <c r="R428" s="31"/>
      <c r="S428" s="31"/>
      <c r="T428" s="31"/>
      <c r="U428" s="31"/>
      <c r="V428" s="31"/>
      <c r="W428" s="31"/>
      <c r="X428" s="31"/>
      <c r="Y428" s="31"/>
    </row>
    <row r="429" spans="1:25" ht="23.25" customHeight="1">
      <c r="A429" s="31"/>
      <c r="B429" s="31"/>
      <c r="C429" s="31"/>
      <c r="D429" s="31"/>
      <c r="E429" s="31"/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  <c r="R429" s="31"/>
      <c r="S429" s="31"/>
      <c r="T429" s="31"/>
      <c r="U429" s="31"/>
      <c r="V429" s="31"/>
      <c r="W429" s="31"/>
      <c r="X429" s="31"/>
      <c r="Y429" s="31"/>
    </row>
    <row r="430" spans="1:25" ht="23.25" customHeight="1">
      <c r="A430" s="31"/>
      <c r="B430" s="31"/>
      <c r="C430" s="31"/>
      <c r="D430" s="31"/>
      <c r="E430" s="31"/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  <c r="R430" s="31"/>
      <c r="S430" s="31"/>
      <c r="T430" s="31"/>
      <c r="U430" s="31"/>
      <c r="V430" s="31"/>
      <c r="W430" s="31"/>
      <c r="X430" s="31"/>
      <c r="Y430" s="31"/>
    </row>
    <row r="431" spans="1:25" ht="23.25" customHeight="1">
      <c r="A431" s="31"/>
      <c r="B431" s="31"/>
      <c r="C431" s="31"/>
      <c r="D431" s="31"/>
      <c r="E431" s="31"/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  <c r="R431" s="31"/>
      <c r="S431" s="31"/>
      <c r="T431" s="31"/>
      <c r="U431" s="31"/>
      <c r="V431" s="31"/>
      <c r="W431" s="31"/>
      <c r="X431" s="31"/>
      <c r="Y431" s="31"/>
    </row>
    <row r="432" spans="1:25" ht="23.25" customHeight="1">
      <c r="A432" s="31"/>
      <c r="B432" s="31"/>
      <c r="C432" s="31"/>
      <c r="D432" s="31"/>
      <c r="E432" s="31"/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  <c r="R432" s="31"/>
      <c r="S432" s="31"/>
      <c r="T432" s="31"/>
      <c r="U432" s="31"/>
      <c r="V432" s="31"/>
      <c r="W432" s="31"/>
      <c r="X432" s="31"/>
      <c r="Y432" s="31"/>
    </row>
    <row r="433" spans="1:25" ht="23.25" customHeight="1">
      <c r="A433" s="31"/>
      <c r="B433" s="31"/>
      <c r="C433" s="31"/>
      <c r="D433" s="31"/>
      <c r="E433" s="31"/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  <c r="R433" s="31"/>
      <c r="S433" s="31"/>
      <c r="T433" s="31"/>
      <c r="U433" s="31"/>
      <c r="V433" s="31"/>
      <c r="W433" s="31"/>
      <c r="X433" s="31"/>
      <c r="Y433" s="31"/>
    </row>
    <row r="434" spans="1:25" ht="23.25" customHeight="1">
      <c r="A434" s="31"/>
      <c r="B434" s="31"/>
      <c r="C434" s="31"/>
      <c r="D434" s="31"/>
      <c r="E434" s="31"/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  <c r="R434" s="31"/>
      <c r="S434" s="31"/>
      <c r="T434" s="31"/>
      <c r="U434" s="31"/>
      <c r="V434" s="31"/>
      <c r="W434" s="31"/>
      <c r="X434" s="31"/>
      <c r="Y434" s="31"/>
    </row>
    <row r="435" spans="1:25" ht="23.25" customHeight="1">
      <c r="A435" s="31"/>
      <c r="B435" s="31"/>
      <c r="C435" s="31"/>
      <c r="D435" s="31"/>
      <c r="E435" s="31"/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  <c r="R435" s="31"/>
      <c r="S435" s="31"/>
      <c r="T435" s="31"/>
      <c r="U435" s="31"/>
      <c r="V435" s="31"/>
      <c r="W435" s="31"/>
      <c r="X435" s="31"/>
      <c r="Y435" s="31"/>
    </row>
    <row r="436" spans="1:25" ht="23.25" customHeight="1">
      <c r="A436" s="31"/>
      <c r="B436" s="31"/>
      <c r="C436" s="31"/>
      <c r="D436" s="31"/>
      <c r="E436" s="31"/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  <c r="R436" s="31"/>
      <c r="S436" s="31"/>
      <c r="T436" s="31"/>
      <c r="U436" s="31"/>
      <c r="V436" s="31"/>
      <c r="W436" s="31"/>
      <c r="X436" s="31"/>
      <c r="Y436" s="31"/>
    </row>
    <row r="437" spans="1:25" ht="23.25" customHeight="1">
      <c r="A437" s="31"/>
      <c r="B437" s="31"/>
      <c r="C437" s="31"/>
      <c r="D437" s="31"/>
      <c r="E437" s="31"/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  <c r="R437" s="31"/>
      <c r="S437" s="31"/>
      <c r="T437" s="31"/>
      <c r="U437" s="31"/>
      <c r="V437" s="31"/>
      <c r="W437" s="31"/>
      <c r="X437" s="31"/>
      <c r="Y437" s="31"/>
    </row>
    <row r="438" spans="1:25" ht="23.25" customHeight="1">
      <c r="A438" s="31"/>
      <c r="B438" s="31"/>
      <c r="C438" s="31"/>
      <c r="D438" s="31"/>
      <c r="E438" s="31"/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  <c r="R438" s="31"/>
      <c r="S438" s="31"/>
      <c r="T438" s="31"/>
      <c r="U438" s="31"/>
      <c r="V438" s="31"/>
      <c r="W438" s="31"/>
      <c r="X438" s="31"/>
      <c r="Y438" s="31"/>
    </row>
    <row r="439" spans="1:25" ht="23.25" customHeight="1">
      <c r="A439" s="31"/>
      <c r="B439" s="31"/>
      <c r="C439" s="31"/>
      <c r="D439" s="31"/>
      <c r="E439" s="31"/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  <c r="R439" s="31"/>
      <c r="S439" s="31"/>
      <c r="T439" s="31"/>
      <c r="U439" s="31"/>
      <c r="V439" s="31"/>
      <c r="W439" s="31"/>
      <c r="X439" s="31"/>
      <c r="Y439" s="31"/>
    </row>
    <row r="440" spans="1:25" ht="23.25" customHeight="1">
      <c r="A440" s="31"/>
      <c r="B440" s="31"/>
      <c r="C440" s="31"/>
      <c r="D440" s="31"/>
      <c r="E440" s="31"/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  <c r="R440" s="31"/>
      <c r="S440" s="31"/>
      <c r="T440" s="31"/>
      <c r="U440" s="31"/>
      <c r="V440" s="31"/>
      <c r="W440" s="31"/>
      <c r="X440" s="31"/>
      <c r="Y440" s="31"/>
    </row>
    <row r="441" spans="1:25" ht="23.25" customHeight="1">
      <c r="A441" s="31"/>
      <c r="B441" s="31"/>
      <c r="C441" s="31"/>
      <c r="D441" s="31"/>
      <c r="E441" s="31"/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  <c r="R441" s="31"/>
      <c r="S441" s="31"/>
      <c r="T441" s="31"/>
      <c r="U441" s="31"/>
      <c r="V441" s="31"/>
      <c r="W441" s="31"/>
      <c r="X441" s="31"/>
      <c r="Y441" s="31"/>
    </row>
    <row r="442" spans="1:25" ht="23.25" customHeight="1">
      <c r="A442" s="31"/>
      <c r="B442" s="31"/>
      <c r="C442" s="31"/>
      <c r="D442" s="31"/>
      <c r="E442" s="31"/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  <c r="R442" s="31"/>
      <c r="S442" s="31"/>
      <c r="T442" s="31"/>
      <c r="U442" s="31"/>
      <c r="V442" s="31"/>
      <c r="W442" s="31"/>
      <c r="X442" s="31"/>
      <c r="Y442" s="31"/>
    </row>
    <row r="443" spans="1:25" ht="23.25" customHeight="1">
      <c r="A443" s="31"/>
      <c r="B443" s="31"/>
      <c r="C443" s="31"/>
      <c r="D443" s="31"/>
      <c r="E443" s="31"/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  <c r="R443" s="31"/>
      <c r="S443" s="31"/>
      <c r="T443" s="31"/>
      <c r="U443" s="31"/>
      <c r="V443" s="31"/>
      <c r="W443" s="31"/>
      <c r="X443" s="31"/>
      <c r="Y443" s="31"/>
    </row>
    <row r="444" spans="1:25" ht="23.25" customHeight="1">
      <c r="A444" s="31"/>
      <c r="B444" s="31"/>
      <c r="C444" s="31"/>
      <c r="D444" s="31"/>
      <c r="E444" s="31"/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  <c r="R444" s="31"/>
      <c r="S444" s="31"/>
      <c r="T444" s="31"/>
      <c r="U444" s="31"/>
      <c r="V444" s="31"/>
      <c r="W444" s="31"/>
      <c r="X444" s="31"/>
      <c r="Y444" s="31"/>
    </row>
    <row r="445" spans="1:25" ht="23.25" customHeight="1">
      <c r="A445" s="31"/>
      <c r="B445" s="31"/>
      <c r="C445" s="31"/>
      <c r="D445" s="31"/>
      <c r="E445" s="31"/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  <c r="R445" s="31"/>
      <c r="S445" s="31"/>
      <c r="T445" s="31"/>
      <c r="U445" s="31"/>
      <c r="V445" s="31"/>
      <c r="W445" s="31"/>
      <c r="X445" s="31"/>
      <c r="Y445" s="31"/>
    </row>
    <row r="446" spans="1:25" ht="23.25" customHeight="1">
      <c r="A446" s="31"/>
      <c r="B446" s="31"/>
      <c r="C446" s="31"/>
      <c r="D446" s="31"/>
      <c r="E446" s="31"/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  <c r="R446" s="31"/>
      <c r="S446" s="31"/>
      <c r="T446" s="31"/>
      <c r="U446" s="31"/>
      <c r="V446" s="31"/>
      <c r="W446" s="31"/>
      <c r="X446" s="31"/>
      <c r="Y446" s="31"/>
    </row>
    <row r="447" spans="1:25" ht="23.25" customHeight="1">
      <c r="A447" s="31"/>
      <c r="B447" s="31"/>
      <c r="C447" s="31"/>
      <c r="D447" s="31"/>
      <c r="E447" s="31"/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  <c r="R447" s="31"/>
      <c r="S447" s="31"/>
      <c r="T447" s="31"/>
      <c r="U447" s="31"/>
      <c r="V447" s="31"/>
      <c r="W447" s="31"/>
      <c r="X447" s="31"/>
      <c r="Y447" s="31"/>
    </row>
    <row r="448" spans="1:25" ht="23.25" customHeight="1">
      <c r="A448" s="31"/>
      <c r="B448" s="31"/>
      <c r="C448" s="31"/>
      <c r="D448" s="31"/>
      <c r="E448" s="31"/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  <c r="R448" s="31"/>
      <c r="S448" s="31"/>
      <c r="T448" s="31"/>
      <c r="U448" s="31"/>
      <c r="V448" s="31"/>
      <c r="W448" s="31"/>
      <c r="X448" s="31"/>
      <c r="Y448" s="31"/>
    </row>
    <row r="449" spans="1:25" ht="23.25" customHeight="1">
      <c r="A449" s="31"/>
      <c r="B449" s="31"/>
      <c r="C449" s="31"/>
      <c r="D449" s="31"/>
      <c r="E449" s="31"/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  <c r="R449" s="31"/>
      <c r="S449" s="31"/>
      <c r="T449" s="31"/>
      <c r="U449" s="31"/>
      <c r="V449" s="31"/>
      <c r="W449" s="31"/>
      <c r="X449" s="31"/>
      <c r="Y449" s="31"/>
    </row>
    <row r="450" spans="1:25" ht="23.25" customHeight="1">
      <c r="A450" s="31"/>
      <c r="B450" s="31"/>
      <c r="C450" s="31"/>
      <c r="D450" s="31"/>
      <c r="E450" s="31"/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  <c r="R450" s="31"/>
      <c r="S450" s="31"/>
      <c r="T450" s="31"/>
      <c r="U450" s="31"/>
      <c r="V450" s="31"/>
      <c r="W450" s="31"/>
      <c r="X450" s="31"/>
      <c r="Y450" s="31"/>
    </row>
    <row r="451" spans="1:25" ht="23.25" customHeight="1">
      <c r="A451" s="31"/>
      <c r="B451" s="31"/>
      <c r="C451" s="31"/>
      <c r="D451" s="31"/>
      <c r="E451" s="31"/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  <c r="R451" s="31"/>
      <c r="S451" s="31"/>
      <c r="T451" s="31"/>
      <c r="U451" s="31"/>
      <c r="V451" s="31"/>
      <c r="W451" s="31"/>
      <c r="X451" s="31"/>
      <c r="Y451" s="31"/>
    </row>
    <row r="452" spans="1:25" ht="23.25" customHeight="1">
      <c r="A452" s="31"/>
      <c r="B452" s="31"/>
      <c r="C452" s="31"/>
      <c r="D452" s="31"/>
      <c r="E452" s="31"/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  <c r="R452" s="31"/>
      <c r="S452" s="31"/>
      <c r="T452" s="31"/>
      <c r="U452" s="31"/>
      <c r="V452" s="31"/>
      <c r="W452" s="31"/>
      <c r="X452" s="31"/>
      <c r="Y452" s="31"/>
    </row>
    <row r="453" spans="1:25" ht="23.25" customHeight="1">
      <c r="A453" s="31"/>
      <c r="B453" s="31"/>
      <c r="C453" s="31"/>
      <c r="D453" s="31"/>
      <c r="E453" s="31"/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  <c r="R453" s="31"/>
      <c r="S453" s="31"/>
      <c r="T453" s="31"/>
      <c r="U453" s="31"/>
      <c r="V453" s="31"/>
      <c r="W453" s="31"/>
      <c r="X453" s="31"/>
      <c r="Y453" s="31"/>
    </row>
    <row r="454" spans="1:25" ht="23.25" customHeight="1">
      <c r="A454" s="31"/>
      <c r="B454" s="31"/>
      <c r="C454" s="31"/>
      <c r="D454" s="31"/>
      <c r="E454" s="31"/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  <c r="R454" s="31"/>
      <c r="S454" s="31"/>
      <c r="T454" s="31"/>
      <c r="U454" s="31"/>
      <c r="V454" s="31"/>
      <c r="W454" s="31"/>
      <c r="X454" s="31"/>
      <c r="Y454" s="31"/>
    </row>
    <row r="455" spans="1:25" ht="23.25" customHeight="1">
      <c r="A455" s="31"/>
      <c r="B455" s="31"/>
      <c r="C455" s="31"/>
      <c r="D455" s="31"/>
      <c r="E455" s="31"/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  <c r="R455" s="31"/>
      <c r="S455" s="31"/>
      <c r="T455" s="31"/>
      <c r="U455" s="31"/>
      <c r="V455" s="31"/>
      <c r="W455" s="31"/>
      <c r="X455" s="31"/>
      <c r="Y455" s="31"/>
    </row>
    <row r="456" spans="1:25" ht="23.25" customHeight="1">
      <c r="A456" s="31"/>
      <c r="B456" s="31"/>
      <c r="C456" s="31"/>
      <c r="D456" s="31"/>
      <c r="E456" s="31"/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  <c r="R456" s="31"/>
      <c r="S456" s="31"/>
      <c r="T456" s="31"/>
      <c r="U456" s="31"/>
      <c r="V456" s="31"/>
      <c r="W456" s="31"/>
      <c r="X456" s="31"/>
      <c r="Y456" s="31"/>
    </row>
    <row r="457" spans="1:25" ht="23.25" customHeight="1">
      <c r="A457" s="31"/>
      <c r="B457" s="31"/>
      <c r="C457" s="31"/>
      <c r="D457" s="31"/>
      <c r="E457" s="31"/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  <c r="R457" s="31"/>
      <c r="S457" s="31"/>
      <c r="T457" s="31"/>
      <c r="U457" s="31"/>
      <c r="V457" s="31"/>
      <c r="W457" s="31"/>
      <c r="X457" s="31"/>
      <c r="Y457" s="31"/>
    </row>
    <row r="458" spans="1:25" ht="23.25" customHeight="1">
      <c r="A458" s="31"/>
      <c r="B458" s="31"/>
      <c r="C458" s="31"/>
      <c r="D458" s="31"/>
      <c r="E458" s="31"/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  <c r="R458" s="31"/>
      <c r="S458" s="31"/>
      <c r="T458" s="31"/>
      <c r="U458" s="31"/>
      <c r="V458" s="31"/>
      <c r="W458" s="31"/>
      <c r="X458" s="31"/>
      <c r="Y458" s="31"/>
    </row>
    <row r="459" spans="1:25" ht="23.25" customHeight="1">
      <c r="A459" s="31"/>
      <c r="B459" s="31"/>
      <c r="C459" s="31"/>
      <c r="D459" s="31"/>
      <c r="E459" s="31"/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  <c r="R459" s="31"/>
      <c r="S459" s="31"/>
      <c r="T459" s="31"/>
      <c r="U459" s="31"/>
      <c r="V459" s="31"/>
      <c r="W459" s="31"/>
      <c r="X459" s="31"/>
      <c r="Y459" s="31"/>
    </row>
    <row r="460" spans="1:25" ht="23.25" customHeight="1">
      <c r="A460" s="31"/>
      <c r="B460" s="31"/>
      <c r="C460" s="31"/>
      <c r="D460" s="31"/>
      <c r="E460" s="31"/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  <c r="R460" s="31"/>
      <c r="S460" s="31"/>
      <c r="T460" s="31"/>
      <c r="U460" s="31"/>
      <c r="V460" s="31"/>
      <c r="W460" s="31"/>
      <c r="X460" s="31"/>
      <c r="Y460" s="31"/>
    </row>
    <row r="461" spans="1:25" ht="23.25" customHeight="1">
      <c r="A461" s="31"/>
      <c r="B461" s="31"/>
      <c r="C461" s="31"/>
      <c r="D461" s="31"/>
      <c r="E461" s="31"/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  <c r="R461" s="31"/>
      <c r="S461" s="31"/>
      <c r="T461" s="31"/>
      <c r="U461" s="31"/>
      <c r="V461" s="31"/>
      <c r="W461" s="31"/>
      <c r="X461" s="31"/>
      <c r="Y461" s="31"/>
    </row>
    <row r="462" spans="1:25" ht="23.25" customHeight="1">
      <c r="A462" s="31"/>
      <c r="B462" s="31"/>
      <c r="C462" s="31"/>
      <c r="D462" s="31"/>
      <c r="E462" s="31"/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  <c r="R462" s="31"/>
      <c r="S462" s="31"/>
      <c r="T462" s="31"/>
      <c r="U462" s="31"/>
      <c r="V462" s="31"/>
      <c r="W462" s="31"/>
      <c r="X462" s="31"/>
      <c r="Y462" s="31"/>
    </row>
    <row r="463" spans="1:25" ht="23.25" customHeight="1">
      <c r="A463" s="31"/>
      <c r="B463" s="31"/>
      <c r="C463" s="31"/>
      <c r="D463" s="31"/>
      <c r="E463" s="31"/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  <c r="R463" s="31"/>
      <c r="S463" s="31"/>
      <c r="T463" s="31"/>
      <c r="U463" s="31"/>
      <c r="V463" s="31"/>
      <c r="W463" s="31"/>
      <c r="X463" s="31"/>
      <c r="Y463" s="31"/>
    </row>
    <row r="464" spans="1:25" ht="23.25" customHeight="1">
      <c r="A464" s="31"/>
      <c r="B464" s="31"/>
      <c r="C464" s="31"/>
      <c r="D464" s="31"/>
      <c r="E464" s="31"/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  <c r="R464" s="31"/>
      <c r="S464" s="31"/>
      <c r="T464" s="31"/>
      <c r="U464" s="31"/>
      <c r="V464" s="31"/>
      <c r="W464" s="31"/>
      <c r="X464" s="31"/>
      <c r="Y464" s="31"/>
    </row>
    <row r="465" spans="1:25" ht="23.25" customHeight="1">
      <c r="A465" s="31"/>
      <c r="B465" s="31"/>
      <c r="C465" s="31"/>
      <c r="D465" s="31"/>
      <c r="E465" s="31"/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  <c r="R465" s="31"/>
      <c r="S465" s="31"/>
      <c r="T465" s="31"/>
      <c r="U465" s="31"/>
      <c r="V465" s="31"/>
      <c r="W465" s="31"/>
      <c r="X465" s="31"/>
      <c r="Y465" s="31"/>
    </row>
    <row r="466" spans="1:25" ht="23.25" customHeight="1">
      <c r="A466" s="31"/>
      <c r="B466" s="31"/>
      <c r="C466" s="31"/>
      <c r="D466" s="31"/>
      <c r="E466" s="31"/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  <c r="R466" s="31"/>
      <c r="S466" s="31"/>
      <c r="T466" s="31"/>
      <c r="U466" s="31"/>
      <c r="V466" s="31"/>
      <c r="W466" s="31"/>
      <c r="X466" s="31"/>
      <c r="Y466" s="31"/>
    </row>
    <row r="467" spans="1:25" ht="23.25" customHeight="1">
      <c r="A467" s="31"/>
      <c r="B467" s="31"/>
      <c r="C467" s="31"/>
      <c r="D467" s="31"/>
      <c r="E467" s="31"/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  <c r="R467" s="31"/>
      <c r="S467" s="31"/>
      <c r="T467" s="31"/>
      <c r="U467" s="31"/>
      <c r="V467" s="31"/>
      <c r="W467" s="31"/>
      <c r="X467" s="31"/>
      <c r="Y467" s="31"/>
    </row>
    <row r="468" spans="1:25" ht="23.25" customHeight="1">
      <c r="A468" s="31"/>
      <c r="B468" s="31"/>
      <c r="C468" s="31"/>
      <c r="D468" s="31"/>
      <c r="E468" s="31"/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  <c r="R468" s="31"/>
      <c r="S468" s="31"/>
      <c r="T468" s="31"/>
      <c r="U468" s="31"/>
      <c r="V468" s="31"/>
      <c r="W468" s="31"/>
      <c r="X468" s="31"/>
      <c r="Y468" s="31"/>
    </row>
    <row r="469" spans="1:25" ht="23.25" customHeight="1">
      <c r="A469" s="31"/>
      <c r="B469" s="31"/>
      <c r="C469" s="31"/>
      <c r="D469" s="31"/>
      <c r="E469" s="31"/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  <c r="R469" s="31"/>
      <c r="S469" s="31"/>
      <c r="T469" s="31"/>
      <c r="U469" s="31"/>
      <c r="V469" s="31"/>
      <c r="W469" s="31"/>
      <c r="X469" s="31"/>
      <c r="Y469" s="31"/>
    </row>
    <row r="470" spans="1:25" ht="23.25" customHeight="1">
      <c r="A470" s="31"/>
      <c r="B470" s="31"/>
      <c r="C470" s="31"/>
      <c r="D470" s="31"/>
      <c r="E470" s="31"/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  <c r="R470" s="31"/>
      <c r="S470" s="31"/>
      <c r="T470" s="31"/>
      <c r="U470" s="31"/>
      <c r="V470" s="31"/>
      <c r="W470" s="31"/>
      <c r="X470" s="31"/>
      <c r="Y470" s="31"/>
    </row>
    <row r="471" spans="1:25" ht="23.25" customHeight="1">
      <c r="A471" s="31"/>
      <c r="B471" s="31"/>
      <c r="C471" s="31"/>
      <c r="D471" s="31"/>
      <c r="E471" s="31"/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  <c r="R471" s="31"/>
      <c r="S471" s="31"/>
      <c r="T471" s="31"/>
      <c r="U471" s="31"/>
      <c r="V471" s="31"/>
      <c r="W471" s="31"/>
      <c r="X471" s="31"/>
      <c r="Y471" s="31"/>
    </row>
    <row r="472" spans="1:25" ht="23.25" customHeight="1">
      <c r="A472" s="31"/>
      <c r="B472" s="31"/>
      <c r="C472" s="31"/>
      <c r="D472" s="31"/>
      <c r="E472" s="31"/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  <c r="R472" s="31"/>
      <c r="S472" s="31"/>
      <c r="T472" s="31"/>
      <c r="U472" s="31"/>
      <c r="V472" s="31"/>
      <c r="W472" s="31"/>
      <c r="X472" s="31"/>
      <c r="Y472" s="31"/>
    </row>
    <row r="473" spans="1:25" ht="23.25" customHeight="1">
      <c r="A473" s="31"/>
      <c r="B473" s="31"/>
      <c r="C473" s="31"/>
      <c r="D473" s="31"/>
      <c r="E473" s="31"/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  <c r="R473" s="31"/>
      <c r="S473" s="31"/>
      <c r="T473" s="31"/>
      <c r="U473" s="31"/>
      <c r="V473" s="31"/>
      <c r="W473" s="31"/>
      <c r="X473" s="31"/>
      <c r="Y473" s="31"/>
    </row>
    <row r="474" spans="1:25" ht="23.25" customHeight="1">
      <c r="A474" s="31"/>
      <c r="B474" s="31"/>
      <c r="C474" s="31"/>
      <c r="D474" s="31"/>
      <c r="E474" s="31"/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  <c r="R474" s="31"/>
      <c r="S474" s="31"/>
      <c r="T474" s="31"/>
      <c r="U474" s="31"/>
      <c r="V474" s="31"/>
      <c r="W474" s="31"/>
      <c r="X474" s="31"/>
      <c r="Y474" s="31"/>
    </row>
    <row r="475" spans="1:25" ht="23.25" customHeight="1">
      <c r="A475" s="31"/>
      <c r="B475" s="31"/>
      <c r="C475" s="31"/>
      <c r="D475" s="31"/>
      <c r="E475" s="31"/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  <c r="W475" s="31"/>
      <c r="X475" s="31"/>
      <c r="Y475" s="31"/>
    </row>
    <row r="476" spans="1:25" ht="23.25" customHeight="1">
      <c r="A476" s="31"/>
      <c r="B476" s="31"/>
      <c r="C476" s="31"/>
      <c r="D476" s="31"/>
      <c r="E476" s="31"/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  <c r="R476" s="31"/>
      <c r="S476" s="31"/>
      <c r="T476" s="31"/>
      <c r="U476" s="31"/>
      <c r="V476" s="31"/>
      <c r="W476" s="31"/>
      <c r="X476" s="31"/>
      <c r="Y476" s="31"/>
    </row>
    <row r="477" spans="1:25" ht="23.25" customHeight="1">
      <c r="A477" s="31"/>
      <c r="B477" s="31"/>
      <c r="C477" s="31"/>
      <c r="D477" s="31"/>
      <c r="E477" s="31"/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  <c r="R477" s="31"/>
      <c r="S477" s="31"/>
      <c r="T477" s="31"/>
      <c r="U477" s="31"/>
      <c r="V477" s="31"/>
      <c r="W477" s="31"/>
      <c r="X477" s="31"/>
      <c r="Y477" s="31"/>
    </row>
    <row r="478" spans="1:25" ht="23.25" customHeight="1">
      <c r="A478" s="31"/>
      <c r="B478" s="31"/>
      <c r="C478" s="31"/>
      <c r="D478" s="31"/>
      <c r="E478" s="31"/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  <c r="R478" s="31"/>
      <c r="S478" s="31"/>
      <c r="T478" s="31"/>
      <c r="U478" s="31"/>
      <c r="V478" s="31"/>
      <c r="W478" s="31"/>
      <c r="X478" s="31"/>
      <c r="Y478" s="31"/>
    </row>
    <row r="479" spans="1:25" ht="23.25" customHeight="1">
      <c r="A479" s="31"/>
      <c r="B479" s="31"/>
      <c r="C479" s="31"/>
      <c r="D479" s="31"/>
      <c r="E479" s="31"/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  <c r="R479" s="31"/>
      <c r="S479" s="31"/>
      <c r="T479" s="31"/>
      <c r="U479" s="31"/>
      <c r="V479" s="31"/>
      <c r="W479" s="31"/>
      <c r="X479" s="31"/>
      <c r="Y479" s="31"/>
    </row>
    <row r="480" spans="1:25" ht="23.25" customHeight="1">
      <c r="A480" s="31"/>
      <c r="B480" s="31"/>
      <c r="C480" s="31"/>
      <c r="D480" s="31"/>
      <c r="E480" s="31"/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  <c r="R480" s="31"/>
      <c r="S480" s="31"/>
      <c r="T480" s="31"/>
      <c r="U480" s="31"/>
      <c r="V480" s="31"/>
      <c r="W480" s="31"/>
      <c r="X480" s="31"/>
      <c r="Y480" s="31"/>
    </row>
    <row r="481" spans="1:25" ht="23.25" customHeight="1">
      <c r="A481" s="31"/>
      <c r="B481" s="31"/>
      <c r="C481" s="31"/>
      <c r="D481" s="31"/>
      <c r="E481" s="31"/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  <c r="R481" s="31"/>
      <c r="S481" s="31"/>
      <c r="T481" s="31"/>
      <c r="U481" s="31"/>
      <c r="V481" s="31"/>
      <c r="W481" s="31"/>
      <c r="X481" s="31"/>
      <c r="Y481" s="31"/>
    </row>
    <row r="482" spans="1:25" ht="23.25" customHeight="1">
      <c r="A482" s="31"/>
      <c r="B482" s="31"/>
      <c r="C482" s="31"/>
      <c r="D482" s="31"/>
      <c r="E482" s="31"/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  <c r="R482" s="31"/>
      <c r="S482" s="31"/>
      <c r="T482" s="31"/>
      <c r="U482" s="31"/>
      <c r="V482" s="31"/>
      <c r="W482" s="31"/>
      <c r="X482" s="31"/>
      <c r="Y482" s="31"/>
    </row>
    <row r="483" spans="1:25" ht="23.25" customHeight="1">
      <c r="A483" s="31"/>
      <c r="B483" s="31"/>
      <c r="C483" s="31"/>
      <c r="D483" s="31"/>
      <c r="E483" s="31"/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  <c r="R483" s="31"/>
      <c r="S483" s="31"/>
      <c r="T483" s="31"/>
      <c r="U483" s="31"/>
      <c r="V483" s="31"/>
      <c r="W483" s="31"/>
      <c r="X483" s="31"/>
      <c r="Y483" s="31"/>
    </row>
    <row r="484" spans="1:25" ht="23.25" customHeight="1">
      <c r="A484" s="31"/>
      <c r="B484" s="31"/>
      <c r="C484" s="31"/>
      <c r="D484" s="31"/>
      <c r="E484" s="31"/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  <c r="R484" s="31"/>
      <c r="S484" s="31"/>
      <c r="T484" s="31"/>
      <c r="U484" s="31"/>
      <c r="V484" s="31"/>
      <c r="W484" s="31"/>
      <c r="X484" s="31"/>
      <c r="Y484" s="31"/>
    </row>
    <row r="485" spans="1:25" ht="23.25" customHeight="1">
      <c r="A485" s="31"/>
      <c r="B485" s="31"/>
      <c r="C485" s="31"/>
      <c r="D485" s="31"/>
      <c r="E485" s="31"/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  <c r="R485" s="31"/>
      <c r="S485" s="31"/>
      <c r="T485" s="31"/>
      <c r="U485" s="31"/>
      <c r="V485" s="31"/>
      <c r="W485" s="31"/>
      <c r="X485" s="31"/>
      <c r="Y485" s="31"/>
    </row>
    <row r="486" spans="1:25" ht="23.25" customHeight="1">
      <c r="A486" s="31"/>
      <c r="B486" s="31"/>
      <c r="C486" s="31"/>
      <c r="D486" s="31"/>
      <c r="E486" s="31"/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  <c r="R486" s="31"/>
      <c r="S486" s="31"/>
      <c r="T486" s="31"/>
      <c r="U486" s="31"/>
      <c r="V486" s="31"/>
      <c r="W486" s="31"/>
      <c r="X486" s="31"/>
      <c r="Y486" s="31"/>
    </row>
    <row r="487" spans="1:25" ht="23.25" customHeight="1">
      <c r="A487" s="31"/>
      <c r="B487" s="31"/>
      <c r="C487" s="31"/>
      <c r="D487" s="31"/>
      <c r="E487" s="31"/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  <c r="R487" s="31"/>
      <c r="S487" s="31"/>
      <c r="T487" s="31"/>
      <c r="U487" s="31"/>
      <c r="V487" s="31"/>
      <c r="W487" s="31"/>
      <c r="X487" s="31"/>
      <c r="Y487" s="31"/>
    </row>
    <row r="488" spans="1:25" ht="23.25" customHeight="1">
      <c r="A488" s="31"/>
      <c r="B488" s="31"/>
      <c r="C488" s="31"/>
      <c r="D488" s="31"/>
      <c r="E488" s="31"/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  <c r="R488" s="31"/>
      <c r="S488" s="31"/>
      <c r="T488" s="31"/>
      <c r="U488" s="31"/>
      <c r="V488" s="31"/>
      <c r="W488" s="31"/>
      <c r="X488" s="31"/>
      <c r="Y488" s="31"/>
    </row>
    <row r="489" spans="1:25" ht="23.25" customHeight="1">
      <c r="A489" s="31"/>
      <c r="B489" s="31"/>
      <c r="C489" s="31"/>
      <c r="D489" s="31"/>
      <c r="E489" s="31"/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  <c r="R489" s="31"/>
      <c r="S489" s="31"/>
      <c r="T489" s="31"/>
      <c r="U489" s="31"/>
      <c r="V489" s="31"/>
      <c r="W489" s="31"/>
      <c r="X489" s="31"/>
      <c r="Y489" s="31"/>
    </row>
    <row r="490" spans="1:25" ht="23.25" customHeight="1">
      <c r="A490" s="31"/>
      <c r="B490" s="31"/>
      <c r="C490" s="31"/>
      <c r="D490" s="31"/>
      <c r="E490" s="31"/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  <c r="R490" s="31"/>
      <c r="S490" s="31"/>
      <c r="T490" s="31"/>
      <c r="U490" s="31"/>
      <c r="V490" s="31"/>
      <c r="W490" s="31"/>
      <c r="X490" s="31"/>
      <c r="Y490" s="31"/>
    </row>
    <row r="491" spans="1:25" ht="23.25" customHeight="1">
      <c r="A491" s="31"/>
      <c r="B491" s="31"/>
      <c r="C491" s="31"/>
      <c r="D491" s="31"/>
      <c r="E491" s="31"/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  <c r="R491" s="31"/>
      <c r="S491" s="31"/>
      <c r="T491" s="31"/>
      <c r="U491" s="31"/>
      <c r="V491" s="31"/>
      <c r="W491" s="31"/>
      <c r="X491" s="31"/>
      <c r="Y491" s="31"/>
    </row>
    <row r="492" spans="1:25" ht="23.25" customHeight="1">
      <c r="A492" s="31"/>
      <c r="B492" s="31"/>
      <c r="C492" s="31"/>
      <c r="D492" s="31"/>
      <c r="E492" s="31"/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  <c r="R492" s="31"/>
      <c r="S492" s="31"/>
      <c r="T492" s="31"/>
      <c r="U492" s="31"/>
      <c r="V492" s="31"/>
      <c r="W492" s="31"/>
      <c r="X492" s="31"/>
      <c r="Y492" s="31"/>
    </row>
    <row r="493" spans="1:25" ht="23.25" customHeight="1">
      <c r="A493" s="31"/>
      <c r="B493" s="31"/>
      <c r="C493" s="31"/>
      <c r="D493" s="31"/>
      <c r="E493" s="31"/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  <c r="R493" s="31"/>
      <c r="S493" s="31"/>
      <c r="T493" s="31"/>
      <c r="U493" s="31"/>
      <c r="V493" s="31"/>
      <c r="W493" s="31"/>
      <c r="X493" s="31"/>
      <c r="Y493" s="31"/>
    </row>
    <row r="494" spans="1:25" ht="23.25" customHeight="1">
      <c r="A494" s="31"/>
      <c r="B494" s="31"/>
      <c r="C494" s="31"/>
      <c r="D494" s="31"/>
      <c r="E494" s="31"/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  <c r="R494" s="31"/>
      <c r="S494" s="31"/>
      <c r="T494" s="31"/>
      <c r="U494" s="31"/>
      <c r="V494" s="31"/>
      <c r="W494" s="31"/>
      <c r="X494" s="31"/>
      <c r="Y494" s="31"/>
    </row>
    <row r="495" spans="1:25" ht="23.25" customHeight="1">
      <c r="A495" s="31"/>
      <c r="B495" s="31"/>
      <c r="C495" s="31"/>
      <c r="D495" s="31"/>
      <c r="E495" s="31"/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  <c r="R495" s="31"/>
      <c r="S495" s="31"/>
      <c r="T495" s="31"/>
      <c r="U495" s="31"/>
      <c r="V495" s="31"/>
      <c r="W495" s="31"/>
      <c r="X495" s="31"/>
      <c r="Y495" s="31"/>
    </row>
    <row r="496" spans="1:25" ht="23.25" customHeight="1">
      <c r="A496" s="31"/>
      <c r="B496" s="31"/>
      <c r="C496" s="31"/>
      <c r="D496" s="31"/>
      <c r="E496" s="31"/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  <c r="R496" s="31"/>
      <c r="S496" s="31"/>
      <c r="T496" s="31"/>
      <c r="U496" s="31"/>
      <c r="V496" s="31"/>
      <c r="W496" s="31"/>
      <c r="X496" s="31"/>
      <c r="Y496" s="31"/>
    </row>
    <row r="497" spans="1:25" ht="23.25" customHeight="1">
      <c r="A497" s="31"/>
      <c r="B497" s="31"/>
      <c r="C497" s="31"/>
      <c r="D497" s="31"/>
      <c r="E497" s="31"/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  <c r="R497" s="31"/>
      <c r="S497" s="31"/>
      <c r="T497" s="31"/>
      <c r="U497" s="31"/>
      <c r="V497" s="31"/>
      <c r="W497" s="31"/>
      <c r="X497" s="31"/>
      <c r="Y497" s="31"/>
    </row>
    <row r="498" spans="1:25" ht="23.25" customHeight="1">
      <c r="A498" s="31"/>
      <c r="B498" s="31"/>
      <c r="C498" s="31"/>
      <c r="D498" s="31"/>
      <c r="E498" s="31"/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  <c r="R498" s="31"/>
      <c r="S498" s="31"/>
      <c r="T498" s="31"/>
      <c r="U498" s="31"/>
      <c r="V498" s="31"/>
      <c r="W498" s="31"/>
      <c r="X498" s="31"/>
      <c r="Y498" s="31"/>
    </row>
    <row r="499" spans="1:25" ht="23.25" customHeight="1">
      <c r="A499" s="31"/>
      <c r="B499" s="31"/>
      <c r="C499" s="31"/>
      <c r="D499" s="31"/>
      <c r="E499" s="31"/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  <c r="R499" s="31"/>
      <c r="S499" s="31"/>
      <c r="T499" s="31"/>
      <c r="U499" s="31"/>
      <c r="V499" s="31"/>
      <c r="W499" s="31"/>
      <c r="X499" s="31"/>
      <c r="Y499" s="31"/>
    </row>
    <row r="500" spans="1:25" ht="23.25" customHeight="1">
      <c r="A500" s="31"/>
      <c r="B500" s="31"/>
      <c r="C500" s="31"/>
      <c r="D500" s="31"/>
      <c r="E500" s="31"/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  <c r="R500" s="31"/>
      <c r="S500" s="31"/>
      <c r="T500" s="31"/>
      <c r="U500" s="31"/>
      <c r="V500" s="31"/>
      <c r="W500" s="31"/>
      <c r="X500" s="31"/>
      <c r="Y500" s="31"/>
    </row>
    <row r="501" spans="1:25" ht="23.25" customHeight="1">
      <c r="A501" s="31"/>
      <c r="B501" s="31"/>
      <c r="C501" s="31"/>
      <c r="D501" s="31"/>
      <c r="E501" s="31"/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  <c r="R501" s="31"/>
      <c r="S501" s="31"/>
      <c r="T501" s="31"/>
      <c r="U501" s="31"/>
      <c r="V501" s="31"/>
      <c r="W501" s="31"/>
      <c r="X501" s="31"/>
      <c r="Y501" s="31"/>
    </row>
    <row r="502" spans="1:25" ht="23.25" customHeight="1">
      <c r="A502" s="31"/>
      <c r="B502" s="31"/>
      <c r="C502" s="31"/>
      <c r="D502" s="31"/>
      <c r="E502" s="31"/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  <c r="R502" s="31"/>
      <c r="S502" s="31"/>
      <c r="T502" s="31"/>
      <c r="U502" s="31"/>
      <c r="V502" s="31"/>
      <c r="W502" s="31"/>
      <c r="X502" s="31"/>
      <c r="Y502" s="31"/>
    </row>
    <row r="503" spans="1:25" ht="23.25" customHeight="1">
      <c r="A503" s="31"/>
      <c r="B503" s="31"/>
      <c r="C503" s="31"/>
      <c r="D503" s="31"/>
      <c r="E503" s="31"/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  <c r="R503" s="31"/>
      <c r="S503" s="31"/>
      <c r="T503" s="31"/>
      <c r="U503" s="31"/>
      <c r="V503" s="31"/>
      <c r="W503" s="31"/>
      <c r="X503" s="31"/>
      <c r="Y503" s="31"/>
    </row>
    <row r="504" spans="1:25" ht="23.25" customHeight="1">
      <c r="A504" s="31"/>
      <c r="B504" s="31"/>
      <c r="C504" s="31"/>
      <c r="D504" s="31"/>
      <c r="E504" s="31"/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  <c r="R504" s="31"/>
      <c r="S504" s="31"/>
      <c r="T504" s="31"/>
      <c r="U504" s="31"/>
      <c r="V504" s="31"/>
      <c r="W504" s="31"/>
      <c r="X504" s="31"/>
      <c r="Y504" s="31"/>
    </row>
    <row r="505" spans="1:25" ht="23.25" customHeight="1">
      <c r="A505" s="31"/>
      <c r="B505" s="31"/>
      <c r="C505" s="31"/>
      <c r="D505" s="31"/>
      <c r="E505" s="31"/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  <c r="R505" s="31"/>
      <c r="S505" s="31"/>
      <c r="T505" s="31"/>
      <c r="U505" s="31"/>
      <c r="V505" s="31"/>
      <c r="W505" s="31"/>
      <c r="X505" s="31"/>
      <c r="Y505" s="31"/>
    </row>
    <row r="506" spans="1:25" ht="23.25" customHeight="1">
      <c r="A506" s="31"/>
      <c r="B506" s="31"/>
      <c r="C506" s="31"/>
      <c r="D506" s="31"/>
      <c r="E506" s="31"/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  <c r="R506" s="31"/>
      <c r="S506" s="31"/>
      <c r="T506" s="31"/>
      <c r="U506" s="31"/>
      <c r="V506" s="31"/>
      <c r="W506" s="31"/>
      <c r="X506" s="31"/>
      <c r="Y506" s="31"/>
    </row>
    <row r="507" spans="1:25" ht="23.25" customHeight="1">
      <c r="A507" s="31"/>
      <c r="B507" s="31"/>
      <c r="C507" s="31"/>
      <c r="D507" s="31"/>
      <c r="E507" s="31"/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  <c r="R507" s="31"/>
      <c r="S507" s="31"/>
      <c r="T507" s="31"/>
      <c r="U507" s="31"/>
      <c r="V507" s="31"/>
      <c r="W507" s="31"/>
      <c r="X507" s="31"/>
      <c r="Y507" s="31"/>
    </row>
    <row r="508" spans="1:25" ht="23.25" customHeight="1">
      <c r="A508" s="31"/>
      <c r="B508" s="31"/>
      <c r="C508" s="31"/>
      <c r="D508" s="31"/>
      <c r="E508" s="31"/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  <c r="R508" s="31"/>
      <c r="S508" s="31"/>
      <c r="T508" s="31"/>
      <c r="U508" s="31"/>
      <c r="V508" s="31"/>
      <c r="W508" s="31"/>
      <c r="X508" s="31"/>
      <c r="Y508" s="31"/>
    </row>
    <row r="509" spans="1:25" ht="23.25" customHeight="1">
      <c r="A509" s="31"/>
      <c r="B509" s="31"/>
      <c r="C509" s="31"/>
      <c r="D509" s="31"/>
      <c r="E509" s="31"/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  <c r="R509" s="31"/>
      <c r="S509" s="31"/>
      <c r="T509" s="31"/>
      <c r="U509" s="31"/>
      <c r="V509" s="31"/>
      <c r="W509" s="31"/>
      <c r="X509" s="31"/>
      <c r="Y509" s="31"/>
    </row>
    <row r="510" spans="1:25" ht="23.25" customHeight="1">
      <c r="A510" s="31"/>
      <c r="B510" s="31"/>
      <c r="C510" s="31"/>
      <c r="D510" s="31"/>
      <c r="E510" s="31"/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  <c r="R510" s="31"/>
      <c r="S510" s="31"/>
      <c r="T510" s="31"/>
      <c r="U510" s="31"/>
      <c r="V510" s="31"/>
      <c r="W510" s="31"/>
      <c r="X510" s="31"/>
      <c r="Y510" s="31"/>
    </row>
    <row r="511" spans="1:25" ht="23.25" customHeight="1">
      <c r="A511" s="31"/>
      <c r="B511" s="31"/>
      <c r="C511" s="31"/>
      <c r="D511" s="31"/>
      <c r="E511" s="31"/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  <c r="R511" s="31"/>
      <c r="S511" s="31"/>
      <c r="T511" s="31"/>
      <c r="U511" s="31"/>
      <c r="V511" s="31"/>
      <c r="W511" s="31"/>
      <c r="X511" s="31"/>
      <c r="Y511" s="31"/>
    </row>
    <row r="512" spans="1:25" ht="23.25" customHeight="1">
      <c r="A512" s="31"/>
      <c r="B512" s="31"/>
      <c r="C512" s="31"/>
      <c r="D512" s="31"/>
      <c r="E512" s="31"/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  <c r="R512" s="31"/>
      <c r="S512" s="31"/>
      <c r="T512" s="31"/>
      <c r="U512" s="31"/>
      <c r="V512" s="31"/>
      <c r="W512" s="31"/>
      <c r="X512" s="31"/>
      <c r="Y512" s="31"/>
    </row>
    <row r="513" spans="1:25" ht="23.25" customHeight="1">
      <c r="A513" s="31"/>
      <c r="B513" s="31"/>
      <c r="C513" s="31"/>
      <c r="D513" s="31"/>
      <c r="E513" s="31"/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  <c r="R513" s="31"/>
      <c r="S513" s="31"/>
      <c r="T513" s="31"/>
      <c r="U513" s="31"/>
      <c r="V513" s="31"/>
      <c r="W513" s="31"/>
      <c r="X513" s="31"/>
      <c r="Y513" s="31"/>
    </row>
    <row r="514" spans="1:25" ht="23.25" customHeight="1">
      <c r="A514" s="31"/>
      <c r="B514" s="31"/>
      <c r="C514" s="31"/>
      <c r="D514" s="31"/>
      <c r="E514" s="31"/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  <c r="R514" s="31"/>
      <c r="S514" s="31"/>
      <c r="T514" s="31"/>
      <c r="U514" s="31"/>
      <c r="V514" s="31"/>
      <c r="W514" s="31"/>
      <c r="X514" s="31"/>
      <c r="Y514" s="31"/>
    </row>
    <row r="515" spans="1:25" ht="23.25" customHeight="1">
      <c r="A515" s="31"/>
      <c r="B515" s="31"/>
      <c r="C515" s="31"/>
      <c r="D515" s="31"/>
      <c r="E515" s="31"/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  <c r="R515" s="31"/>
      <c r="S515" s="31"/>
      <c r="T515" s="31"/>
      <c r="U515" s="31"/>
      <c r="V515" s="31"/>
      <c r="W515" s="31"/>
      <c r="X515" s="31"/>
      <c r="Y515" s="31"/>
    </row>
    <row r="516" spans="1:25" ht="23.25" customHeight="1">
      <c r="A516" s="31"/>
      <c r="B516" s="31"/>
      <c r="C516" s="31"/>
      <c r="D516" s="31"/>
      <c r="E516" s="31"/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  <c r="R516" s="31"/>
      <c r="S516" s="31"/>
      <c r="T516" s="31"/>
      <c r="U516" s="31"/>
      <c r="V516" s="31"/>
      <c r="W516" s="31"/>
      <c r="X516" s="31"/>
      <c r="Y516" s="31"/>
    </row>
    <row r="517" spans="1:25" ht="23.25" customHeight="1">
      <c r="A517" s="31"/>
      <c r="B517" s="31"/>
      <c r="C517" s="31"/>
      <c r="D517" s="31"/>
      <c r="E517" s="31"/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  <c r="R517" s="31"/>
      <c r="S517" s="31"/>
      <c r="T517" s="31"/>
      <c r="U517" s="31"/>
      <c r="V517" s="31"/>
      <c r="W517" s="31"/>
      <c r="X517" s="31"/>
      <c r="Y517" s="31"/>
    </row>
    <row r="518" spans="1:25" ht="23.25" customHeight="1">
      <c r="A518" s="31"/>
      <c r="B518" s="31"/>
      <c r="C518" s="31"/>
      <c r="D518" s="31"/>
      <c r="E518" s="31"/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  <c r="R518" s="31"/>
      <c r="S518" s="31"/>
      <c r="T518" s="31"/>
      <c r="U518" s="31"/>
      <c r="V518" s="31"/>
      <c r="W518" s="31"/>
      <c r="X518" s="31"/>
      <c r="Y518" s="31"/>
    </row>
    <row r="519" spans="1:25" ht="23.25" customHeight="1">
      <c r="A519" s="31"/>
      <c r="B519" s="31"/>
      <c r="C519" s="31"/>
      <c r="D519" s="31"/>
      <c r="E519" s="31"/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  <c r="R519" s="31"/>
      <c r="S519" s="31"/>
      <c r="T519" s="31"/>
      <c r="U519" s="31"/>
      <c r="V519" s="31"/>
      <c r="W519" s="31"/>
      <c r="X519" s="31"/>
      <c r="Y519" s="31"/>
    </row>
    <row r="520" spans="1:25" ht="23.25" customHeight="1">
      <c r="A520" s="31"/>
      <c r="B520" s="31"/>
      <c r="C520" s="31"/>
      <c r="D520" s="31"/>
      <c r="E520" s="31"/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  <c r="R520" s="31"/>
      <c r="S520" s="31"/>
      <c r="T520" s="31"/>
      <c r="U520" s="31"/>
      <c r="V520" s="31"/>
      <c r="W520" s="31"/>
      <c r="X520" s="31"/>
      <c r="Y520" s="31"/>
    </row>
    <row r="521" spans="1:25" ht="23.25" customHeight="1">
      <c r="A521" s="31"/>
      <c r="B521" s="31"/>
      <c r="C521" s="31"/>
      <c r="D521" s="31"/>
      <c r="E521" s="31"/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  <c r="R521" s="31"/>
      <c r="S521" s="31"/>
      <c r="T521" s="31"/>
      <c r="U521" s="31"/>
      <c r="V521" s="31"/>
      <c r="W521" s="31"/>
      <c r="X521" s="31"/>
      <c r="Y521" s="31"/>
    </row>
    <row r="522" spans="1:25" ht="23.25" customHeight="1">
      <c r="A522" s="31"/>
      <c r="B522" s="31"/>
      <c r="C522" s="31"/>
      <c r="D522" s="31"/>
      <c r="E522" s="31"/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  <c r="R522" s="31"/>
      <c r="S522" s="31"/>
      <c r="T522" s="31"/>
      <c r="U522" s="31"/>
      <c r="V522" s="31"/>
      <c r="W522" s="31"/>
      <c r="X522" s="31"/>
      <c r="Y522" s="31"/>
    </row>
    <row r="523" spans="1:25" ht="23.25" customHeight="1">
      <c r="A523" s="31"/>
      <c r="B523" s="31"/>
      <c r="C523" s="31"/>
      <c r="D523" s="31"/>
      <c r="E523" s="31"/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  <c r="R523" s="31"/>
      <c r="S523" s="31"/>
      <c r="T523" s="31"/>
      <c r="U523" s="31"/>
      <c r="V523" s="31"/>
      <c r="W523" s="31"/>
      <c r="X523" s="31"/>
      <c r="Y523" s="31"/>
    </row>
    <row r="524" spans="1:25" ht="23.25" customHeight="1">
      <c r="A524" s="31"/>
      <c r="B524" s="31"/>
      <c r="C524" s="31"/>
      <c r="D524" s="31"/>
      <c r="E524" s="31"/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  <c r="R524" s="31"/>
      <c r="S524" s="31"/>
      <c r="T524" s="31"/>
      <c r="U524" s="31"/>
      <c r="V524" s="31"/>
      <c r="W524" s="31"/>
      <c r="X524" s="31"/>
      <c r="Y524" s="31"/>
    </row>
    <row r="525" spans="1:25" ht="23.25" customHeight="1">
      <c r="A525" s="31"/>
      <c r="B525" s="31"/>
      <c r="C525" s="31"/>
      <c r="D525" s="31"/>
      <c r="E525" s="31"/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  <c r="R525" s="31"/>
      <c r="S525" s="31"/>
      <c r="T525" s="31"/>
      <c r="U525" s="31"/>
      <c r="V525" s="31"/>
      <c r="W525" s="31"/>
      <c r="X525" s="31"/>
      <c r="Y525" s="31"/>
    </row>
    <row r="526" spans="1:25" ht="23.25" customHeight="1">
      <c r="A526" s="31"/>
      <c r="B526" s="31"/>
      <c r="C526" s="31"/>
      <c r="D526" s="31"/>
      <c r="E526" s="31"/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  <c r="R526" s="31"/>
      <c r="S526" s="31"/>
      <c r="T526" s="31"/>
      <c r="U526" s="31"/>
      <c r="V526" s="31"/>
      <c r="W526" s="31"/>
      <c r="X526" s="31"/>
      <c r="Y526" s="31"/>
    </row>
    <row r="527" spans="1:25" ht="23.25" customHeight="1">
      <c r="A527" s="31"/>
      <c r="B527" s="31"/>
      <c r="C527" s="31"/>
      <c r="D527" s="31"/>
      <c r="E527" s="31"/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  <c r="R527" s="31"/>
      <c r="S527" s="31"/>
      <c r="T527" s="31"/>
      <c r="U527" s="31"/>
      <c r="V527" s="31"/>
      <c r="W527" s="31"/>
      <c r="X527" s="31"/>
      <c r="Y527" s="31"/>
    </row>
    <row r="528" spans="1:25" ht="23.25" customHeight="1">
      <c r="A528" s="31"/>
      <c r="B528" s="31"/>
      <c r="C528" s="31"/>
      <c r="D528" s="31"/>
      <c r="E528" s="31"/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  <c r="R528" s="31"/>
      <c r="S528" s="31"/>
      <c r="T528" s="31"/>
      <c r="U528" s="31"/>
      <c r="V528" s="31"/>
      <c r="W528" s="31"/>
      <c r="X528" s="31"/>
      <c r="Y528" s="31"/>
    </row>
    <row r="529" spans="1:25" ht="23.25" customHeight="1">
      <c r="A529" s="31"/>
      <c r="B529" s="31"/>
      <c r="C529" s="31"/>
      <c r="D529" s="31"/>
      <c r="E529" s="31"/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  <c r="R529" s="31"/>
      <c r="S529" s="31"/>
      <c r="T529" s="31"/>
      <c r="U529" s="31"/>
      <c r="V529" s="31"/>
      <c r="W529" s="31"/>
      <c r="X529" s="31"/>
      <c r="Y529" s="31"/>
    </row>
    <row r="530" spans="1:25" ht="23.25" customHeight="1">
      <c r="A530" s="31"/>
      <c r="B530" s="31"/>
      <c r="C530" s="31"/>
      <c r="D530" s="31"/>
      <c r="E530" s="31"/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  <c r="R530" s="31"/>
      <c r="S530" s="31"/>
      <c r="T530" s="31"/>
      <c r="U530" s="31"/>
      <c r="V530" s="31"/>
      <c r="W530" s="31"/>
      <c r="X530" s="31"/>
      <c r="Y530" s="31"/>
    </row>
    <row r="531" spans="1:25" ht="23.25" customHeight="1">
      <c r="A531" s="31"/>
      <c r="B531" s="31"/>
      <c r="C531" s="31"/>
      <c r="D531" s="31"/>
      <c r="E531" s="31"/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  <c r="R531" s="31"/>
      <c r="S531" s="31"/>
      <c r="T531" s="31"/>
      <c r="U531" s="31"/>
      <c r="V531" s="31"/>
      <c r="W531" s="31"/>
      <c r="X531" s="31"/>
      <c r="Y531" s="31"/>
    </row>
    <row r="532" spans="1:25" ht="23.25" customHeight="1">
      <c r="A532" s="31"/>
      <c r="B532" s="31"/>
      <c r="C532" s="31"/>
      <c r="D532" s="31"/>
      <c r="E532" s="31"/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  <c r="R532" s="31"/>
      <c r="S532" s="31"/>
      <c r="T532" s="31"/>
      <c r="U532" s="31"/>
      <c r="V532" s="31"/>
      <c r="W532" s="31"/>
      <c r="X532" s="31"/>
      <c r="Y532" s="31"/>
    </row>
    <row r="533" spans="1:25" ht="23.25" customHeight="1">
      <c r="A533" s="31"/>
      <c r="B533" s="31"/>
      <c r="C533" s="31"/>
      <c r="D533" s="31"/>
      <c r="E533" s="31"/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  <c r="R533" s="31"/>
      <c r="S533" s="31"/>
      <c r="T533" s="31"/>
      <c r="U533" s="31"/>
      <c r="V533" s="31"/>
      <c r="W533" s="31"/>
      <c r="X533" s="31"/>
      <c r="Y533" s="31"/>
    </row>
    <row r="534" spans="1:25" ht="23.25" customHeight="1">
      <c r="A534" s="31"/>
      <c r="B534" s="31"/>
      <c r="C534" s="31"/>
      <c r="D534" s="31"/>
      <c r="E534" s="31"/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  <c r="R534" s="31"/>
      <c r="S534" s="31"/>
      <c r="T534" s="31"/>
      <c r="U534" s="31"/>
      <c r="V534" s="31"/>
      <c r="W534" s="31"/>
      <c r="X534" s="31"/>
      <c r="Y534" s="31"/>
    </row>
    <row r="535" spans="1:25" ht="23.25" customHeight="1">
      <c r="A535" s="31"/>
      <c r="B535" s="31"/>
      <c r="C535" s="31"/>
      <c r="D535" s="31"/>
      <c r="E535" s="31"/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  <c r="R535" s="31"/>
      <c r="S535" s="31"/>
      <c r="T535" s="31"/>
      <c r="U535" s="31"/>
      <c r="V535" s="31"/>
      <c r="W535" s="31"/>
      <c r="X535" s="31"/>
      <c r="Y535" s="31"/>
    </row>
    <row r="536" spans="1:25" ht="23.25" customHeight="1">
      <c r="A536" s="31"/>
      <c r="B536" s="31"/>
      <c r="C536" s="31"/>
      <c r="D536" s="31"/>
      <c r="E536" s="31"/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  <c r="R536" s="31"/>
      <c r="S536" s="31"/>
      <c r="T536" s="31"/>
      <c r="U536" s="31"/>
      <c r="V536" s="31"/>
      <c r="W536" s="31"/>
      <c r="X536" s="31"/>
      <c r="Y536" s="31"/>
    </row>
    <row r="537" spans="1:25" ht="23.25" customHeight="1">
      <c r="A537" s="31"/>
      <c r="B537" s="31"/>
      <c r="C537" s="31"/>
      <c r="D537" s="31"/>
      <c r="E537" s="31"/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  <c r="R537" s="31"/>
      <c r="S537" s="31"/>
      <c r="T537" s="31"/>
      <c r="U537" s="31"/>
      <c r="V537" s="31"/>
      <c r="W537" s="31"/>
      <c r="X537" s="31"/>
      <c r="Y537" s="31"/>
    </row>
    <row r="538" spans="1:25" ht="23.25" customHeight="1">
      <c r="A538" s="31"/>
      <c r="B538" s="31"/>
      <c r="C538" s="31"/>
      <c r="D538" s="31"/>
      <c r="E538" s="31"/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  <c r="R538" s="31"/>
      <c r="S538" s="31"/>
      <c r="T538" s="31"/>
      <c r="U538" s="31"/>
      <c r="V538" s="31"/>
      <c r="W538" s="31"/>
      <c r="X538" s="31"/>
      <c r="Y538" s="31"/>
    </row>
    <row r="539" spans="1:25" ht="23.25" customHeight="1">
      <c r="A539" s="31"/>
      <c r="B539" s="31"/>
      <c r="C539" s="31"/>
      <c r="D539" s="31"/>
      <c r="E539" s="31"/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  <c r="R539" s="31"/>
      <c r="S539" s="31"/>
      <c r="T539" s="31"/>
      <c r="U539" s="31"/>
      <c r="V539" s="31"/>
      <c r="W539" s="31"/>
      <c r="X539" s="31"/>
      <c r="Y539" s="31"/>
    </row>
    <row r="540" spans="1:25" ht="23.25" customHeight="1">
      <c r="A540" s="31"/>
      <c r="B540" s="31"/>
      <c r="C540" s="31"/>
      <c r="D540" s="31"/>
      <c r="E540" s="31"/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  <c r="R540" s="31"/>
      <c r="S540" s="31"/>
      <c r="T540" s="31"/>
      <c r="U540" s="31"/>
      <c r="V540" s="31"/>
      <c r="W540" s="31"/>
      <c r="X540" s="31"/>
      <c r="Y540" s="31"/>
    </row>
    <row r="541" spans="1:25" ht="23.25" customHeight="1">
      <c r="A541" s="31"/>
      <c r="B541" s="31"/>
      <c r="C541" s="31"/>
      <c r="D541" s="31"/>
      <c r="E541" s="31"/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  <c r="R541" s="31"/>
      <c r="S541" s="31"/>
      <c r="T541" s="31"/>
      <c r="U541" s="31"/>
      <c r="V541" s="31"/>
      <c r="W541" s="31"/>
      <c r="X541" s="31"/>
      <c r="Y541" s="31"/>
    </row>
    <row r="542" spans="1:25" ht="23.25" customHeight="1">
      <c r="A542" s="31"/>
      <c r="B542" s="31"/>
      <c r="C542" s="31"/>
      <c r="D542" s="31"/>
      <c r="E542" s="31"/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  <c r="R542" s="31"/>
      <c r="S542" s="31"/>
      <c r="T542" s="31"/>
      <c r="U542" s="31"/>
      <c r="V542" s="31"/>
      <c r="W542" s="31"/>
      <c r="X542" s="31"/>
      <c r="Y542" s="31"/>
    </row>
    <row r="543" spans="1:25" ht="23.25" customHeight="1">
      <c r="A543" s="31"/>
      <c r="B543" s="31"/>
      <c r="C543" s="31"/>
      <c r="D543" s="31"/>
      <c r="E543" s="31"/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  <c r="R543" s="31"/>
      <c r="S543" s="31"/>
      <c r="T543" s="31"/>
      <c r="U543" s="31"/>
      <c r="V543" s="31"/>
      <c r="W543" s="31"/>
      <c r="X543" s="31"/>
      <c r="Y543" s="31"/>
    </row>
    <row r="544" spans="1:25" ht="23.25" customHeight="1">
      <c r="A544" s="31"/>
      <c r="B544" s="31"/>
      <c r="C544" s="31"/>
      <c r="D544" s="31"/>
      <c r="E544" s="31"/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  <c r="R544" s="31"/>
      <c r="S544" s="31"/>
      <c r="T544" s="31"/>
      <c r="U544" s="31"/>
      <c r="V544" s="31"/>
      <c r="W544" s="31"/>
      <c r="X544" s="31"/>
      <c r="Y544" s="31"/>
    </row>
    <row r="545" spans="1:25" ht="23.25" customHeight="1">
      <c r="A545" s="31"/>
      <c r="B545" s="31"/>
      <c r="C545" s="31"/>
      <c r="D545" s="31"/>
      <c r="E545" s="31"/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  <c r="R545" s="31"/>
      <c r="S545" s="31"/>
      <c r="T545" s="31"/>
      <c r="U545" s="31"/>
      <c r="V545" s="31"/>
      <c r="W545" s="31"/>
      <c r="X545" s="31"/>
      <c r="Y545" s="31"/>
    </row>
    <row r="546" spans="1:25" ht="23.25" customHeight="1">
      <c r="A546" s="31"/>
      <c r="B546" s="31"/>
      <c r="C546" s="31"/>
      <c r="D546" s="31"/>
      <c r="E546" s="31"/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  <c r="R546" s="31"/>
      <c r="S546" s="31"/>
      <c r="T546" s="31"/>
      <c r="U546" s="31"/>
      <c r="V546" s="31"/>
      <c r="W546" s="31"/>
      <c r="X546" s="31"/>
      <c r="Y546" s="31"/>
    </row>
    <row r="547" spans="1:25" ht="23.25" customHeight="1">
      <c r="A547" s="31"/>
      <c r="B547" s="31"/>
      <c r="C547" s="31"/>
      <c r="D547" s="31"/>
      <c r="E547" s="31"/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  <c r="R547" s="31"/>
      <c r="S547" s="31"/>
      <c r="T547" s="31"/>
      <c r="U547" s="31"/>
      <c r="V547" s="31"/>
      <c r="W547" s="31"/>
      <c r="X547" s="31"/>
      <c r="Y547" s="31"/>
    </row>
    <row r="548" spans="1:25" ht="23.25" customHeight="1">
      <c r="A548" s="31"/>
      <c r="B548" s="31"/>
      <c r="C548" s="31"/>
      <c r="D548" s="31"/>
      <c r="E548" s="31"/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  <c r="R548" s="31"/>
      <c r="S548" s="31"/>
      <c r="T548" s="31"/>
      <c r="U548" s="31"/>
      <c r="V548" s="31"/>
      <c r="W548" s="31"/>
      <c r="X548" s="31"/>
      <c r="Y548" s="31"/>
    </row>
    <row r="549" spans="1:25" ht="23.25" customHeight="1">
      <c r="A549" s="31"/>
      <c r="B549" s="31"/>
      <c r="C549" s="31"/>
      <c r="D549" s="31"/>
      <c r="E549" s="31"/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  <c r="R549" s="31"/>
      <c r="S549" s="31"/>
      <c r="T549" s="31"/>
      <c r="U549" s="31"/>
      <c r="V549" s="31"/>
      <c r="W549" s="31"/>
      <c r="X549" s="31"/>
      <c r="Y549" s="31"/>
    </row>
    <row r="550" spans="1:25" ht="23.25" customHeight="1">
      <c r="A550" s="31"/>
      <c r="B550" s="31"/>
      <c r="C550" s="31"/>
      <c r="D550" s="31"/>
      <c r="E550" s="31"/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  <c r="R550" s="31"/>
      <c r="S550" s="31"/>
      <c r="T550" s="31"/>
      <c r="U550" s="31"/>
      <c r="V550" s="31"/>
      <c r="W550" s="31"/>
      <c r="X550" s="31"/>
      <c r="Y550" s="31"/>
    </row>
    <row r="551" spans="1:25" ht="23.25" customHeight="1">
      <c r="A551" s="31"/>
      <c r="B551" s="31"/>
      <c r="C551" s="31"/>
      <c r="D551" s="31"/>
      <c r="E551" s="31"/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  <c r="R551" s="31"/>
      <c r="S551" s="31"/>
      <c r="T551" s="31"/>
      <c r="U551" s="31"/>
      <c r="V551" s="31"/>
      <c r="W551" s="31"/>
      <c r="X551" s="31"/>
      <c r="Y551" s="31"/>
    </row>
    <row r="552" spans="1:25" ht="23.25" customHeight="1">
      <c r="A552" s="31"/>
      <c r="B552" s="31"/>
      <c r="C552" s="31"/>
      <c r="D552" s="31"/>
      <c r="E552" s="31"/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  <c r="R552" s="31"/>
      <c r="S552" s="31"/>
      <c r="T552" s="31"/>
      <c r="U552" s="31"/>
      <c r="V552" s="31"/>
      <c r="W552" s="31"/>
      <c r="X552" s="31"/>
      <c r="Y552" s="31"/>
    </row>
    <row r="553" spans="1:25" ht="23.25" customHeight="1">
      <c r="A553" s="31"/>
      <c r="B553" s="31"/>
      <c r="C553" s="31"/>
      <c r="D553" s="31"/>
      <c r="E553" s="31"/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  <c r="R553" s="31"/>
      <c r="S553" s="31"/>
      <c r="T553" s="31"/>
      <c r="U553" s="31"/>
      <c r="V553" s="31"/>
      <c r="W553" s="31"/>
      <c r="X553" s="31"/>
      <c r="Y553" s="31"/>
    </row>
    <row r="554" spans="1:25" ht="23.25" customHeight="1">
      <c r="A554" s="31"/>
      <c r="B554" s="31"/>
      <c r="C554" s="31"/>
      <c r="D554" s="31"/>
      <c r="E554" s="31"/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  <c r="R554" s="31"/>
      <c r="S554" s="31"/>
      <c r="T554" s="31"/>
      <c r="U554" s="31"/>
      <c r="V554" s="31"/>
      <c r="W554" s="31"/>
      <c r="X554" s="31"/>
      <c r="Y554" s="31"/>
    </row>
    <row r="555" spans="1:25" ht="23.25" customHeight="1">
      <c r="A555" s="31"/>
      <c r="B555" s="31"/>
      <c r="C555" s="31"/>
      <c r="D555" s="31"/>
      <c r="E555" s="31"/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  <c r="R555" s="31"/>
      <c r="S555" s="31"/>
      <c r="T555" s="31"/>
      <c r="U555" s="31"/>
      <c r="V555" s="31"/>
      <c r="W555" s="31"/>
      <c r="X555" s="31"/>
      <c r="Y555" s="31"/>
    </row>
    <row r="556" spans="1:25" ht="23.25" customHeight="1">
      <c r="A556" s="31"/>
      <c r="B556" s="31"/>
      <c r="C556" s="31"/>
      <c r="D556" s="31"/>
      <c r="E556" s="31"/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  <c r="R556" s="31"/>
      <c r="S556" s="31"/>
      <c r="T556" s="31"/>
      <c r="U556" s="31"/>
      <c r="V556" s="31"/>
      <c r="W556" s="31"/>
      <c r="X556" s="31"/>
      <c r="Y556" s="31"/>
    </row>
    <row r="557" spans="1:25" ht="23.25" customHeight="1">
      <c r="A557" s="31"/>
      <c r="B557" s="31"/>
      <c r="C557" s="31"/>
      <c r="D557" s="31"/>
      <c r="E557" s="31"/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  <c r="R557" s="31"/>
      <c r="S557" s="31"/>
      <c r="T557" s="31"/>
      <c r="U557" s="31"/>
      <c r="V557" s="31"/>
      <c r="W557" s="31"/>
      <c r="X557" s="31"/>
      <c r="Y557" s="31"/>
    </row>
    <row r="558" spans="1:25" ht="23.25" customHeight="1">
      <c r="A558" s="31"/>
      <c r="B558" s="31"/>
      <c r="C558" s="31"/>
      <c r="D558" s="31"/>
      <c r="E558" s="31"/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  <c r="R558" s="31"/>
      <c r="S558" s="31"/>
      <c r="T558" s="31"/>
      <c r="U558" s="31"/>
      <c r="V558" s="31"/>
      <c r="W558" s="31"/>
      <c r="X558" s="31"/>
      <c r="Y558" s="31"/>
    </row>
    <row r="559" spans="1:25" ht="23.25" customHeight="1">
      <c r="A559" s="31"/>
      <c r="B559" s="31"/>
      <c r="C559" s="31"/>
      <c r="D559" s="31"/>
      <c r="E559" s="31"/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  <c r="R559" s="31"/>
      <c r="S559" s="31"/>
      <c r="T559" s="31"/>
      <c r="U559" s="31"/>
      <c r="V559" s="31"/>
      <c r="W559" s="31"/>
      <c r="X559" s="31"/>
      <c r="Y559" s="31"/>
    </row>
    <row r="560" spans="1:25" ht="23.25" customHeight="1">
      <c r="A560" s="31"/>
      <c r="B560" s="31"/>
      <c r="C560" s="31"/>
      <c r="D560" s="31"/>
      <c r="E560" s="31"/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  <c r="R560" s="31"/>
      <c r="S560" s="31"/>
      <c r="T560" s="31"/>
      <c r="U560" s="31"/>
      <c r="V560" s="31"/>
      <c r="W560" s="31"/>
      <c r="X560" s="31"/>
      <c r="Y560" s="31"/>
    </row>
    <row r="561" spans="1:25" ht="23.25" customHeight="1">
      <c r="A561" s="31"/>
      <c r="B561" s="31"/>
      <c r="C561" s="31"/>
      <c r="D561" s="31"/>
      <c r="E561" s="31"/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  <c r="R561" s="31"/>
      <c r="S561" s="31"/>
      <c r="T561" s="31"/>
      <c r="U561" s="31"/>
      <c r="V561" s="31"/>
      <c r="W561" s="31"/>
      <c r="X561" s="31"/>
      <c r="Y561" s="31"/>
    </row>
    <row r="562" spans="1:25" ht="23.25" customHeight="1">
      <c r="A562" s="31"/>
      <c r="B562" s="31"/>
      <c r="C562" s="31"/>
      <c r="D562" s="31"/>
      <c r="E562" s="31"/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  <c r="R562" s="31"/>
      <c r="S562" s="31"/>
      <c r="T562" s="31"/>
      <c r="U562" s="31"/>
      <c r="V562" s="31"/>
      <c r="W562" s="31"/>
      <c r="X562" s="31"/>
      <c r="Y562" s="31"/>
    </row>
    <row r="563" spans="1:25" ht="23.25" customHeight="1">
      <c r="A563" s="31"/>
      <c r="B563" s="31"/>
      <c r="C563" s="31"/>
      <c r="D563" s="31"/>
      <c r="E563" s="31"/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  <c r="R563" s="31"/>
      <c r="S563" s="31"/>
      <c r="T563" s="31"/>
      <c r="U563" s="31"/>
      <c r="V563" s="31"/>
      <c r="W563" s="31"/>
      <c r="X563" s="31"/>
      <c r="Y563" s="31"/>
    </row>
    <row r="564" spans="1:25" ht="23.25" customHeight="1">
      <c r="A564" s="31"/>
      <c r="B564" s="31"/>
      <c r="C564" s="31"/>
      <c r="D564" s="31"/>
      <c r="E564" s="31"/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  <c r="R564" s="31"/>
      <c r="S564" s="31"/>
      <c r="T564" s="31"/>
      <c r="U564" s="31"/>
      <c r="V564" s="31"/>
      <c r="W564" s="31"/>
      <c r="X564" s="31"/>
      <c r="Y564" s="31"/>
    </row>
    <row r="565" spans="1:25" ht="23.25" customHeight="1">
      <c r="A565" s="31"/>
      <c r="B565" s="31"/>
      <c r="C565" s="31"/>
      <c r="D565" s="31"/>
      <c r="E565" s="31"/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  <c r="R565" s="31"/>
      <c r="S565" s="31"/>
      <c r="T565" s="31"/>
      <c r="U565" s="31"/>
      <c r="V565" s="31"/>
      <c r="W565" s="31"/>
      <c r="X565" s="31"/>
      <c r="Y565" s="31"/>
    </row>
    <row r="566" spans="1:25" ht="23.25" customHeight="1">
      <c r="A566" s="31"/>
      <c r="B566" s="31"/>
      <c r="C566" s="31"/>
      <c r="D566" s="31"/>
      <c r="E566" s="31"/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  <c r="R566" s="31"/>
      <c r="S566" s="31"/>
      <c r="T566" s="31"/>
      <c r="U566" s="31"/>
      <c r="V566" s="31"/>
      <c r="W566" s="31"/>
      <c r="X566" s="31"/>
      <c r="Y566" s="31"/>
    </row>
    <row r="567" spans="1:25" ht="23.25" customHeight="1">
      <c r="A567" s="31"/>
      <c r="B567" s="31"/>
      <c r="C567" s="31"/>
      <c r="D567" s="31"/>
      <c r="E567" s="31"/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  <c r="R567" s="31"/>
      <c r="S567" s="31"/>
      <c r="T567" s="31"/>
      <c r="U567" s="31"/>
      <c r="V567" s="31"/>
      <c r="W567" s="31"/>
      <c r="X567" s="31"/>
      <c r="Y567" s="31"/>
    </row>
    <row r="568" spans="1:25" ht="23.25" customHeight="1">
      <c r="A568" s="31"/>
      <c r="B568" s="31"/>
      <c r="C568" s="31"/>
      <c r="D568" s="31"/>
      <c r="E568" s="31"/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  <c r="R568" s="31"/>
      <c r="S568" s="31"/>
      <c r="T568" s="31"/>
      <c r="U568" s="31"/>
      <c r="V568" s="31"/>
      <c r="W568" s="31"/>
      <c r="X568" s="31"/>
      <c r="Y568" s="31"/>
    </row>
    <row r="569" spans="1:25" ht="23.25" customHeight="1">
      <c r="A569" s="31"/>
      <c r="B569" s="31"/>
      <c r="C569" s="31"/>
      <c r="D569" s="31"/>
      <c r="E569" s="31"/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  <c r="R569" s="31"/>
      <c r="S569" s="31"/>
      <c r="T569" s="31"/>
      <c r="U569" s="31"/>
      <c r="V569" s="31"/>
      <c r="W569" s="31"/>
      <c r="X569" s="31"/>
      <c r="Y569" s="31"/>
    </row>
    <row r="570" spans="1:25" ht="23.25" customHeight="1">
      <c r="A570" s="31"/>
      <c r="B570" s="31"/>
      <c r="C570" s="31"/>
      <c r="D570" s="31"/>
      <c r="E570" s="31"/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  <c r="R570" s="31"/>
      <c r="S570" s="31"/>
      <c r="T570" s="31"/>
      <c r="U570" s="31"/>
      <c r="V570" s="31"/>
      <c r="W570" s="31"/>
      <c r="X570" s="31"/>
      <c r="Y570" s="31"/>
    </row>
    <row r="571" spans="1:25" ht="23.25" customHeight="1">
      <c r="A571" s="31"/>
      <c r="B571" s="31"/>
      <c r="C571" s="31"/>
      <c r="D571" s="31"/>
      <c r="E571" s="31"/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  <c r="R571" s="31"/>
      <c r="S571" s="31"/>
      <c r="T571" s="31"/>
      <c r="U571" s="31"/>
      <c r="V571" s="31"/>
      <c r="W571" s="31"/>
      <c r="X571" s="31"/>
      <c r="Y571" s="31"/>
    </row>
    <row r="572" spans="1:25" ht="23.25" customHeight="1">
      <c r="A572" s="31"/>
      <c r="B572" s="31"/>
      <c r="C572" s="31"/>
      <c r="D572" s="31"/>
      <c r="E572" s="31"/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  <c r="R572" s="31"/>
      <c r="S572" s="31"/>
      <c r="T572" s="31"/>
      <c r="U572" s="31"/>
      <c r="V572" s="31"/>
      <c r="W572" s="31"/>
      <c r="X572" s="31"/>
      <c r="Y572" s="31"/>
    </row>
    <row r="573" spans="1:25" ht="23.25" customHeight="1">
      <c r="A573" s="31"/>
      <c r="B573" s="31"/>
      <c r="C573" s="31"/>
      <c r="D573" s="31"/>
      <c r="E573" s="31"/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  <c r="R573" s="31"/>
      <c r="S573" s="31"/>
      <c r="T573" s="31"/>
      <c r="U573" s="31"/>
      <c r="V573" s="31"/>
      <c r="W573" s="31"/>
      <c r="X573" s="31"/>
      <c r="Y573" s="31"/>
    </row>
    <row r="574" spans="1:25" ht="23.25" customHeight="1">
      <c r="A574" s="31"/>
      <c r="B574" s="31"/>
      <c r="C574" s="31"/>
      <c r="D574" s="31"/>
      <c r="E574" s="31"/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  <c r="R574" s="31"/>
      <c r="S574" s="31"/>
      <c r="T574" s="31"/>
      <c r="U574" s="31"/>
      <c r="V574" s="31"/>
      <c r="W574" s="31"/>
      <c r="X574" s="31"/>
      <c r="Y574" s="31"/>
    </row>
    <row r="575" spans="1:25" ht="23.25" customHeight="1">
      <c r="A575" s="31"/>
      <c r="B575" s="31"/>
      <c r="C575" s="31"/>
      <c r="D575" s="31"/>
      <c r="E575" s="31"/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  <c r="R575" s="31"/>
      <c r="S575" s="31"/>
      <c r="T575" s="31"/>
      <c r="U575" s="31"/>
      <c r="V575" s="31"/>
      <c r="W575" s="31"/>
      <c r="X575" s="31"/>
      <c r="Y575" s="31"/>
    </row>
    <row r="576" spans="1:25" ht="23.25" customHeight="1">
      <c r="A576" s="31"/>
      <c r="B576" s="31"/>
      <c r="C576" s="31"/>
      <c r="D576" s="31"/>
      <c r="E576" s="31"/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  <c r="R576" s="31"/>
      <c r="S576" s="31"/>
      <c r="T576" s="31"/>
      <c r="U576" s="31"/>
      <c r="V576" s="31"/>
      <c r="W576" s="31"/>
      <c r="X576" s="31"/>
      <c r="Y576" s="31"/>
    </row>
    <row r="577" spans="1:25" ht="23.25" customHeight="1">
      <c r="A577" s="31"/>
      <c r="B577" s="31"/>
      <c r="C577" s="31"/>
      <c r="D577" s="31"/>
      <c r="E577" s="31"/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  <c r="R577" s="31"/>
      <c r="S577" s="31"/>
      <c r="T577" s="31"/>
      <c r="U577" s="31"/>
      <c r="V577" s="31"/>
      <c r="W577" s="31"/>
      <c r="X577" s="31"/>
      <c r="Y577" s="31"/>
    </row>
    <row r="578" spans="1:25" ht="23.25" customHeight="1">
      <c r="A578" s="31"/>
      <c r="B578" s="31"/>
      <c r="C578" s="31"/>
      <c r="D578" s="31"/>
      <c r="E578" s="31"/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  <c r="R578" s="31"/>
      <c r="S578" s="31"/>
      <c r="T578" s="31"/>
      <c r="U578" s="31"/>
      <c r="V578" s="31"/>
      <c r="W578" s="31"/>
      <c r="X578" s="31"/>
      <c r="Y578" s="31"/>
    </row>
    <row r="579" spans="1:25" ht="23.25" customHeight="1">
      <c r="A579" s="31"/>
      <c r="B579" s="31"/>
      <c r="C579" s="31"/>
      <c r="D579" s="31"/>
      <c r="E579" s="31"/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  <c r="R579" s="31"/>
      <c r="S579" s="31"/>
      <c r="T579" s="31"/>
      <c r="U579" s="31"/>
      <c r="V579" s="31"/>
      <c r="W579" s="31"/>
      <c r="X579" s="31"/>
      <c r="Y579" s="31"/>
    </row>
    <row r="580" spans="1:25" ht="23.25" customHeight="1">
      <c r="A580" s="31"/>
      <c r="B580" s="31"/>
      <c r="C580" s="31"/>
      <c r="D580" s="31"/>
      <c r="E580" s="31"/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  <c r="R580" s="31"/>
      <c r="S580" s="31"/>
      <c r="T580" s="31"/>
      <c r="U580" s="31"/>
      <c r="V580" s="31"/>
      <c r="W580" s="31"/>
      <c r="X580" s="31"/>
      <c r="Y580" s="31"/>
    </row>
    <row r="581" spans="1:25" ht="23.25" customHeight="1">
      <c r="A581" s="31"/>
      <c r="B581" s="31"/>
      <c r="C581" s="31"/>
      <c r="D581" s="31"/>
      <c r="E581" s="31"/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  <c r="R581" s="31"/>
      <c r="S581" s="31"/>
      <c r="T581" s="31"/>
      <c r="U581" s="31"/>
      <c r="V581" s="31"/>
      <c r="W581" s="31"/>
      <c r="X581" s="31"/>
      <c r="Y581" s="31"/>
    </row>
    <row r="582" spans="1:25" ht="23.25" customHeight="1">
      <c r="A582" s="31"/>
      <c r="B582" s="31"/>
      <c r="C582" s="31"/>
      <c r="D582" s="31"/>
      <c r="E582" s="31"/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  <c r="R582" s="31"/>
      <c r="S582" s="31"/>
      <c r="T582" s="31"/>
      <c r="U582" s="31"/>
      <c r="V582" s="31"/>
      <c r="W582" s="31"/>
      <c r="X582" s="31"/>
      <c r="Y582" s="31"/>
    </row>
    <row r="583" spans="1:25" ht="23.25" customHeight="1">
      <c r="A583" s="31"/>
      <c r="B583" s="31"/>
      <c r="C583" s="31"/>
      <c r="D583" s="31"/>
      <c r="E583" s="31"/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  <c r="R583" s="31"/>
      <c r="S583" s="31"/>
      <c r="T583" s="31"/>
      <c r="U583" s="31"/>
      <c r="V583" s="31"/>
      <c r="W583" s="31"/>
      <c r="X583" s="31"/>
      <c r="Y583" s="31"/>
    </row>
    <row r="584" spans="1:25" ht="23.25" customHeight="1">
      <c r="A584" s="31"/>
      <c r="B584" s="31"/>
      <c r="C584" s="31"/>
      <c r="D584" s="31"/>
      <c r="E584" s="31"/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  <c r="R584" s="31"/>
      <c r="S584" s="31"/>
      <c r="T584" s="31"/>
      <c r="U584" s="31"/>
      <c r="V584" s="31"/>
      <c r="W584" s="31"/>
      <c r="X584" s="31"/>
      <c r="Y584" s="31"/>
    </row>
    <row r="585" spans="1:25" ht="23.25" customHeight="1">
      <c r="A585" s="31"/>
      <c r="B585" s="31"/>
      <c r="C585" s="31"/>
      <c r="D585" s="31"/>
      <c r="E585" s="31"/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  <c r="R585" s="31"/>
      <c r="S585" s="31"/>
      <c r="T585" s="31"/>
      <c r="U585" s="31"/>
      <c r="V585" s="31"/>
      <c r="W585" s="31"/>
      <c r="X585" s="31"/>
      <c r="Y585" s="31"/>
    </row>
    <row r="586" spans="1:25" ht="23.25" customHeight="1">
      <c r="A586" s="31"/>
      <c r="B586" s="31"/>
      <c r="C586" s="31"/>
      <c r="D586" s="31"/>
      <c r="E586" s="31"/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  <c r="R586" s="31"/>
      <c r="S586" s="31"/>
      <c r="T586" s="31"/>
      <c r="U586" s="31"/>
      <c r="V586" s="31"/>
      <c r="W586" s="31"/>
      <c r="X586" s="31"/>
      <c r="Y586" s="31"/>
    </row>
    <row r="587" spans="1:25" ht="23.25" customHeight="1">
      <c r="A587" s="31"/>
      <c r="B587" s="31"/>
      <c r="C587" s="31"/>
      <c r="D587" s="31"/>
      <c r="E587" s="31"/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  <c r="R587" s="31"/>
      <c r="S587" s="31"/>
      <c r="T587" s="31"/>
      <c r="U587" s="31"/>
      <c r="V587" s="31"/>
      <c r="W587" s="31"/>
      <c r="X587" s="31"/>
      <c r="Y587" s="31"/>
    </row>
    <row r="588" spans="1:25" ht="23.25" customHeight="1">
      <c r="A588" s="31"/>
      <c r="B588" s="31"/>
      <c r="C588" s="31"/>
      <c r="D588" s="31"/>
      <c r="E588" s="31"/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  <c r="R588" s="31"/>
      <c r="S588" s="31"/>
      <c r="T588" s="31"/>
      <c r="U588" s="31"/>
      <c r="V588" s="31"/>
      <c r="W588" s="31"/>
      <c r="X588" s="31"/>
      <c r="Y588" s="31"/>
    </row>
    <row r="589" spans="1:25" ht="23.25" customHeight="1">
      <c r="A589" s="31"/>
      <c r="B589" s="31"/>
      <c r="C589" s="31"/>
      <c r="D589" s="31"/>
      <c r="E589" s="31"/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  <c r="R589" s="31"/>
      <c r="S589" s="31"/>
      <c r="T589" s="31"/>
      <c r="U589" s="31"/>
      <c r="V589" s="31"/>
      <c r="W589" s="31"/>
      <c r="X589" s="31"/>
      <c r="Y589" s="31"/>
    </row>
    <row r="590" spans="1:25" ht="23.25" customHeight="1">
      <c r="A590" s="31"/>
      <c r="B590" s="31"/>
      <c r="C590" s="31"/>
      <c r="D590" s="31"/>
      <c r="E590" s="31"/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  <c r="R590" s="31"/>
      <c r="S590" s="31"/>
      <c r="T590" s="31"/>
      <c r="U590" s="31"/>
      <c r="V590" s="31"/>
      <c r="W590" s="31"/>
      <c r="X590" s="31"/>
      <c r="Y590" s="31"/>
    </row>
    <row r="591" spans="1:25" ht="23.25" customHeight="1">
      <c r="A591" s="31"/>
      <c r="B591" s="31"/>
      <c r="C591" s="31"/>
      <c r="D591" s="31"/>
      <c r="E591" s="31"/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  <c r="R591" s="31"/>
      <c r="S591" s="31"/>
      <c r="T591" s="31"/>
      <c r="U591" s="31"/>
      <c r="V591" s="31"/>
      <c r="W591" s="31"/>
      <c r="X591" s="31"/>
      <c r="Y591" s="31"/>
    </row>
    <row r="592" spans="1:25" ht="23.25" customHeight="1">
      <c r="A592" s="31"/>
      <c r="B592" s="31"/>
      <c r="C592" s="31"/>
      <c r="D592" s="31"/>
      <c r="E592" s="31"/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  <c r="R592" s="31"/>
      <c r="S592" s="31"/>
      <c r="T592" s="31"/>
      <c r="U592" s="31"/>
      <c r="V592" s="31"/>
      <c r="W592" s="31"/>
      <c r="X592" s="31"/>
      <c r="Y592" s="31"/>
    </row>
    <row r="593" spans="1:25" ht="23.25" customHeight="1">
      <c r="A593" s="31"/>
      <c r="B593" s="31"/>
      <c r="C593" s="31"/>
      <c r="D593" s="31"/>
      <c r="E593" s="31"/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  <c r="R593" s="31"/>
      <c r="S593" s="31"/>
      <c r="T593" s="31"/>
      <c r="U593" s="31"/>
      <c r="V593" s="31"/>
      <c r="W593" s="31"/>
      <c r="X593" s="31"/>
      <c r="Y593" s="31"/>
    </row>
    <row r="594" spans="1:25" ht="23.25" customHeight="1">
      <c r="A594" s="31"/>
      <c r="B594" s="31"/>
      <c r="C594" s="31"/>
      <c r="D594" s="31"/>
      <c r="E594" s="31"/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  <c r="R594" s="31"/>
      <c r="S594" s="31"/>
      <c r="T594" s="31"/>
      <c r="U594" s="31"/>
      <c r="V594" s="31"/>
      <c r="W594" s="31"/>
      <c r="X594" s="31"/>
      <c r="Y594" s="31"/>
    </row>
    <row r="595" spans="1:25" ht="23.25" customHeight="1">
      <c r="A595" s="31"/>
      <c r="B595" s="31"/>
      <c r="C595" s="31"/>
      <c r="D595" s="31"/>
      <c r="E595" s="31"/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  <c r="R595" s="31"/>
      <c r="S595" s="31"/>
      <c r="T595" s="31"/>
      <c r="U595" s="31"/>
      <c r="V595" s="31"/>
      <c r="W595" s="31"/>
      <c r="X595" s="31"/>
      <c r="Y595" s="31"/>
    </row>
    <row r="596" spans="1:25" ht="23.25" customHeight="1">
      <c r="A596" s="31"/>
      <c r="B596" s="31"/>
      <c r="C596" s="31"/>
      <c r="D596" s="31"/>
      <c r="E596" s="31"/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  <c r="R596" s="31"/>
      <c r="S596" s="31"/>
      <c r="T596" s="31"/>
      <c r="U596" s="31"/>
      <c r="V596" s="31"/>
      <c r="W596" s="31"/>
      <c r="X596" s="31"/>
      <c r="Y596" s="31"/>
    </row>
    <row r="597" spans="1:25" ht="23.25" customHeight="1">
      <c r="A597" s="31"/>
      <c r="B597" s="31"/>
      <c r="C597" s="31"/>
      <c r="D597" s="31"/>
      <c r="E597" s="31"/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  <c r="R597" s="31"/>
      <c r="S597" s="31"/>
      <c r="T597" s="31"/>
      <c r="U597" s="31"/>
      <c r="V597" s="31"/>
      <c r="W597" s="31"/>
      <c r="X597" s="31"/>
      <c r="Y597" s="31"/>
    </row>
    <row r="598" spans="1:25" ht="23.25" customHeight="1">
      <c r="A598" s="31"/>
      <c r="B598" s="31"/>
      <c r="C598" s="31"/>
      <c r="D598" s="31"/>
      <c r="E598" s="31"/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  <c r="R598" s="31"/>
      <c r="S598" s="31"/>
      <c r="T598" s="31"/>
      <c r="U598" s="31"/>
      <c r="V598" s="31"/>
      <c r="W598" s="31"/>
      <c r="X598" s="31"/>
      <c r="Y598" s="31"/>
    </row>
    <row r="599" spans="1:25" ht="23.25" customHeight="1">
      <c r="A599" s="31"/>
      <c r="B599" s="31"/>
      <c r="C599" s="31"/>
      <c r="D599" s="31"/>
      <c r="E599" s="31"/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  <c r="R599" s="31"/>
      <c r="S599" s="31"/>
      <c r="T599" s="31"/>
      <c r="U599" s="31"/>
      <c r="V599" s="31"/>
      <c r="W599" s="31"/>
      <c r="X599" s="31"/>
      <c r="Y599" s="31"/>
    </row>
    <row r="600" spans="1:25" ht="23.25" customHeight="1">
      <c r="A600" s="31"/>
      <c r="B600" s="31"/>
      <c r="C600" s="31"/>
      <c r="D600" s="31"/>
      <c r="E600" s="31"/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  <c r="R600" s="31"/>
      <c r="S600" s="31"/>
      <c r="T600" s="31"/>
      <c r="U600" s="31"/>
      <c r="V600" s="31"/>
      <c r="W600" s="31"/>
      <c r="X600" s="31"/>
      <c r="Y600" s="31"/>
    </row>
    <row r="601" spans="1:25" ht="23.25" customHeight="1">
      <c r="A601" s="31"/>
      <c r="B601" s="31"/>
      <c r="C601" s="31"/>
      <c r="D601" s="31"/>
      <c r="E601" s="31"/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  <c r="R601" s="31"/>
      <c r="S601" s="31"/>
      <c r="T601" s="31"/>
      <c r="U601" s="31"/>
      <c r="V601" s="31"/>
      <c r="W601" s="31"/>
      <c r="X601" s="31"/>
      <c r="Y601" s="31"/>
    </row>
    <row r="602" spans="1:25" ht="23.25" customHeight="1">
      <c r="A602" s="31"/>
      <c r="B602" s="31"/>
      <c r="C602" s="31"/>
      <c r="D602" s="31"/>
      <c r="E602" s="31"/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  <c r="R602" s="31"/>
      <c r="S602" s="31"/>
      <c r="T602" s="31"/>
      <c r="U602" s="31"/>
      <c r="V602" s="31"/>
      <c r="W602" s="31"/>
      <c r="X602" s="31"/>
      <c r="Y602" s="31"/>
    </row>
    <row r="603" spans="1:25" ht="23.25" customHeight="1">
      <c r="A603" s="31"/>
      <c r="B603" s="31"/>
      <c r="C603" s="31"/>
      <c r="D603" s="31"/>
      <c r="E603" s="31"/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  <c r="R603" s="31"/>
      <c r="S603" s="31"/>
      <c r="T603" s="31"/>
      <c r="U603" s="31"/>
      <c r="V603" s="31"/>
      <c r="W603" s="31"/>
      <c r="X603" s="31"/>
      <c r="Y603" s="31"/>
    </row>
    <row r="604" spans="1:25" ht="23.25" customHeight="1">
      <c r="A604" s="31"/>
      <c r="B604" s="31"/>
      <c r="C604" s="31"/>
      <c r="D604" s="31"/>
      <c r="E604" s="31"/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  <c r="R604" s="31"/>
      <c r="S604" s="31"/>
      <c r="T604" s="31"/>
      <c r="U604" s="31"/>
      <c r="V604" s="31"/>
      <c r="W604" s="31"/>
      <c r="X604" s="31"/>
      <c r="Y604" s="31"/>
    </row>
    <row r="605" spans="1:25" ht="23.25" customHeight="1">
      <c r="A605" s="31"/>
      <c r="B605" s="31"/>
      <c r="C605" s="31"/>
      <c r="D605" s="31"/>
      <c r="E605" s="31"/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  <c r="R605" s="31"/>
      <c r="S605" s="31"/>
      <c r="T605" s="31"/>
      <c r="U605" s="31"/>
      <c r="V605" s="31"/>
      <c r="W605" s="31"/>
      <c r="X605" s="31"/>
      <c r="Y605" s="31"/>
    </row>
    <row r="606" spans="1:25" ht="23.25" customHeight="1">
      <c r="A606" s="31"/>
      <c r="B606" s="31"/>
      <c r="C606" s="31"/>
      <c r="D606" s="31"/>
      <c r="E606" s="31"/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  <c r="R606" s="31"/>
      <c r="S606" s="31"/>
      <c r="T606" s="31"/>
      <c r="U606" s="31"/>
      <c r="V606" s="31"/>
      <c r="W606" s="31"/>
      <c r="X606" s="31"/>
      <c r="Y606" s="31"/>
    </row>
    <row r="607" spans="1:25" ht="23.25" customHeight="1">
      <c r="A607" s="31"/>
      <c r="B607" s="31"/>
      <c r="C607" s="31"/>
      <c r="D607" s="31"/>
      <c r="E607" s="31"/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  <c r="R607" s="31"/>
      <c r="S607" s="31"/>
      <c r="T607" s="31"/>
      <c r="U607" s="31"/>
      <c r="V607" s="31"/>
      <c r="W607" s="31"/>
      <c r="X607" s="31"/>
      <c r="Y607" s="31"/>
    </row>
    <row r="608" spans="1:25" ht="23.25" customHeight="1">
      <c r="A608" s="31"/>
      <c r="B608" s="31"/>
      <c r="C608" s="31"/>
      <c r="D608" s="31"/>
      <c r="E608" s="31"/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  <c r="R608" s="31"/>
      <c r="S608" s="31"/>
      <c r="T608" s="31"/>
      <c r="U608" s="31"/>
      <c r="V608" s="31"/>
      <c r="W608" s="31"/>
      <c r="X608" s="31"/>
      <c r="Y608" s="31"/>
    </row>
    <row r="609" spans="1:25" ht="23.25" customHeight="1">
      <c r="A609" s="31"/>
      <c r="B609" s="31"/>
      <c r="C609" s="31"/>
      <c r="D609" s="31"/>
      <c r="E609" s="31"/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  <c r="R609" s="31"/>
      <c r="S609" s="31"/>
      <c r="T609" s="31"/>
      <c r="U609" s="31"/>
      <c r="V609" s="31"/>
      <c r="W609" s="31"/>
      <c r="X609" s="31"/>
      <c r="Y609" s="31"/>
    </row>
    <row r="610" spans="1:25" ht="23.25" customHeight="1">
      <c r="A610" s="31"/>
      <c r="B610" s="31"/>
      <c r="C610" s="31"/>
      <c r="D610" s="31"/>
      <c r="E610" s="31"/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  <c r="R610" s="31"/>
      <c r="S610" s="31"/>
      <c r="T610" s="31"/>
      <c r="U610" s="31"/>
      <c r="V610" s="31"/>
      <c r="W610" s="31"/>
      <c r="X610" s="31"/>
      <c r="Y610" s="31"/>
    </row>
    <row r="611" spans="1:25" ht="23.25" customHeight="1">
      <c r="A611" s="31"/>
      <c r="B611" s="31"/>
      <c r="C611" s="31"/>
      <c r="D611" s="31"/>
      <c r="E611" s="31"/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  <c r="R611" s="31"/>
      <c r="S611" s="31"/>
      <c r="T611" s="31"/>
      <c r="U611" s="31"/>
      <c r="V611" s="31"/>
      <c r="W611" s="31"/>
      <c r="X611" s="31"/>
      <c r="Y611" s="31"/>
    </row>
    <row r="612" spans="1:25" ht="23.25" customHeight="1">
      <c r="A612" s="31"/>
      <c r="B612" s="31"/>
      <c r="C612" s="31"/>
      <c r="D612" s="31"/>
      <c r="E612" s="31"/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  <c r="R612" s="31"/>
      <c r="S612" s="31"/>
      <c r="T612" s="31"/>
      <c r="U612" s="31"/>
      <c r="V612" s="31"/>
      <c r="W612" s="31"/>
      <c r="X612" s="31"/>
      <c r="Y612" s="31"/>
    </row>
    <row r="613" spans="1:25" ht="23.25" customHeight="1">
      <c r="A613" s="31"/>
      <c r="B613" s="31"/>
      <c r="C613" s="31"/>
      <c r="D613" s="31"/>
      <c r="E613" s="31"/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  <c r="R613" s="31"/>
      <c r="S613" s="31"/>
      <c r="T613" s="31"/>
      <c r="U613" s="31"/>
      <c r="V613" s="31"/>
      <c r="W613" s="31"/>
      <c r="X613" s="31"/>
      <c r="Y613" s="31"/>
    </row>
    <row r="614" spans="1:25" ht="23.25" customHeight="1">
      <c r="A614" s="31"/>
      <c r="B614" s="31"/>
      <c r="C614" s="31"/>
      <c r="D614" s="31"/>
      <c r="E614" s="31"/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  <c r="R614" s="31"/>
      <c r="S614" s="31"/>
      <c r="T614" s="31"/>
      <c r="U614" s="31"/>
      <c r="V614" s="31"/>
      <c r="W614" s="31"/>
      <c r="X614" s="31"/>
      <c r="Y614" s="31"/>
    </row>
    <row r="615" spans="1:25" ht="23.25" customHeight="1">
      <c r="A615" s="31"/>
      <c r="B615" s="31"/>
      <c r="C615" s="31"/>
      <c r="D615" s="31"/>
      <c r="E615" s="31"/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  <c r="R615" s="31"/>
      <c r="S615" s="31"/>
      <c r="T615" s="31"/>
      <c r="U615" s="31"/>
      <c r="V615" s="31"/>
      <c r="W615" s="31"/>
      <c r="X615" s="31"/>
      <c r="Y615" s="31"/>
    </row>
    <row r="616" spans="1:25" ht="23.25" customHeight="1">
      <c r="A616" s="31"/>
      <c r="B616" s="31"/>
      <c r="C616" s="31"/>
      <c r="D616" s="31"/>
      <c r="E616" s="31"/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  <c r="R616" s="31"/>
      <c r="S616" s="31"/>
      <c r="T616" s="31"/>
      <c r="U616" s="31"/>
      <c r="V616" s="31"/>
      <c r="W616" s="31"/>
      <c r="X616" s="31"/>
      <c r="Y616" s="31"/>
    </row>
    <row r="617" spans="1:25" ht="23.25" customHeight="1">
      <c r="A617" s="31"/>
      <c r="B617" s="31"/>
      <c r="C617" s="31"/>
      <c r="D617" s="31"/>
      <c r="E617" s="31"/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  <c r="R617" s="31"/>
      <c r="S617" s="31"/>
      <c r="T617" s="31"/>
      <c r="U617" s="31"/>
      <c r="V617" s="31"/>
      <c r="W617" s="31"/>
      <c r="X617" s="31"/>
      <c r="Y617" s="31"/>
    </row>
    <row r="618" spans="1:25" ht="23.25" customHeight="1">
      <c r="A618" s="31"/>
      <c r="B618" s="31"/>
      <c r="C618" s="31"/>
      <c r="D618" s="31"/>
      <c r="E618" s="31"/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  <c r="R618" s="31"/>
      <c r="S618" s="31"/>
      <c r="T618" s="31"/>
      <c r="U618" s="31"/>
      <c r="V618" s="31"/>
      <c r="W618" s="31"/>
      <c r="X618" s="31"/>
      <c r="Y618" s="31"/>
    </row>
    <row r="619" spans="1:25" ht="23.25" customHeight="1">
      <c r="A619" s="31"/>
      <c r="B619" s="31"/>
      <c r="C619" s="31"/>
      <c r="D619" s="31"/>
      <c r="E619" s="31"/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  <c r="R619" s="31"/>
      <c r="S619" s="31"/>
      <c r="T619" s="31"/>
      <c r="U619" s="31"/>
      <c r="V619" s="31"/>
      <c r="W619" s="31"/>
      <c r="X619" s="31"/>
      <c r="Y619" s="31"/>
    </row>
    <row r="620" spans="1:25" ht="23.25" customHeight="1">
      <c r="A620" s="31"/>
      <c r="B620" s="31"/>
      <c r="C620" s="31"/>
      <c r="D620" s="31"/>
      <c r="E620" s="31"/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  <c r="R620" s="31"/>
      <c r="S620" s="31"/>
      <c r="T620" s="31"/>
      <c r="U620" s="31"/>
      <c r="V620" s="31"/>
      <c r="W620" s="31"/>
      <c r="X620" s="31"/>
      <c r="Y620" s="31"/>
    </row>
    <row r="621" spans="1:25" ht="23.25" customHeight="1">
      <c r="A621" s="31"/>
      <c r="B621" s="31"/>
      <c r="C621" s="31"/>
      <c r="D621" s="31"/>
      <c r="E621" s="31"/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  <c r="R621" s="31"/>
      <c r="S621" s="31"/>
      <c r="T621" s="31"/>
      <c r="U621" s="31"/>
      <c r="V621" s="31"/>
      <c r="W621" s="31"/>
      <c r="X621" s="31"/>
      <c r="Y621" s="31"/>
    </row>
    <row r="622" spans="1:25" ht="23.25" customHeight="1">
      <c r="A622" s="31"/>
      <c r="B622" s="31"/>
      <c r="C622" s="31"/>
      <c r="D622" s="31"/>
      <c r="E622" s="31"/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  <c r="R622" s="31"/>
      <c r="S622" s="31"/>
      <c r="T622" s="31"/>
      <c r="U622" s="31"/>
      <c r="V622" s="31"/>
      <c r="W622" s="31"/>
      <c r="X622" s="31"/>
      <c r="Y622" s="31"/>
    </row>
    <row r="623" spans="1:25" ht="23.25" customHeight="1">
      <c r="A623" s="31"/>
      <c r="B623" s="31"/>
      <c r="C623" s="31"/>
      <c r="D623" s="31"/>
      <c r="E623" s="31"/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  <c r="R623" s="31"/>
      <c r="S623" s="31"/>
      <c r="T623" s="31"/>
      <c r="U623" s="31"/>
      <c r="V623" s="31"/>
      <c r="W623" s="31"/>
      <c r="X623" s="31"/>
      <c r="Y623" s="31"/>
    </row>
    <row r="624" spans="1:25" ht="23.25" customHeight="1">
      <c r="A624" s="31"/>
      <c r="B624" s="31"/>
      <c r="C624" s="31"/>
      <c r="D624" s="31"/>
      <c r="E624" s="31"/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  <c r="R624" s="31"/>
      <c r="S624" s="31"/>
      <c r="T624" s="31"/>
      <c r="U624" s="31"/>
      <c r="V624" s="31"/>
      <c r="W624" s="31"/>
      <c r="X624" s="31"/>
      <c r="Y624" s="31"/>
    </row>
    <row r="625" spans="1:25" ht="23.25" customHeight="1">
      <c r="A625" s="31"/>
      <c r="B625" s="31"/>
      <c r="C625" s="31"/>
      <c r="D625" s="31"/>
      <c r="E625" s="31"/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  <c r="R625" s="31"/>
      <c r="S625" s="31"/>
      <c r="T625" s="31"/>
      <c r="U625" s="31"/>
      <c r="V625" s="31"/>
      <c r="W625" s="31"/>
      <c r="X625" s="31"/>
      <c r="Y625" s="31"/>
    </row>
    <row r="626" spans="1:25" ht="23.25" customHeight="1">
      <c r="A626" s="31"/>
      <c r="B626" s="31"/>
      <c r="C626" s="31"/>
      <c r="D626" s="31"/>
      <c r="E626" s="31"/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  <c r="R626" s="31"/>
      <c r="S626" s="31"/>
      <c r="T626" s="31"/>
      <c r="U626" s="31"/>
      <c r="V626" s="31"/>
      <c r="W626" s="31"/>
      <c r="X626" s="31"/>
      <c r="Y626" s="31"/>
    </row>
    <row r="627" spans="1:25" ht="23.25" customHeight="1">
      <c r="A627" s="31"/>
      <c r="B627" s="31"/>
      <c r="C627" s="31"/>
      <c r="D627" s="31"/>
      <c r="E627" s="31"/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  <c r="R627" s="31"/>
      <c r="S627" s="31"/>
      <c r="T627" s="31"/>
      <c r="U627" s="31"/>
      <c r="V627" s="31"/>
      <c r="W627" s="31"/>
      <c r="X627" s="31"/>
      <c r="Y627" s="31"/>
    </row>
    <row r="628" spans="1:25" ht="23.25" customHeight="1">
      <c r="A628" s="31"/>
      <c r="B628" s="31"/>
      <c r="C628" s="31"/>
      <c r="D628" s="31"/>
      <c r="E628" s="31"/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  <c r="R628" s="31"/>
      <c r="S628" s="31"/>
      <c r="T628" s="31"/>
      <c r="U628" s="31"/>
      <c r="V628" s="31"/>
      <c r="W628" s="31"/>
      <c r="X628" s="31"/>
      <c r="Y628" s="31"/>
    </row>
    <row r="629" spans="1:25" ht="23.25" customHeight="1">
      <c r="A629" s="31"/>
      <c r="B629" s="31"/>
      <c r="C629" s="31"/>
      <c r="D629" s="31"/>
      <c r="E629" s="31"/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  <c r="R629" s="31"/>
      <c r="S629" s="31"/>
      <c r="T629" s="31"/>
      <c r="U629" s="31"/>
      <c r="V629" s="31"/>
      <c r="W629" s="31"/>
      <c r="X629" s="31"/>
      <c r="Y629" s="31"/>
    </row>
    <row r="630" spans="1:25" ht="23.25" customHeight="1">
      <c r="A630" s="31"/>
      <c r="B630" s="31"/>
      <c r="C630" s="31"/>
      <c r="D630" s="31"/>
      <c r="E630" s="31"/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  <c r="R630" s="31"/>
      <c r="S630" s="31"/>
      <c r="T630" s="31"/>
      <c r="U630" s="31"/>
      <c r="V630" s="31"/>
      <c r="W630" s="31"/>
      <c r="X630" s="31"/>
      <c r="Y630" s="31"/>
    </row>
    <row r="631" spans="1:25" ht="23.25" customHeight="1">
      <c r="A631" s="31"/>
      <c r="B631" s="31"/>
      <c r="C631" s="31"/>
      <c r="D631" s="31"/>
      <c r="E631" s="31"/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  <c r="R631" s="31"/>
      <c r="S631" s="31"/>
      <c r="T631" s="31"/>
      <c r="U631" s="31"/>
      <c r="V631" s="31"/>
      <c r="W631" s="31"/>
      <c r="X631" s="31"/>
      <c r="Y631" s="31"/>
    </row>
    <row r="632" spans="1:25" ht="23.25" customHeight="1">
      <c r="A632" s="31"/>
      <c r="B632" s="31"/>
      <c r="C632" s="31"/>
      <c r="D632" s="31"/>
      <c r="E632" s="31"/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  <c r="R632" s="31"/>
      <c r="S632" s="31"/>
      <c r="T632" s="31"/>
      <c r="U632" s="31"/>
      <c r="V632" s="31"/>
      <c r="W632" s="31"/>
      <c r="X632" s="31"/>
      <c r="Y632" s="31"/>
    </row>
    <row r="633" spans="1:25" ht="23.25" customHeight="1">
      <c r="A633" s="31"/>
      <c r="B633" s="31"/>
      <c r="C633" s="31"/>
      <c r="D633" s="31"/>
      <c r="E633" s="31"/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  <c r="R633" s="31"/>
      <c r="S633" s="31"/>
      <c r="T633" s="31"/>
      <c r="U633" s="31"/>
      <c r="V633" s="31"/>
      <c r="W633" s="31"/>
      <c r="X633" s="31"/>
      <c r="Y633" s="31"/>
    </row>
    <row r="634" spans="1:25" ht="23.25" customHeight="1">
      <c r="A634" s="31"/>
      <c r="B634" s="31"/>
      <c r="C634" s="31"/>
      <c r="D634" s="31"/>
      <c r="E634" s="31"/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  <c r="R634" s="31"/>
      <c r="S634" s="31"/>
      <c r="T634" s="31"/>
      <c r="U634" s="31"/>
      <c r="V634" s="31"/>
      <c r="W634" s="31"/>
      <c r="X634" s="31"/>
      <c r="Y634" s="31"/>
    </row>
    <row r="635" spans="1:25" ht="23.25" customHeight="1">
      <c r="A635" s="31"/>
      <c r="B635" s="31"/>
      <c r="C635" s="31"/>
      <c r="D635" s="31"/>
      <c r="E635" s="31"/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  <c r="R635" s="31"/>
      <c r="S635" s="31"/>
      <c r="T635" s="31"/>
      <c r="U635" s="31"/>
      <c r="V635" s="31"/>
      <c r="W635" s="31"/>
      <c r="X635" s="31"/>
      <c r="Y635" s="31"/>
    </row>
    <row r="636" spans="1:25" ht="23.25" customHeight="1">
      <c r="A636" s="31"/>
      <c r="B636" s="31"/>
      <c r="C636" s="31"/>
      <c r="D636" s="31"/>
      <c r="E636" s="31"/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  <c r="R636" s="31"/>
      <c r="S636" s="31"/>
      <c r="T636" s="31"/>
      <c r="U636" s="31"/>
      <c r="V636" s="31"/>
      <c r="W636" s="31"/>
      <c r="X636" s="31"/>
      <c r="Y636" s="31"/>
    </row>
    <row r="637" spans="1:25" ht="23.25" customHeight="1">
      <c r="A637" s="31"/>
      <c r="B637" s="31"/>
      <c r="C637" s="31"/>
      <c r="D637" s="31"/>
      <c r="E637" s="31"/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  <c r="R637" s="31"/>
      <c r="S637" s="31"/>
      <c r="T637" s="31"/>
      <c r="U637" s="31"/>
      <c r="V637" s="31"/>
      <c r="W637" s="31"/>
      <c r="X637" s="31"/>
      <c r="Y637" s="31"/>
    </row>
    <row r="638" spans="1:25" ht="23.25" customHeight="1">
      <c r="A638" s="31"/>
      <c r="B638" s="31"/>
      <c r="C638" s="31"/>
      <c r="D638" s="31"/>
      <c r="E638" s="31"/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  <c r="R638" s="31"/>
      <c r="S638" s="31"/>
      <c r="T638" s="31"/>
      <c r="U638" s="31"/>
      <c r="V638" s="31"/>
      <c r="W638" s="31"/>
      <c r="X638" s="31"/>
      <c r="Y638" s="31"/>
    </row>
    <row r="639" spans="1:25" ht="23.25" customHeight="1">
      <c r="A639" s="31"/>
      <c r="B639" s="31"/>
      <c r="C639" s="31"/>
      <c r="D639" s="31"/>
      <c r="E639" s="31"/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  <c r="R639" s="31"/>
      <c r="S639" s="31"/>
      <c r="T639" s="31"/>
      <c r="U639" s="31"/>
      <c r="V639" s="31"/>
      <c r="W639" s="31"/>
      <c r="X639" s="31"/>
      <c r="Y639" s="31"/>
    </row>
    <row r="640" spans="1:25" ht="23.25" customHeight="1">
      <c r="A640" s="31"/>
      <c r="B640" s="31"/>
      <c r="C640" s="31"/>
      <c r="D640" s="31"/>
      <c r="E640" s="31"/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  <c r="R640" s="31"/>
      <c r="S640" s="31"/>
      <c r="T640" s="31"/>
      <c r="U640" s="31"/>
      <c r="V640" s="31"/>
      <c r="W640" s="31"/>
      <c r="X640" s="31"/>
      <c r="Y640" s="31"/>
    </row>
    <row r="641" spans="1:25" ht="23.25" customHeight="1">
      <c r="A641" s="31"/>
      <c r="B641" s="31"/>
      <c r="C641" s="31"/>
      <c r="D641" s="31"/>
      <c r="E641" s="31"/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  <c r="R641" s="31"/>
      <c r="S641" s="31"/>
      <c r="T641" s="31"/>
      <c r="U641" s="31"/>
      <c r="V641" s="31"/>
      <c r="W641" s="31"/>
      <c r="X641" s="31"/>
      <c r="Y641" s="31"/>
    </row>
    <row r="642" spans="1:25" ht="23.25" customHeight="1">
      <c r="A642" s="31"/>
      <c r="B642" s="31"/>
      <c r="C642" s="31"/>
      <c r="D642" s="31"/>
      <c r="E642" s="31"/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  <c r="R642" s="31"/>
      <c r="S642" s="31"/>
      <c r="T642" s="31"/>
      <c r="U642" s="31"/>
      <c r="V642" s="31"/>
      <c r="W642" s="31"/>
      <c r="X642" s="31"/>
      <c r="Y642" s="31"/>
    </row>
    <row r="643" spans="1:25" ht="23.25" customHeight="1">
      <c r="A643" s="31"/>
      <c r="B643" s="31"/>
      <c r="C643" s="31"/>
      <c r="D643" s="31"/>
      <c r="E643" s="31"/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  <c r="R643" s="31"/>
      <c r="S643" s="31"/>
      <c r="T643" s="31"/>
      <c r="U643" s="31"/>
      <c r="V643" s="31"/>
      <c r="W643" s="31"/>
      <c r="X643" s="31"/>
      <c r="Y643" s="31"/>
    </row>
    <row r="644" spans="1:25" ht="23.25" customHeight="1">
      <c r="A644" s="31"/>
      <c r="B644" s="31"/>
      <c r="C644" s="31"/>
      <c r="D644" s="31"/>
      <c r="E644" s="31"/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  <c r="R644" s="31"/>
      <c r="S644" s="31"/>
      <c r="T644" s="31"/>
      <c r="U644" s="31"/>
      <c r="V644" s="31"/>
      <c r="W644" s="31"/>
      <c r="X644" s="31"/>
      <c r="Y644" s="31"/>
    </row>
    <row r="645" spans="1:25" ht="23.25" customHeight="1">
      <c r="A645" s="31"/>
      <c r="B645" s="31"/>
      <c r="C645" s="31"/>
      <c r="D645" s="31"/>
      <c r="E645" s="31"/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  <c r="R645" s="31"/>
      <c r="S645" s="31"/>
      <c r="T645" s="31"/>
      <c r="U645" s="31"/>
      <c r="V645" s="31"/>
      <c r="W645" s="31"/>
      <c r="X645" s="31"/>
      <c r="Y645" s="31"/>
    </row>
    <row r="646" spans="1:25" ht="23.25" customHeight="1">
      <c r="A646" s="31"/>
      <c r="B646" s="31"/>
      <c r="C646" s="31"/>
      <c r="D646" s="31"/>
      <c r="E646" s="31"/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  <c r="R646" s="31"/>
      <c r="S646" s="31"/>
      <c r="T646" s="31"/>
      <c r="U646" s="31"/>
      <c r="V646" s="31"/>
      <c r="W646" s="31"/>
      <c r="X646" s="31"/>
      <c r="Y646" s="31"/>
    </row>
    <row r="647" spans="1:25" ht="23.25" customHeight="1">
      <c r="A647" s="31"/>
      <c r="B647" s="31"/>
      <c r="C647" s="31"/>
      <c r="D647" s="31"/>
      <c r="E647" s="31"/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  <c r="R647" s="31"/>
      <c r="S647" s="31"/>
      <c r="T647" s="31"/>
      <c r="U647" s="31"/>
      <c r="V647" s="31"/>
      <c r="W647" s="31"/>
      <c r="X647" s="31"/>
      <c r="Y647" s="31"/>
    </row>
    <row r="648" spans="1:25" ht="23.25" customHeight="1">
      <c r="A648" s="31"/>
      <c r="B648" s="31"/>
      <c r="C648" s="31"/>
      <c r="D648" s="31"/>
      <c r="E648" s="31"/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  <c r="R648" s="31"/>
      <c r="S648" s="31"/>
      <c r="T648" s="31"/>
      <c r="U648" s="31"/>
      <c r="V648" s="31"/>
      <c r="W648" s="31"/>
      <c r="X648" s="31"/>
      <c r="Y648" s="31"/>
    </row>
    <row r="649" spans="1:25" ht="23.25" customHeight="1">
      <c r="A649" s="31"/>
      <c r="B649" s="31"/>
      <c r="C649" s="31"/>
      <c r="D649" s="31"/>
      <c r="E649" s="31"/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  <c r="R649" s="31"/>
      <c r="S649" s="31"/>
      <c r="T649" s="31"/>
      <c r="U649" s="31"/>
      <c r="V649" s="31"/>
      <c r="W649" s="31"/>
      <c r="X649" s="31"/>
      <c r="Y649" s="31"/>
    </row>
    <row r="650" spans="1:25" ht="23.25" customHeight="1">
      <c r="A650" s="31"/>
      <c r="B650" s="31"/>
      <c r="C650" s="31"/>
      <c r="D650" s="31"/>
      <c r="E650" s="31"/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  <c r="R650" s="31"/>
      <c r="S650" s="31"/>
      <c r="T650" s="31"/>
      <c r="U650" s="31"/>
      <c r="V650" s="31"/>
      <c r="W650" s="31"/>
      <c r="X650" s="31"/>
      <c r="Y650" s="31"/>
    </row>
    <row r="651" spans="1:25" ht="23.25" customHeight="1">
      <c r="A651" s="31"/>
      <c r="B651" s="31"/>
      <c r="C651" s="31"/>
      <c r="D651" s="31"/>
      <c r="E651" s="31"/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  <c r="R651" s="31"/>
      <c r="S651" s="31"/>
      <c r="T651" s="31"/>
      <c r="U651" s="31"/>
      <c r="V651" s="31"/>
      <c r="W651" s="31"/>
      <c r="X651" s="31"/>
      <c r="Y651" s="31"/>
    </row>
    <row r="652" spans="1:25" ht="23.25" customHeight="1">
      <c r="A652" s="31"/>
      <c r="B652" s="31"/>
      <c r="C652" s="31"/>
      <c r="D652" s="31"/>
      <c r="E652" s="31"/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  <c r="R652" s="31"/>
      <c r="S652" s="31"/>
      <c r="T652" s="31"/>
      <c r="U652" s="31"/>
      <c r="V652" s="31"/>
      <c r="W652" s="31"/>
      <c r="X652" s="31"/>
      <c r="Y652" s="31"/>
    </row>
    <row r="653" spans="1:25" ht="23.25" customHeight="1">
      <c r="A653" s="31"/>
      <c r="B653" s="31"/>
      <c r="C653" s="31"/>
      <c r="D653" s="31"/>
      <c r="E653" s="31"/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  <c r="R653" s="31"/>
      <c r="S653" s="31"/>
      <c r="T653" s="31"/>
      <c r="U653" s="31"/>
      <c r="V653" s="31"/>
      <c r="W653" s="31"/>
      <c r="X653" s="31"/>
      <c r="Y653" s="31"/>
    </row>
    <row r="654" spans="1:25" ht="23.25" customHeight="1">
      <c r="A654" s="31"/>
      <c r="B654" s="31"/>
      <c r="C654" s="31"/>
      <c r="D654" s="31"/>
      <c r="E654" s="31"/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  <c r="R654" s="31"/>
      <c r="S654" s="31"/>
      <c r="T654" s="31"/>
      <c r="U654" s="31"/>
      <c r="V654" s="31"/>
      <c r="W654" s="31"/>
      <c r="X654" s="31"/>
      <c r="Y654" s="31"/>
    </row>
    <row r="655" spans="1:25" ht="23.25" customHeight="1">
      <c r="A655" s="31"/>
      <c r="B655" s="31"/>
      <c r="C655" s="31"/>
      <c r="D655" s="31"/>
      <c r="E655" s="31"/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  <c r="R655" s="31"/>
      <c r="S655" s="31"/>
      <c r="T655" s="31"/>
      <c r="U655" s="31"/>
      <c r="V655" s="31"/>
      <c r="W655" s="31"/>
      <c r="X655" s="31"/>
      <c r="Y655" s="31"/>
    </row>
    <row r="656" spans="1:25" ht="23.25" customHeight="1">
      <c r="A656" s="31"/>
      <c r="B656" s="31"/>
      <c r="C656" s="31"/>
      <c r="D656" s="31"/>
      <c r="E656" s="31"/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  <c r="R656" s="31"/>
      <c r="S656" s="31"/>
      <c r="T656" s="31"/>
      <c r="U656" s="31"/>
      <c r="V656" s="31"/>
      <c r="W656" s="31"/>
      <c r="X656" s="31"/>
      <c r="Y656" s="31"/>
    </row>
    <row r="657" spans="1:25" ht="23.25" customHeight="1">
      <c r="A657" s="31"/>
      <c r="B657" s="31"/>
      <c r="C657" s="31"/>
      <c r="D657" s="31"/>
      <c r="E657" s="31"/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  <c r="R657" s="31"/>
      <c r="S657" s="31"/>
      <c r="T657" s="31"/>
      <c r="U657" s="31"/>
      <c r="V657" s="31"/>
      <c r="W657" s="31"/>
      <c r="X657" s="31"/>
      <c r="Y657" s="31"/>
    </row>
    <row r="658" spans="1:25" ht="23.25" customHeight="1">
      <c r="A658" s="31"/>
      <c r="B658" s="31"/>
      <c r="C658" s="31"/>
      <c r="D658" s="31"/>
      <c r="E658" s="31"/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  <c r="R658" s="31"/>
      <c r="S658" s="31"/>
      <c r="T658" s="31"/>
      <c r="U658" s="31"/>
      <c r="V658" s="31"/>
      <c r="W658" s="31"/>
      <c r="X658" s="31"/>
      <c r="Y658" s="31"/>
    </row>
    <row r="659" spans="1:25" ht="23.25" customHeight="1">
      <c r="A659" s="31"/>
      <c r="B659" s="31"/>
      <c r="C659" s="31"/>
      <c r="D659" s="31"/>
      <c r="E659" s="31"/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  <c r="R659" s="31"/>
      <c r="S659" s="31"/>
      <c r="T659" s="31"/>
      <c r="U659" s="31"/>
      <c r="V659" s="31"/>
      <c r="W659" s="31"/>
      <c r="X659" s="31"/>
      <c r="Y659" s="31"/>
    </row>
    <row r="660" spans="1:25" ht="23.25" customHeight="1">
      <c r="A660" s="31"/>
      <c r="B660" s="31"/>
      <c r="C660" s="31"/>
      <c r="D660" s="31"/>
      <c r="E660" s="31"/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  <c r="R660" s="31"/>
      <c r="S660" s="31"/>
      <c r="T660" s="31"/>
      <c r="U660" s="31"/>
      <c r="V660" s="31"/>
      <c r="W660" s="31"/>
      <c r="X660" s="31"/>
      <c r="Y660" s="31"/>
    </row>
    <row r="661" spans="1:25" ht="23.25" customHeight="1">
      <c r="A661" s="31"/>
      <c r="B661" s="31"/>
      <c r="C661" s="31"/>
      <c r="D661" s="31"/>
      <c r="E661" s="31"/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  <c r="R661" s="31"/>
      <c r="S661" s="31"/>
      <c r="T661" s="31"/>
      <c r="U661" s="31"/>
      <c r="V661" s="31"/>
      <c r="W661" s="31"/>
      <c r="X661" s="31"/>
      <c r="Y661" s="31"/>
    </row>
    <row r="662" spans="1:25" ht="23.25" customHeight="1">
      <c r="A662" s="31"/>
      <c r="B662" s="31"/>
      <c r="C662" s="31"/>
      <c r="D662" s="31"/>
      <c r="E662" s="31"/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  <c r="R662" s="31"/>
      <c r="S662" s="31"/>
      <c r="T662" s="31"/>
      <c r="U662" s="31"/>
      <c r="V662" s="31"/>
      <c r="W662" s="31"/>
      <c r="X662" s="31"/>
      <c r="Y662" s="31"/>
    </row>
    <row r="663" spans="1:25" ht="23.25" customHeight="1">
      <c r="A663" s="31"/>
      <c r="B663" s="31"/>
      <c r="C663" s="31"/>
      <c r="D663" s="31"/>
      <c r="E663" s="31"/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  <c r="R663" s="31"/>
      <c r="S663" s="31"/>
      <c r="T663" s="31"/>
      <c r="U663" s="31"/>
      <c r="V663" s="31"/>
      <c r="W663" s="31"/>
      <c r="X663" s="31"/>
      <c r="Y663" s="31"/>
    </row>
    <row r="664" spans="1:25" ht="23.25" customHeight="1">
      <c r="A664" s="31"/>
      <c r="B664" s="31"/>
      <c r="C664" s="31"/>
      <c r="D664" s="31"/>
      <c r="E664" s="31"/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  <c r="R664" s="31"/>
      <c r="S664" s="31"/>
      <c r="T664" s="31"/>
      <c r="U664" s="31"/>
      <c r="V664" s="31"/>
      <c r="W664" s="31"/>
      <c r="X664" s="31"/>
      <c r="Y664" s="31"/>
    </row>
    <row r="665" spans="1:25" ht="23.25" customHeight="1">
      <c r="A665" s="31"/>
      <c r="B665" s="31"/>
      <c r="C665" s="31"/>
      <c r="D665" s="31"/>
      <c r="E665" s="31"/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  <c r="R665" s="31"/>
      <c r="S665" s="31"/>
      <c r="T665" s="31"/>
      <c r="U665" s="31"/>
      <c r="V665" s="31"/>
      <c r="W665" s="31"/>
      <c r="X665" s="31"/>
      <c r="Y665" s="31"/>
    </row>
    <row r="666" spans="1:25" ht="23.25" customHeight="1">
      <c r="A666" s="31"/>
      <c r="B666" s="31"/>
      <c r="C666" s="31"/>
      <c r="D666" s="31"/>
      <c r="E666" s="31"/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  <c r="R666" s="31"/>
      <c r="S666" s="31"/>
      <c r="T666" s="31"/>
      <c r="U666" s="31"/>
      <c r="V666" s="31"/>
      <c r="W666" s="31"/>
      <c r="X666" s="31"/>
      <c r="Y666" s="31"/>
    </row>
    <row r="667" spans="1:25" ht="23.25" customHeight="1">
      <c r="A667" s="31"/>
      <c r="B667" s="31"/>
      <c r="C667" s="31"/>
      <c r="D667" s="31"/>
      <c r="E667" s="31"/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  <c r="R667" s="31"/>
      <c r="S667" s="31"/>
      <c r="T667" s="31"/>
      <c r="U667" s="31"/>
      <c r="V667" s="31"/>
      <c r="W667" s="31"/>
      <c r="X667" s="31"/>
      <c r="Y667" s="31"/>
    </row>
    <row r="668" spans="1:25" ht="23.25" customHeight="1">
      <c r="A668" s="31"/>
      <c r="B668" s="31"/>
      <c r="C668" s="31"/>
      <c r="D668" s="31"/>
      <c r="E668" s="31"/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  <c r="R668" s="31"/>
      <c r="S668" s="31"/>
      <c r="T668" s="31"/>
      <c r="U668" s="31"/>
      <c r="V668" s="31"/>
      <c r="W668" s="31"/>
      <c r="X668" s="31"/>
      <c r="Y668" s="31"/>
    </row>
    <row r="669" spans="1:25" ht="23.25" customHeight="1">
      <c r="A669" s="31"/>
      <c r="B669" s="31"/>
      <c r="C669" s="31"/>
      <c r="D669" s="31"/>
      <c r="E669" s="31"/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  <c r="R669" s="31"/>
      <c r="S669" s="31"/>
      <c r="T669" s="31"/>
      <c r="U669" s="31"/>
      <c r="V669" s="31"/>
      <c r="W669" s="31"/>
      <c r="X669" s="31"/>
      <c r="Y669" s="31"/>
    </row>
    <row r="670" spans="1:25" ht="23.25" customHeight="1">
      <c r="A670" s="31"/>
      <c r="B670" s="31"/>
      <c r="C670" s="31"/>
      <c r="D670" s="31"/>
      <c r="E670" s="31"/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  <c r="R670" s="31"/>
      <c r="S670" s="31"/>
      <c r="T670" s="31"/>
      <c r="U670" s="31"/>
      <c r="V670" s="31"/>
      <c r="W670" s="31"/>
      <c r="X670" s="31"/>
      <c r="Y670" s="31"/>
    </row>
    <row r="671" spans="1:25" ht="23.25" customHeight="1">
      <c r="A671" s="31"/>
      <c r="B671" s="31"/>
      <c r="C671" s="31"/>
      <c r="D671" s="31"/>
      <c r="E671" s="31"/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  <c r="R671" s="31"/>
      <c r="S671" s="31"/>
      <c r="T671" s="31"/>
      <c r="U671" s="31"/>
      <c r="V671" s="31"/>
      <c r="W671" s="31"/>
      <c r="X671" s="31"/>
      <c r="Y671" s="31"/>
    </row>
    <row r="672" spans="1:25" ht="23.25" customHeight="1">
      <c r="A672" s="31"/>
      <c r="B672" s="31"/>
      <c r="C672" s="31"/>
      <c r="D672" s="31"/>
      <c r="E672" s="31"/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  <c r="R672" s="31"/>
      <c r="S672" s="31"/>
      <c r="T672" s="31"/>
      <c r="U672" s="31"/>
      <c r="V672" s="31"/>
      <c r="W672" s="31"/>
      <c r="X672" s="31"/>
      <c r="Y672" s="31"/>
    </row>
    <row r="673" spans="1:25" ht="23.25" customHeight="1">
      <c r="A673" s="31"/>
      <c r="B673" s="31"/>
      <c r="C673" s="31"/>
      <c r="D673" s="31"/>
      <c r="E673" s="31"/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  <c r="R673" s="31"/>
      <c r="S673" s="31"/>
      <c r="T673" s="31"/>
      <c r="U673" s="31"/>
      <c r="V673" s="31"/>
      <c r="W673" s="31"/>
      <c r="X673" s="31"/>
      <c r="Y673" s="31"/>
    </row>
    <row r="674" spans="1:25" ht="23.25" customHeight="1">
      <c r="A674" s="31"/>
      <c r="B674" s="31"/>
      <c r="C674" s="31"/>
      <c r="D674" s="31"/>
      <c r="E674" s="31"/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  <c r="R674" s="31"/>
      <c r="S674" s="31"/>
      <c r="T674" s="31"/>
      <c r="U674" s="31"/>
      <c r="V674" s="31"/>
      <c r="W674" s="31"/>
      <c r="X674" s="31"/>
      <c r="Y674" s="31"/>
    </row>
    <row r="675" spans="1:25" ht="23.25" customHeight="1">
      <c r="A675" s="31"/>
      <c r="B675" s="31"/>
      <c r="C675" s="31"/>
      <c r="D675" s="31"/>
      <c r="E675" s="31"/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  <c r="R675" s="31"/>
      <c r="S675" s="31"/>
      <c r="T675" s="31"/>
      <c r="U675" s="31"/>
      <c r="V675" s="31"/>
      <c r="W675" s="31"/>
      <c r="X675" s="31"/>
      <c r="Y675" s="31"/>
    </row>
    <row r="676" spans="1:25" ht="23.25" customHeight="1">
      <c r="A676" s="31"/>
      <c r="B676" s="31"/>
      <c r="C676" s="31"/>
      <c r="D676" s="31"/>
      <c r="E676" s="31"/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  <c r="R676" s="31"/>
      <c r="S676" s="31"/>
      <c r="T676" s="31"/>
      <c r="U676" s="31"/>
      <c r="V676" s="31"/>
      <c r="W676" s="31"/>
      <c r="X676" s="31"/>
      <c r="Y676" s="31"/>
    </row>
    <row r="677" spans="1:25" ht="23.25" customHeight="1">
      <c r="A677" s="31"/>
      <c r="B677" s="31"/>
      <c r="C677" s="31"/>
      <c r="D677" s="31"/>
      <c r="E677" s="31"/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  <c r="R677" s="31"/>
      <c r="S677" s="31"/>
      <c r="T677" s="31"/>
      <c r="U677" s="31"/>
      <c r="V677" s="31"/>
      <c r="W677" s="31"/>
      <c r="X677" s="31"/>
      <c r="Y677" s="31"/>
    </row>
    <row r="678" spans="1:25" ht="23.25" customHeight="1">
      <c r="A678" s="31"/>
      <c r="B678" s="31"/>
      <c r="C678" s="31"/>
      <c r="D678" s="31"/>
      <c r="E678" s="31"/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  <c r="R678" s="31"/>
      <c r="S678" s="31"/>
      <c r="T678" s="31"/>
      <c r="U678" s="31"/>
      <c r="V678" s="31"/>
      <c r="W678" s="31"/>
      <c r="X678" s="31"/>
      <c r="Y678" s="31"/>
    </row>
    <row r="679" spans="1:25" ht="23.25" customHeight="1">
      <c r="A679" s="31"/>
      <c r="B679" s="31"/>
      <c r="C679" s="31"/>
      <c r="D679" s="31"/>
      <c r="E679" s="31"/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  <c r="R679" s="31"/>
      <c r="S679" s="31"/>
      <c r="T679" s="31"/>
      <c r="U679" s="31"/>
      <c r="V679" s="31"/>
      <c r="W679" s="31"/>
      <c r="X679" s="31"/>
      <c r="Y679" s="31"/>
    </row>
    <row r="680" spans="1:25" ht="23.25" customHeight="1">
      <c r="A680" s="31"/>
      <c r="B680" s="31"/>
      <c r="C680" s="31"/>
      <c r="D680" s="31"/>
      <c r="E680" s="31"/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  <c r="R680" s="31"/>
      <c r="S680" s="31"/>
      <c r="T680" s="31"/>
      <c r="U680" s="31"/>
      <c r="V680" s="31"/>
      <c r="W680" s="31"/>
      <c r="X680" s="31"/>
      <c r="Y680" s="31"/>
    </row>
    <row r="681" spans="1:25" ht="23.25" customHeight="1">
      <c r="A681" s="31"/>
      <c r="B681" s="31"/>
      <c r="C681" s="31"/>
      <c r="D681" s="31"/>
      <c r="E681" s="31"/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  <c r="R681" s="31"/>
      <c r="S681" s="31"/>
      <c r="T681" s="31"/>
      <c r="U681" s="31"/>
      <c r="V681" s="31"/>
      <c r="W681" s="31"/>
      <c r="X681" s="31"/>
      <c r="Y681" s="31"/>
    </row>
    <row r="682" spans="1:25" ht="23.25" customHeight="1">
      <c r="A682" s="31"/>
      <c r="B682" s="31"/>
      <c r="C682" s="31"/>
      <c r="D682" s="31"/>
      <c r="E682" s="31"/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  <c r="R682" s="31"/>
      <c r="S682" s="31"/>
      <c r="T682" s="31"/>
      <c r="U682" s="31"/>
      <c r="V682" s="31"/>
      <c r="W682" s="31"/>
      <c r="X682" s="31"/>
      <c r="Y682" s="31"/>
    </row>
    <row r="683" spans="1:25" ht="23.25" customHeight="1">
      <c r="A683" s="31"/>
      <c r="B683" s="31"/>
      <c r="C683" s="31"/>
      <c r="D683" s="31"/>
      <c r="E683" s="31"/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  <c r="R683" s="31"/>
      <c r="S683" s="31"/>
      <c r="T683" s="31"/>
      <c r="U683" s="31"/>
      <c r="V683" s="31"/>
      <c r="W683" s="31"/>
      <c r="X683" s="31"/>
      <c r="Y683" s="31"/>
    </row>
    <row r="684" spans="1:25" ht="23.25" customHeight="1">
      <c r="A684" s="31"/>
      <c r="B684" s="31"/>
      <c r="C684" s="31"/>
      <c r="D684" s="31"/>
      <c r="E684" s="31"/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  <c r="R684" s="31"/>
      <c r="S684" s="31"/>
      <c r="T684" s="31"/>
      <c r="U684" s="31"/>
      <c r="V684" s="31"/>
      <c r="W684" s="31"/>
      <c r="X684" s="31"/>
      <c r="Y684" s="31"/>
    </row>
    <row r="685" spans="1:25" ht="23.25" customHeight="1">
      <c r="A685" s="31"/>
      <c r="B685" s="31"/>
      <c r="C685" s="31"/>
      <c r="D685" s="31"/>
      <c r="E685" s="31"/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  <c r="R685" s="31"/>
      <c r="S685" s="31"/>
      <c r="T685" s="31"/>
      <c r="U685" s="31"/>
      <c r="V685" s="31"/>
      <c r="W685" s="31"/>
      <c r="X685" s="31"/>
      <c r="Y685" s="31"/>
    </row>
    <row r="686" spans="1:25" ht="23.25" customHeight="1">
      <c r="A686" s="31"/>
      <c r="B686" s="31"/>
      <c r="C686" s="31"/>
      <c r="D686" s="31"/>
      <c r="E686" s="31"/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  <c r="R686" s="31"/>
      <c r="S686" s="31"/>
      <c r="T686" s="31"/>
      <c r="U686" s="31"/>
      <c r="V686" s="31"/>
      <c r="W686" s="31"/>
      <c r="X686" s="31"/>
      <c r="Y686" s="31"/>
    </row>
    <row r="687" spans="1:25" ht="23.25" customHeight="1">
      <c r="A687" s="31"/>
      <c r="B687" s="31"/>
      <c r="C687" s="31"/>
      <c r="D687" s="31"/>
      <c r="E687" s="31"/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  <c r="R687" s="31"/>
      <c r="S687" s="31"/>
      <c r="T687" s="31"/>
      <c r="U687" s="31"/>
      <c r="V687" s="31"/>
      <c r="W687" s="31"/>
      <c r="X687" s="31"/>
      <c r="Y687" s="31"/>
    </row>
    <row r="688" spans="1:25" ht="23.25" customHeight="1">
      <c r="A688" s="31"/>
      <c r="B688" s="31"/>
      <c r="C688" s="31"/>
      <c r="D688" s="31"/>
      <c r="E688" s="31"/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  <c r="R688" s="31"/>
      <c r="S688" s="31"/>
      <c r="T688" s="31"/>
      <c r="U688" s="31"/>
      <c r="V688" s="31"/>
      <c r="W688" s="31"/>
      <c r="X688" s="31"/>
      <c r="Y688" s="31"/>
    </row>
    <row r="689" spans="1:25" ht="23.25" customHeight="1">
      <c r="A689" s="31"/>
      <c r="B689" s="31"/>
      <c r="C689" s="31"/>
      <c r="D689" s="31"/>
      <c r="E689" s="31"/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  <c r="R689" s="31"/>
      <c r="S689" s="31"/>
      <c r="T689" s="31"/>
      <c r="U689" s="31"/>
      <c r="V689" s="31"/>
      <c r="W689" s="31"/>
      <c r="X689" s="31"/>
      <c r="Y689" s="31"/>
    </row>
    <row r="690" spans="1:25" ht="23.25" customHeight="1">
      <c r="A690" s="31"/>
      <c r="B690" s="31"/>
      <c r="C690" s="31"/>
      <c r="D690" s="31"/>
      <c r="E690" s="31"/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  <c r="R690" s="31"/>
      <c r="S690" s="31"/>
      <c r="T690" s="31"/>
      <c r="U690" s="31"/>
      <c r="V690" s="31"/>
      <c r="W690" s="31"/>
      <c r="X690" s="31"/>
      <c r="Y690" s="31"/>
    </row>
    <row r="691" spans="1:25" ht="23.25" customHeight="1">
      <c r="A691" s="31"/>
      <c r="B691" s="31"/>
      <c r="C691" s="31"/>
      <c r="D691" s="31"/>
      <c r="E691" s="31"/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  <c r="R691" s="31"/>
      <c r="S691" s="31"/>
      <c r="T691" s="31"/>
      <c r="U691" s="31"/>
      <c r="V691" s="31"/>
      <c r="W691" s="31"/>
      <c r="X691" s="31"/>
      <c r="Y691" s="31"/>
    </row>
    <row r="692" spans="1:25" ht="23.25" customHeight="1">
      <c r="A692" s="31"/>
      <c r="B692" s="31"/>
      <c r="C692" s="31"/>
      <c r="D692" s="31"/>
      <c r="E692" s="31"/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  <c r="R692" s="31"/>
      <c r="S692" s="31"/>
      <c r="T692" s="31"/>
      <c r="U692" s="31"/>
      <c r="V692" s="31"/>
      <c r="W692" s="31"/>
      <c r="X692" s="31"/>
      <c r="Y692" s="31"/>
    </row>
    <row r="693" spans="1:25" ht="23.25" customHeight="1">
      <c r="A693" s="31"/>
      <c r="B693" s="31"/>
      <c r="C693" s="31"/>
      <c r="D693" s="31"/>
      <c r="E693" s="31"/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  <c r="R693" s="31"/>
      <c r="S693" s="31"/>
      <c r="T693" s="31"/>
      <c r="U693" s="31"/>
      <c r="V693" s="31"/>
      <c r="W693" s="31"/>
      <c r="X693" s="31"/>
      <c r="Y693" s="31"/>
    </row>
    <row r="694" spans="1:25" ht="23.25" customHeight="1">
      <c r="A694" s="31"/>
      <c r="B694" s="31"/>
      <c r="C694" s="31"/>
      <c r="D694" s="31"/>
      <c r="E694" s="31"/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  <c r="R694" s="31"/>
      <c r="S694" s="31"/>
      <c r="T694" s="31"/>
      <c r="U694" s="31"/>
      <c r="V694" s="31"/>
      <c r="W694" s="31"/>
      <c r="X694" s="31"/>
      <c r="Y694" s="31"/>
    </row>
    <row r="695" spans="1:25" ht="23.25" customHeight="1">
      <c r="A695" s="31"/>
      <c r="B695" s="31"/>
      <c r="C695" s="31"/>
      <c r="D695" s="31"/>
      <c r="E695" s="31"/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  <c r="R695" s="31"/>
      <c r="S695" s="31"/>
      <c r="T695" s="31"/>
      <c r="U695" s="31"/>
      <c r="V695" s="31"/>
      <c r="W695" s="31"/>
      <c r="X695" s="31"/>
      <c r="Y695" s="31"/>
    </row>
    <row r="696" spans="1:25" ht="23.25" customHeight="1">
      <c r="A696" s="31"/>
      <c r="B696" s="31"/>
      <c r="C696" s="31"/>
      <c r="D696" s="31"/>
      <c r="E696" s="31"/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  <c r="R696" s="31"/>
      <c r="S696" s="31"/>
      <c r="T696" s="31"/>
      <c r="U696" s="31"/>
      <c r="V696" s="31"/>
      <c r="W696" s="31"/>
      <c r="X696" s="31"/>
      <c r="Y696" s="31"/>
    </row>
    <row r="697" spans="1:25" ht="23.25" customHeight="1">
      <c r="A697" s="31"/>
      <c r="B697" s="31"/>
      <c r="C697" s="31"/>
      <c r="D697" s="31"/>
      <c r="E697" s="31"/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  <c r="R697" s="31"/>
      <c r="S697" s="31"/>
      <c r="T697" s="31"/>
      <c r="U697" s="31"/>
      <c r="V697" s="31"/>
      <c r="W697" s="31"/>
      <c r="X697" s="31"/>
      <c r="Y697" s="31"/>
    </row>
    <row r="698" spans="1:25" ht="23.25" customHeight="1">
      <c r="A698" s="31"/>
      <c r="B698" s="31"/>
      <c r="C698" s="31"/>
      <c r="D698" s="31"/>
      <c r="E698" s="31"/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  <c r="R698" s="31"/>
      <c r="S698" s="31"/>
      <c r="T698" s="31"/>
      <c r="U698" s="31"/>
      <c r="V698" s="31"/>
      <c r="W698" s="31"/>
      <c r="X698" s="31"/>
      <c r="Y698" s="31"/>
    </row>
    <row r="699" spans="1:25" ht="23.25" customHeight="1">
      <c r="A699" s="31"/>
      <c r="B699" s="31"/>
      <c r="C699" s="31"/>
      <c r="D699" s="31"/>
      <c r="E699" s="31"/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  <c r="R699" s="31"/>
      <c r="S699" s="31"/>
      <c r="T699" s="31"/>
      <c r="U699" s="31"/>
      <c r="V699" s="31"/>
      <c r="W699" s="31"/>
      <c r="X699" s="31"/>
      <c r="Y699" s="31"/>
    </row>
    <row r="700" spans="1:25" ht="23.25" customHeight="1">
      <c r="A700" s="31"/>
      <c r="B700" s="31"/>
      <c r="C700" s="31"/>
      <c r="D700" s="31"/>
      <c r="E700" s="31"/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  <c r="R700" s="31"/>
      <c r="S700" s="31"/>
      <c r="T700" s="31"/>
      <c r="U700" s="31"/>
      <c r="V700" s="31"/>
      <c r="W700" s="31"/>
      <c r="X700" s="31"/>
      <c r="Y700" s="31"/>
    </row>
    <row r="701" spans="1:25" ht="23.25" customHeight="1">
      <c r="A701" s="31"/>
      <c r="B701" s="31"/>
      <c r="C701" s="31"/>
      <c r="D701" s="31"/>
      <c r="E701" s="31"/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  <c r="R701" s="31"/>
      <c r="S701" s="31"/>
      <c r="T701" s="31"/>
      <c r="U701" s="31"/>
      <c r="V701" s="31"/>
      <c r="W701" s="31"/>
      <c r="X701" s="31"/>
      <c r="Y701" s="31"/>
    </row>
    <row r="702" spans="1:25" ht="23.25" customHeight="1">
      <c r="A702" s="31"/>
      <c r="B702" s="31"/>
      <c r="C702" s="31"/>
      <c r="D702" s="31"/>
      <c r="E702" s="31"/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  <c r="R702" s="31"/>
      <c r="S702" s="31"/>
      <c r="T702" s="31"/>
      <c r="U702" s="31"/>
      <c r="V702" s="31"/>
      <c r="W702" s="31"/>
      <c r="X702" s="31"/>
      <c r="Y702" s="31"/>
    </row>
    <row r="703" spans="1:25" ht="23.25" customHeight="1">
      <c r="A703" s="31"/>
      <c r="B703" s="31"/>
      <c r="C703" s="31"/>
      <c r="D703" s="31"/>
      <c r="E703" s="31"/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  <c r="R703" s="31"/>
      <c r="S703" s="31"/>
      <c r="T703" s="31"/>
      <c r="U703" s="31"/>
      <c r="V703" s="31"/>
      <c r="W703" s="31"/>
      <c r="X703" s="31"/>
      <c r="Y703" s="31"/>
    </row>
    <row r="704" spans="1:25" ht="23.25" customHeight="1">
      <c r="A704" s="31"/>
      <c r="B704" s="31"/>
      <c r="C704" s="31"/>
      <c r="D704" s="31"/>
      <c r="E704" s="31"/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  <c r="R704" s="31"/>
      <c r="S704" s="31"/>
      <c r="T704" s="31"/>
      <c r="U704" s="31"/>
      <c r="V704" s="31"/>
      <c r="W704" s="31"/>
      <c r="X704" s="31"/>
      <c r="Y704" s="31"/>
    </row>
    <row r="705" spans="1:25" ht="23.25" customHeight="1">
      <c r="A705" s="31"/>
      <c r="B705" s="31"/>
      <c r="C705" s="31"/>
      <c r="D705" s="31"/>
      <c r="E705" s="31"/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  <c r="R705" s="31"/>
      <c r="S705" s="31"/>
      <c r="T705" s="31"/>
      <c r="U705" s="31"/>
      <c r="V705" s="31"/>
      <c r="W705" s="31"/>
      <c r="X705" s="31"/>
      <c r="Y705" s="31"/>
    </row>
    <row r="706" spans="1:25" ht="23.25" customHeight="1">
      <c r="A706" s="31"/>
      <c r="B706" s="31"/>
      <c r="C706" s="31"/>
      <c r="D706" s="31"/>
      <c r="E706" s="31"/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  <c r="R706" s="31"/>
      <c r="S706" s="31"/>
      <c r="T706" s="31"/>
      <c r="U706" s="31"/>
      <c r="V706" s="31"/>
      <c r="W706" s="31"/>
      <c r="X706" s="31"/>
      <c r="Y706" s="31"/>
    </row>
    <row r="707" spans="1:25" ht="23.25" customHeight="1">
      <c r="A707" s="31"/>
      <c r="B707" s="31"/>
      <c r="C707" s="31"/>
      <c r="D707" s="31"/>
      <c r="E707" s="31"/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  <c r="R707" s="31"/>
      <c r="S707" s="31"/>
      <c r="T707" s="31"/>
      <c r="U707" s="31"/>
      <c r="V707" s="31"/>
      <c r="W707" s="31"/>
      <c r="X707" s="31"/>
      <c r="Y707" s="31"/>
    </row>
    <row r="708" spans="1:25" ht="23.25" customHeight="1">
      <c r="A708" s="31"/>
      <c r="B708" s="31"/>
      <c r="C708" s="31"/>
      <c r="D708" s="31"/>
      <c r="E708" s="31"/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  <c r="R708" s="31"/>
      <c r="S708" s="31"/>
      <c r="T708" s="31"/>
      <c r="U708" s="31"/>
      <c r="V708" s="31"/>
      <c r="W708" s="31"/>
      <c r="X708" s="31"/>
      <c r="Y708" s="31"/>
    </row>
    <row r="709" spans="1:25" ht="23.25" customHeight="1">
      <c r="A709" s="31"/>
      <c r="B709" s="31"/>
      <c r="C709" s="31"/>
      <c r="D709" s="31"/>
      <c r="E709" s="31"/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  <c r="R709" s="31"/>
      <c r="S709" s="31"/>
      <c r="T709" s="31"/>
      <c r="U709" s="31"/>
      <c r="V709" s="31"/>
      <c r="W709" s="31"/>
      <c r="X709" s="31"/>
      <c r="Y709" s="31"/>
    </row>
    <row r="710" spans="1:25" ht="23.25" customHeight="1">
      <c r="A710" s="31"/>
      <c r="B710" s="31"/>
      <c r="C710" s="31"/>
      <c r="D710" s="31"/>
      <c r="E710" s="31"/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  <c r="R710" s="31"/>
      <c r="S710" s="31"/>
      <c r="T710" s="31"/>
      <c r="U710" s="31"/>
      <c r="V710" s="31"/>
      <c r="W710" s="31"/>
      <c r="X710" s="31"/>
      <c r="Y710" s="31"/>
    </row>
    <row r="711" spans="1:25" ht="23.25" customHeight="1">
      <c r="A711" s="31"/>
      <c r="B711" s="31"/>
      <c r="C711" s="31"/>
      <c r="D711" s="31"/>
      <c r="E711" s="31"/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  <c r="R711" s="31"/>
      <c r="S711" s="31"/>
      <c r="T711" s="31"/>
      <c r="U711" s="31"/>
      <c r="V711" s="31"/>
      <c r="W711" s="31"/>
      <c r="X711" s="31"/>
      <c r="Y711" s="31"/>
    </row>
    <row r="712" spans="1:25" ht="23.25" customHeight="1">
      <c r="A712" s="31"/>
      <c r="B712" s="31"/>
      <c r="C712" s="31"/>
      <c r="D712" s="31"/>
      <c r="E712" s="31"/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  <c r="R712" s="31"/>
      <c r="S712" s="31"/>
      <c r="T712" s="31"/>
      <c r="U712" s="31"/>
      <c r="V712" s="31"/>
      <c r="W712" s="31"/>
      <c r="X712" s="31"/>
      <c r="Y712" s="31"/>
    </row>
    <row r="713" spans="1:25" ht="23.25" customHeight="1">
      <c r="A713" s="31"/>
      <c r="B713" s="31"/>
      <c r="C713" s="31"/>
      <c r="D713" s="31"/>
      <c r="E713" s="31"/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  <c r="R713" s="31"/>
      <c r="S713" s="31"/>
      <c r="T713" s="31"/>
      <c r="U713" s="31"/>
      <c r="V713" s="31"/>
      <c r="W713" s="31"/>
      <c r="X713" s="31"/>
      <c r="Y713" s="31"/>
    </row>
    <row r="714" spans="1:25" ht="23.25" customHeight="1">
      <c r="A714" s="31"/>
      <c r="B714" s="31"/>
      <c r="C714" s="31"/>
      <c r="D714" s="31"/>
      <c r="E714" s="31"/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  <c r="R714" s="31"/>
      <c r="S714" s="31"/>
      <c r="T714" s="31"/>
      <c r="U714" s="31"/>
      <c r="V714" s="31"/>
      <c r="W714" s="31"/>
      <c r="X714" s="31"/>
      <c r="Y714" s="31"/>
    </row>
    <row r="715" spans="1:25" ht="23.25" customHeight="1">
      <c r="A715" s="31"/>
      <c r="B715" s="31"/>
      <c r="C715" s="31"/>
      <c r="D715" s="31"/>
      <c r="E715" s="31"/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  <c r="R715" s="31"/>
      <c r="S715" s="31"/>
      <c r="T715" s="31"/>
      <c r="U715" s="31"/>
      <c r="V715" s="31"/>
      <c r="W715" s="31"/>
      <c r="X715" s="31"/>
      <c r="Y715" s="31"/>
    </row>
    <row r="716" spans="1:25" ht="23.25" customHeight="1">
      <c r="A716" s="31"/>
      <c r="B716" s="31"/>
      <c r="C716" s="31"/>
      <c r="D716" s="31"/>
      <c r="E716" s="31"/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  <c r="R716" s="31"/>
      <c r="S716" s="31"/>
      <c r="T716" s="31"/>
      <c r="U716" s="31"/>
      <c r="V716" s="31"/>
      <c r="W716" s="31"/>
      <c r="X716" s="31"/>
      <c r="Y716" s="31"/>
    </row>
    <row r="717" spans="1:25" ht="23.25" customHeight="1">
      <c r="A717" s="31"/>
      <c r="B717" s="31"/>
      <c r="C717" s="31"/>
      <c r="D717" s="31"/>
      <c r="E717" s="31"/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  <c r="R717" s="31"/>
      <c r="S717" s="31"/>
      <c r="T717" s="31"/>
      <c r="U717" s="31"/>
      <c r="V717" s="31"/>
      <c r="W717" s="31"/>
      <c r="X717" s="31"/>
      <c r="Y717" s="31"/>
    </row>
    <row r="718" spans="1:25" ht="23.25" customHeight="1">
      <c r="A718" s="31"/>
      <c r="B718" s="31"/>
      <c r="C718" s="31"/>
      <c r="D718" s="31"/>
      <c r="E718" s="31"/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  <c r="R718" s="31"/>
      <c r="S718" s="31"/>
      <c r="T718" s="31"/>
      <c r="U718" s="31"/>
      <c r="V718" s="31"/>
      <c r="W718" s="31"/>
      <c r="X718" s="31"/>
      <c r="Y718" s="31"/>
    </row>
    <row r="719" spans="1:25" ht="23.25" customHeight="1">
      <c r="A719" s="31"/>
      <c r="B719" s="31"/>
      <c r="C719" s="31"/>
      <c r="D719" s="31"/>
      <c r="E719" s="31"/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  <c r="R719" s="31"/>
      <c r="S719" s="31"/>
      <c r="T719" s="31"/>
      <c r="U719" s="31"/>
      <c r="V719" s="31"/>
      <c r="W719" s="31"/>
      <c r="X719" s="31"/>
      <c r="Y719" s="31"/>
    </row>
    <row r="720" spans="1:25" ht="23.25" customHeight="1">
      <c r="A720" s="31"/>
      <c r="B720" s="31"/>
      <c r="C720" s="31"/>
      <c r="D720" s="31"/>
      <c r="E720" s="31"/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  <c r="R720" s="31"/>
      <c r="S720" s="31"/>
      <c r="T720" s="31"/>
      <c r="U720" s="31"/>
      <c r="V720" s="31"/>
      <c r="W720" s="31"/>
      <c r="X720" s="31"/>
      <c r="Y720" s="31"/>
    </row>
    <row r="721" spans="1:25" ht="23.25" customHeight="1">
      <c r="A721" s="31"/>
      <c r="B721" s="31"/>
      <c r="C721" s="31"/>
      <c r="D721" s="31"/>
      <c r="E721" s="31"/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  <c r="R721" s="31"/>
      <c r="S721" s="31"/>
      <c r="T721" s="31"/>
      <c r="U721" s="31"/>
      <c r="V721" s="31"/>
      <c r="W721" s="31"/>
      <c r="X721" s="31"/>
      <c r="Y721" s="31"/>
    </row>
    <row r="722" spans="1:25" ht="23.25" customHeight="1">
      <c r="A722" s="31"/>
      <c r="B722" s="31"/>
      <c r="C722" s="31"/>
      <c r="D722" s="31"/>
      <c r="E722" s="31"/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  <c r="R722" s="31"/>
      <c r="S722" s="31"/>
      <c r="T722" s="31"/>
      <c r="U722" s="31"/>
      <c r="V722" s="31"/>
      <c r="W722" s="31"/>
      <c r="X722" s="31"/>
      <c r="Y722" s="31"/>
    </row>
    <row r="723" spans="1:25" ht="23.25" customHeight="1">
      <c r="A723" s="31"/>
      <c r="B723" s="31"/>
      <c r="C723" s="31"/>
      <c r="D723" s="31"/>
      <c r="E723" s="31"/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  <c r="R723" s="31"/>
      <c r="S723" s="31"/>
      <c r="T723" s="31"/>
      <c r="U723" s="31"/>
      <c r="V723" s="31"/>
      <c r="W723" s="31"/>
      <c r="X723" s="31"/>
      <c r="Y723" s="31"/>
    </row>
    <row r="724" spans="1:25" ht="23.25" customHeight="1">
      <c r="A724" s="31"/>
      <c r="B724" s="31"/>
      <c r="C724" s="31"/>
      <c r="D724" s="31"/>
      <c r="E724" s="31"/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  <c r="R724" s="31"/>
      <c r="S724" s="31"/>
      <c r="T724" s="31"/>
      <c r="U724" s="31"/>
      <c r="V724" s="31"/>
      <c r="W724" s="31"/>
      <c r="X724" s="31"/>
      <c r="Y724" s="31"/>
    </row>
    <row r="725" spans="1:25" ht="23.25" customHeight="1">
      <c r="A725" s="31"/>
      <c r="B725" s="31"/>
      <c r="C725" s="31"/>
      <c r="D725" s="31"/>
      <c r="E725" s="31"/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  <c r="R725" s="31"/>
      <c r="S725" s="31"/>
      <c r="T725" s="31"/>
      <c r="U725" s="31"/>
      <c r="V725" s="31"/>
      <c r="W725" s="31"/>
      <c r="X725" s="31"/>
      <c r="Y725" s="31"/>
    </row>
    <row r="726" spans="1:25" ht="23.25" customHeight="1">
      <c r="A726" s="31"/>
      <c r="B726" s="31"/>
      <c r="C726" s="31"/>
      <c r="D726" s="31"/>
      <c r="E726" s="31"/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  <c r="R726" s="31"/>
      <c r="S726" s="31"/>
      <c r="T726" s="31"/>
      <c r="U726" s="31"/>
      <c r="V726" s="31"/>
      <c r="W726" s="31"/>
      <c r="X726" s="31"/>
      <c r="Y726" s="31"/>
    </row>
    <row r="727" spans="1:25" ht="23.25" customHeight="1">
      <c r="A727" s="31"/>
      <c r="B727" s="31"/>
      <c r="C727" s="31"/>
      <c r="D727" s="31"/>
      <c r="E727" s="31"/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  <c r="R727" s="31"/>
      <c r="S727" s="31"/>
      <c r="T727" s="31"/>
      <c r="U727" s="31"/>
      <c r="V727" s="31"/>
      <c r="W727" s="31"/>
      <c r="X727" s="31"/>
      <c r="Y727" s="31"/>
    </row>
    <row r="728" spans="1:25" ht="23.25" customHeight="1">
      <c r="A728" s="31"/>
      <c r="B728" s="31"/>
      <c r="C728" s="31"/>
      <c r="D728" s="31"/>
      <c r="E728" s="31"/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  <c r="R728" s="31"/>
      <c r="S728" s="31"/>
      <c r="T728" s="31"/>
      <c r="U728" s="31"/>
      <c r="V728" s="31"/>
      <c r="W728" s="31"/>
      <c r="X728" s="31"/>
      <c r="Y728" s="31"/>
    </row>
    <row r="729" spans="1:25" ht="23.25" customHeight="1">
      <c r="A729" s="31"/>
      <c r="B729" s="31"/>
      <c r="C729" s="31"/>
      <c r="D729" s="31"/>
      <c r="E729" s="31"/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  <c r="R729" s="31"/>
      <c r="S729" s="31"/>
      <c r="T729" s="31"/>
      <c r="U729" s="31"/>
      <c r="V729" s="31"/>
      <c r="W729" s="31"/>
      <c r="X729" s="31"/>
      <c r="Y729" s="31"/>
    </row>
    <row r="730" spans="1:25" ht="23.25" customHeight="1">
      <c r="A730" s="31"/>
      <c r="B730" s="31"/>
      <c r="C730" s="31"/>
      <c r="D730" s="31"/>
      <c r="E730" s="31"/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  <c r="R730" s="31"/>
      <c r="S730" s="31"/>
      <c r="T730" s="31"/>
      <c r="U730" s="31"/>
      <c r="V730" s="31"/>
      <c r="W730" s="31"/>
      <c r="X730" s="31"/>
      <c r="Y730" s="31"/>
    </row>
    <row r="731" spans="1:25" ht="23.25" customHeight="1">
      <c r="A731" s="31"/>
      <c r="B731" s="31"/>
      <c r="C731" s="31"/>
      <c r="D731" s="31"/>
      <c r="E731" s="31"/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  <c r="R731" s="31"/>
      <c r="S731" s="31"/>
      <c r="T731" s="31"/>
      <c r="U731" s="31"/>
      <c r="V731" s="31"/>
      <c r="W731" s="31"/>
      <c r="X731" s="31"/>
      <c r="Y731" s="31"/>
    </row>
    <row r="732" spans="1:25" ht="23.25" customHeight="1">
      <c r="A732" s="31"/>
      <c r="B732" s="31"/>
      <c r="C732" s="31"/>
      <c r="D732" s="31"/>
      <c r="E732" s="31"/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  <c r="R732" s="31"/>
      <c r="S732" s="31"/>
      <c r="T732" s="31"/>
      <c r="U732" s="31"/>
      <c r="V732" s="31"/>
      <c r="W732" s="31"/>
      <c r="X732" s="31"/>
      <c r="Y732" s="31"/>
    </row>
    <row r="733" spans="1:25" ht="23.25" customHeight="1">
      <c r="A733" s="31"/>
      <c r="B733" s="31"/>
      <c r="C733" s="31"/>
      <c r="D733" s="31"/>
      <c r="E733" s="31"/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  <c r="R733" s="31"/>
      <c r="S733" s="31"/>
      <c r="T733" s="31"/>
      <c r="U733" s="31"/>
      <c r="V733" s="31"/>
      <c r="W733" s="31"/>
      <c r="X733" s="31"/>
      <c r="Y733" s="31"/>
    </row>
    <row r="734" spans="1:25" ht="23.25" customHeight="1">
      <c r="A734" s="31"/>
      <c r="B734" s="31"/>
      <c r="C734" s="31"/>
      <c r="D734" s="31"/>
      <c r="E734" s="31"/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  <c r="R734" s="31"/>
      <c r="S734" s="31"/>
      <c r="T734" s="31"/>
      <c r="U734" s="31"/>
      <c r="V734" s="31"/>
      <c r="W734" s="31"/>
      <c r="X734" s="31"/>
      <c r="Y734" s="31"/>
    </row>
    <row r="735" spans="1:25" ht="23.25" customHeight="1">
      <c r="A735" s="31"/>
      <c r="B735" s="31"/>
      <c r="C735" s="31"/>
      <c r="D735" s="31"/>
      <c r="E735" s="31"/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  <c r="R735" s="31"/>
      <c r="S735" s="31"/>
      <c r="T735" s="31"/>
      <c r="U735" s="31"/>
      <c r="V735" s="31"/>
      <c r="W735" s="31"/>
      <c r="X735" s="31"/>
      <c r="Y735" s="31"/>
    </row>
    <row r="736" spans="1:25" ht="23.25" customHeight="1">
      <c r="A736" s="31"/>
      <c r="B736" s="31"/>
      <c r="C736" s="31"/>
      <c r="D736" s="31"/>
      <c r="E736" s="31"/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  <c r="R736" s="31"/>
      <c r="S736" s="31"/>
      <c r="T736" s="31"/>
      <c r="U736" s="31"/>
      <c r="V736" s="31"/>
      <c r="W736" s="31"/>
      <c r="X736" s="31"/>
      <c r="Y736" s="31"/>
    </row>
    <row r="737" spans="1:25" ht="23.25" customHeight="1">
      <c r="A737" s="31"/>
      <c r="B737" s="31"/>
      <c r="C737" s="31"/>
      <c r="D737" s="31"/>
      <c r="E737" s="31"/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  <c r="R737" s="31"/>
      <c r="S737" s="31"/>
      <c r="T737" s="31"/>
      <c r="U737" s="31"/>
      <c r="V737" s="31"/>
      <c r="W737" s="31"/>
      <c r="X737" s="31"/>
      <c r="Y737" s="31"/>
    </row>
    <row r="738" spans="1:25" ht="23.25" customHeight="1">
      <c r="A738" s="31"/>
      <c r="B738" s="31"/>
      <c r="C738" s="31"/>
      <c r="D738" s="31"/>
      <c r="E738" s="31"/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  <c r="R738" s="31"/>
      <c r="S738" s="31"/>
      <c r="T738" s="31"/>
      <c r="U738" s="31"/>
      <c r="V738" s="31"/>
      <c r="W738" s="31"/>
      <c r="X738" s="31"/>
      <c r="Y738" s="31"/>
    </row>
    <row r="739" spans="1:25" ht="23.25" customHeight="1">
      <c r="A739" s="31"/>
      <c r="B739" s="31"/>
      <c r="C739" s="31"/>
      <c r="D739" s="31"/>
      <c r="E739" s="31"/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  <c r="R739" s="31"/>
      <c r="S739" s="31"/>
      <c r="T739" s="31"/>
      <c r="U739" s="31"/>
      <c r="V739" s="31"/>
      <c r="W739" s="31"/>
      <c r="X739" s="31"/>
      <c r="Y739" s="31"/>
    </row>
    <row r="740" spans="1:25" ht="23.25" customHeight="1">
      <c r="A740" s="31"/>
      <c r="B740" s="31"/>
      <c r="C740" s="31"/>
      <c r="D740" s="31"/>
      <c r="E740" s="31"/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  <c r="R740" s="31"/>
      <c r="S740" s="31"/>
      <c r="T740" s="31"/>
      <c r="U740" s="31"/>
      <c r="V740" s="31"/>
      <c r="W740" s="31"/>
      <c r="X740" s="31"/>
      <c r="Y740" s="31"/>
    </row>
    <row r="741" spans="1:25" ht="23.25" customHeight="1">
      <c r="A741" s="31"/>
      <c r="B741" s="31"/>
      <c r="C741" s="31"/>
      <c r="D741" s="31"/>
      <c r="E741" s="31"/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  <c r="R741" s="31"/>
      <c r="S741" s="31"/>
      <c r="T741" s="31"/>
      <c r="U741" s="31"/>
      <c r="V741" s="31"/>
      <c r="W741" s="31"/>
      <c r="X741" s="31"/>
      <c r="Y741" s="31"/>
    </row>
    <row r="742" spans="1:25" ht="23.25" customHeight="1">
      <c r="A742" s="31"/>
      <c r="B742" s="31"/>
      <c r="C742" s="31"/>
      <c r="D742" s="31"/>
      <c r="E742" s="31"/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  <c r="R742" s="31"/>
      <c r="S742" s="31"/>
      <c r="T742" s="31"/>
      <c r="U742" s="31"/>
      <c r="V742" s="31"/>
      <c r="W742" s="31"/>
      <c r="X742" s="31"/>
      <c r="Y742" s="31"/>
    </row>
    <row r="743" spans="1:25" ht="23.25" customHeight="1">
      <c r="A743" s="31"/>
      <c r="B743" s="31"/>
      <c r="C743" s="31"/>
      <c r="D743" s="31"/>
      <c r="E743" s="31"/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  <c r="R743" s="31"/>
      <c r="S743" s="31"/>
      <c r="T743" s="31"/>
      <c r="U743" s="31"/>
      <c r="V743" s="31"/>
      <c r="W743" s="31"/>
      <c r="X743" s="31"/>
      <c r="Y743" s="31"/>
    </row>
    <row r="744" spans="1:25" ht="23.25" customHeight="1">
      <c r="A744" s="31"/>
      <c r="B744" s="31"/>
      <c r="C744" s="31"/>
      <c r="D744" s="31"/>
      <c r="E744" s="31"/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  <c r="R744" s="31"/>
      <c r="S744" s="31"/>
      <c r="T744" s="31"/>
      <c r="U744" s="31"/>
      <c r="V744" s="31"/>
      <c r="W744" s="31"/>
      <c r="X744" s="31"/>
      <c r="Y744" s="31"/>
    </row>
    <row r="745" spans="1:25" ht="23.25" customHeight="1">
      <c r="A745" s="31"/>
      <c r="B745" s="31"/>
      <c r="C745" s="31"/>
      <c r="D745" s="31"/>
      <c r="E745" s="31"/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  <c r="R745" s="31"/>
      <c r="S745" s="31"/>
      <c r="T745" s="31"/>
      <c r="U745" s="31"/>
      <c r="V745" s="31"/>
      <c r="W745" s="31"/>
      <c r="X745" s="31"/>
      <c r="Y745" s="31"/>
    </row>
    <row r="746" spans="1:25" ht="23.25" customHeight="1">
      <c r="A746" s="31"/>
      <c r="B746" s="31"/>
      <c r="C746" s="31"/>
      <c r="D746" s="31"/>
      <c r="E746" s="31"/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  <c r="R746" s="31"/>
      <c r="S746" s="31"/>
      <c r="T746" s="31"/>
      <c r="U746" s="31"/>
      <c r="V746" s="31"/>
      <c r="W746" s="31"/>
      <c r="X746" s="31"/>
      <c r="Y746" s="31"/>
    </row>
    <row r="747" spans="1:25" ht="23.25" customHeight="1">
      <c r="A747" s="31"/>
      <c r="B747" s="31"/>
      <c r="C747" s="31"/>
      <c r="D747" s="31"/>
      <c r="E747" s="31"/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  <c r="R747" s="31"/>
      <c r="S747" s="31"/>
      <c r="T747" s="31"/>
      <c r="U747" s="31"/>
      <c r="V747" s="31"/>
      <c r="W747" s="31"/>
      <c r="X747" s="31"/>
      <c r="Y747" s="31"/>
    </row>
    <row r="748" spans="1:25" ht="23.25" customHeight="1">
      <c r="A748" s="31"/>
      <c r="B748" s="31"/>
      <c r="C748" s="31"/>
      <c r="D748" s="31"/>
      <c r="E748" s="31"/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  <c r="R748" s="31"/>
      <c r="S748" s="31"/>
      <c r="T748" s="31"/>
      <c r="U748" s="31"/>
      <c r="V748" s="31"/>
      <c r="W748" s="31"/>
      <c r="X748" s="31"/>
      <c r="Y748" s="31"/>
    </row>
    <row r="749" spans="1:25" ht="23.25" customHeight="1">
      <c r="A749" s="31"/>
      <c r="B749" s="31"/>
      <c r="C749" s="31"/>
      <c r="D749" s="31"/>
      <c r="E749" s="31"/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  <c r="R749" s="31"/>
      <c r="S749" s="31"/>
      <c r="T749" s="31"/>
      <c r="U749" s="31"/>
      <c r="V749" s="31"/>
      <c r="W749" s="31"/>
      <c r="X749" s="31"/>
      <c r="Y749" s="31"/>
    </row>
    <row r="750" spans="1:25" ht="23.25" customHeight="1">
      <c r="A750" s="31"/>
      <c r="B750" s="31"/>
      <c r="C750" s="31"/>
      <c r="D750" s="31"/>
      <c r="E750" s="31"/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  <c r="R750" s="31"/>
      <c r="S750" s="31"/>
      <c r="T750" s="31"/>
      <c r="U750" s="31"/>
      <c r="V750" s="31"/>
      <c r="W750" s="31"/>
      <c r="X750" s="31"/>
      <c r="Y750" s="31"/>
    </row>
    <row r="751" spans="1:25" ht="23.25" customHeight="1">
      <c r="A751" s="31"/>
      <c r="B751" s="31"/>
      <c r="C751" s="31"/>
      <c r="D751" s="31"/>
      <c r="E751" s="31"/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  <c r="R751" s="31"/>
      <c r="S751" s="31"/>
      <c r="T751" s="31"/>
      <c r="U751" s="31"/>
      <c r="V751" s="31"/>
      <c r="W751" s="31"/>
      <c r="X751" s="31"/>
      <c r="Y751" s="31"/>
    </row>
    <row r="752" spans="1:25" ht="23.25" customHeight="1">
      <c r="A752" s="31"/>
      <c r="B752" s="31"/>
      <c r="C752" s="31"/>
      <c r="D752" s="31"/>
      <c r="E752" s="31"/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  <c r="R752" s="31"/>
      <c r="S752" s="31"/>
      <c r="T752" s="31"/>
      <c r="U752" s="31"/>
      <c r="V752" s="31"/>
      <c r="W752" s="31"/>
      <c r="X752" s="31"/>
      <c r="Y752" s="31"/>
    </row>
    <row r="753" spans="1:25" ht="23.25" customHeight="1">
      <c r="A753" s="31"/>
      <c r="B753" s="31"/>
      <c r="C753" s="31"/>
      <c r="D753" s="31"/>
      <c r="E753" s="31"/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  <c r="R753" s="31"/>
      <c r="S753" s="31"/>
      <c r="T753" s="31"/>
      <c r="U753" s="31"/>
      <c r="V753" s="31"/>
      <c r="W753" s="31"/>
      <c r="X753" s="31"/>
      <c r="Y753" s="31"/>
    </row>
    <row r="754" spans="1:25" ht="23.25" customHeight="1">
      <c r="A754" s="31"/>
      <c r="B754" s="31"/>
      <c r="C754" s="31"/>
      <c r="D754" s="31"/>
      <c r="E754" s="31"/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  <c r="R754" s="31"/>
      <c r="S754" s="31"/>
      <c r="T754" s="31"/>
      <c r="U754" s="31"/>
      <c r="V754" s="31"/>
      <c r="W754" s="31"/>
      <c r="X754" s="31"/>
      <c r="Y754" s="31"/>
    </row>
    <row r="755" spans="1:25" ht="23.25" customHeight="1">
      <c r="A755" s="31"/>
      <c r="B755" s="31"/>
      <c r="C755" s="31"/>
      <c r="D755" s="31"/>
      <c r="E755" s="31"/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  <c r="R755" s="31"/>
      <c r="S755" s="31"/>
      <c r="T755" s="31"/>
      <c r="U755" s="31"/>
      <c r="V755" s="31"/>
      <c r="W755" s="31"/>
      <c r="X755" s="31"/>
      <c r="Y755" s="31"/>
    </row>
    <row r="756" spans="1:25" ht="23.25" customHeight="1">
      <c r="A756" s="31"/>
      <c r="B756" s="31"/>
      <c r="C756" s="31"/>
      <c r="D756" s="31"/>
      <c r="E756" s="31"/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  <c r="R756" s="31"/>
      <c r="S756" s="31"/>
      <c r="T756" s="31"/>
      <c r="U756" s="31"/>
      <c r="V756" s="31"/>
      <c r="W756" s="31"/>
      <c r="X756" s="31"/>
      <c r="Y756" s="31"/>
    </row>
    <row r="757" spans="1:25" ht="23.25" customHeight="1">
      <c r="A757" s="31"/>
      <c r="B757" s="31"/>
      <c r="C757" s="31"/>
      <c r="D757" s="31"/>
      <c r="E757" s="31"/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  <c r="R757" s="31"/>
      <c r="S757" s="31"/>
      <c r="T757" s="31"/>
      <c r="U757" s="31"/>
      <c r="V757" s="31"/>
      <c r="W757" s="31"/>
      <c r="X757" s="31"/>
      <c r="Y757" s="31"/>
    </row>
    <row r="758" spans="1:25" ht="23.25" customHeight="1">
      <c r="A758" s="31"/>
      <c r="B758" s="31"/>
      <c r="C758" s="31"/>
      <c r="D758" s="31"/>
      <c r="E758" s="31"/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  <c r="R758" s="31"/>
      <c r="S758" s="31"/>
      <c r="T758" s="31"/>
      <c r="U758" s="31"/>
      <c r="V758" s="31"/>
      <c r="W758" s="31"/>
      <c r="X758" s="31"/>
      <c r="Y758" s="31"/>
    </row>
    <row r="759" spans="1:25" ht="23.25" customHeight="1">
      <c r="A759" s="31"/>
      <c r="B759" s="31"/>
      <c r="C759" s="31"/>
      <c r="D759" s="31"/>
      <c r="E759" s="31"/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  <c r="R759" s="31"/>
      <c r="S759" s="31"/>
      <c r="T759" s="31"/>
      <c r="U759" s="31"/>
      <c r="V759" s="31"/>
      <c r="W759" s="31"/>
      <c r="X759" s="31"/>
      <c r="Y759" s="31"/>
    </row>
    <row r="760" spans="1:25" ht="23.25" customHeight="1">
      <c r="A760" s="31"/>
      <c r="B760" s="31"/>
      <c r="C760" s="31"/>
      <c r="D760" s="31"/>
      <c r="E760" s="31"/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  <c r="R760" s="31"/>
      <c r="S760" s="31"/>
      <c r="T760" s="31"/>
      <c r="U760" s="31"/>
      <c r="V760" s="31"/>
      <c r="W760" s="31"/>
      <c r="X760" s="31"/>
      <c r="Y760" s="31"/>
    </row>
    <row r="761" spans="1:25" ht="23.25" customHeight="1">
      <c r="A761" s="31"/>
      <c r="B761" s="31"/>
      <c r="C761" s="31"/>
      <c r="D761" s="31"/>
      <c r="E761" s="31"/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  <c r="R761" s="31"/>
      <c r="S761" s="31"/>
      <c r="T761" s="31"/>
      <c r="U761" s="31"/>
      <c r="V761" s="31"/>
      <c r="W761" s="31"/>
      <c r="X761" s="31"/>
      <c r="Y761" s="31"/>
    </row>
    <row r="762" spans="1:25" ht="23.25" customHeight="1">
      <c r="A762" s="31"/>
      <c r="B762" s="31"/>
      <c r="C762" s="31"/>
      <c r="D762" s="31"/>
      <c r="E762" s="31"/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  <c r="R762" s="31"/>
      <c r="S762" s="31"/>
      <c r="T762" s="31"/>
      <c r="U762" s="31"/>
      <c r="V762" s="31"/>
      <c r="W762" s="31"/>
      <c r="X762" s="31"/>
      <c r="Y762" s="31"/>
    </row>
    <row r="763" spans="1:25" ht="23.25" customHeight="1">
      <c r="A763" s="31"/>
      <c r="B763" s="31"/>
      <c r="C763" s="31"/>
      <c r="D763" s="31"/>
      <c r="E763" s="31"/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  <c r="R763" s="31"/>
      <c r="S763" s="31"/>
      <c r="T763" s="31"/>
      <c r="U763" s="31"/>
      <c r="V763" s="31"/>
      <c r="W763" s="31"/>
      <c r="X763" s="31"/>
      <c r="Y763" s="31"/>
    </row>
    <row r="764" spans="1:25" ht="23.25" customHeight="1">
      <c r="A764" s="31"/>
      <c r="B764" s="31"/>
      <c r="C764" s="31"/>
      <c r="D764" s="31"/>
      <c r="E764" s="31"/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  <c r="R764" s="31"/>
      <c r="S764" s="31"/>
      <c r="T764" s="31"/>
      <c r="U764" s="31"/>
      <c r="V764" s="31"/>
      <c r="W764" s="31"/>
      <c r="X764" s="31"/>
      <c r="Y764" s="31"/>
    </row>
    <row r="765" spans="1:25" ht="23.25" customHeight="1">
      <c r="A765" s="31"/>
      <c r="B765" s="31"/>
      <c r="C765" s="31"/>
      <c r="D765" s="31"/>
      <c r="E765" s="31"/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  <c r="R765" s="31"/>
      <c r="S765" s="31"/>
      <c r="T765" s="31"/>
      <c r="U765" s="31"/>
      <c r="V765" s="31"/>
      <c r="W765" s="31"/>
      <c r="X765" s="31"/>
      <c r="Y765" s="31"/>
    </row>
    <row r="766" spans="1:25" ht="23.25" customHeight="1">
      <c r="A766" s="31"/>
      <c r="B766" s="31"/>
      <c r="C766" s="31"/>
      <c r="D766" s="31"/>
      <c r="E766" s="31"/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  <c r="R766" s="31"/>
      <c r="S766" s="31"/>
      <c r="T766" s="31"/>
      <c r="U766" s="31"/>
      <c r="V766" s="31"/>
      <c r="W766" s="31"/>
      <c r="X766" s="31"/>
      <c r="Y766" s="31"/>
    </row>
    <row r="767" spans="1:25" ht="23.25" customHeight="1">
      <c r="A767" s="31"/>
      <c r="B767" s="31"/>
      <c r="C767" s="31"/>
      <c r="D767" s="31"/>
      <c r="E767" s="31"/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  <c r="R767" s="31"/>
      <c r="S767" s="31"/>
      <c r="T767" s="31"/>
      <c r="U767" s="31"/>
      <c r="V767" s="31"/>
      <c r="W767" s="31"/>
      <c r="X767" s="31"/>
      <c r="Y767" s="31"/>
    </row>
    <row r="768" spans="1:25" ht="23.25" customHeight="1">
      <c r="A768" s="31"/>
      <c r="B768" s="31"/>
      <c r="C768" s="31"/>
      <c r="D768" s="31"/>
      <c r="E768" s="31"/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  <c r="R768" s="31"/>
      <c r="S768" s="31"/>
      <c r="T768" s="31"/>
      <c r="U768" s="31"/>
      <c r="V768" s="31"/>
      <c r="W768" s="31"/>
      <c r="X768" s="31"/>
      <c r="Y768" s="31"/>
    </row>
    <row r="769" spans="1:25" ht="23.25" customHeight="1">
      <c r="A769" s="31"/>
      <c r="B769" s="31"/>
      <c r="C769" s="31"/>
      <c r="D769" s="31"/>
      <c r="E769" s="31"/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  <c r="R769" s="31"/>
      <c r="S769" s="31"/>
      <c r="T769" s="31"/>
      <c r="U769" s="31"/>
      <c r="V769" s="31"/>
      <c r="W769" s="31"/>
      <c r="X769" s="31"/>
      <c r="Y769" s="31"/>
    </row>
    <row r="770" spans="1:25" ht="23.25" customHeight="1">
      <c r="A770" s="31"/>
      <c r="B770" s="31"/>
      <c r="C770" s="31"/>
      <c r="D770" s="31"/>
      <c r="E770" s="31"/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  <c r="R770" s="31"/>
      <c r="S770" s="31"/>
      <c r="T770" s="31"/>
      <c r="U770" s="31"/>
      <c r="V770" s="31"/>
      <c r="W770" s="31"/>
      <c r="X770" s="31"/>
      <c r="Y770" s="31"/>
    </row>
    <row r="771" spans="1:25" ht="23.25" customHeight="1">
      <c r="A771" s="31"/>
      <c r="B771" s="31"/>
      <c r="C771" s="31"/>
      <c r="D771" s="31"/>
      <c r="E771" s="31"/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  <c r="R771" s="31"/>
      <c r="S771" s="31"/>
      <c r="T771" s="31"/>
      <c r="U771" s="31"/>
      <c r="V771" s="31"/>
      <c r="W771" s="31"/>
      <c r="X771" s="31"/>
      <c r="Y771" s="31"/>
    </row>
    <row r="772" spans="1:25" ht="23.25" customHeight="1">
      <c r="A772" s="31"/>
      <c r="B772" s="31"/>
      <c r="C772" s="31"/>
      <c r="D772" s="31"/>
      <c r="E772" s="31"/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  <c r="R772" s="31"/>
      <c r="S772" s="31"/>
      <c r="T772" s="31"/>
      <c r="U772" s="31"/>
      <c r="V772" s="31"/>
      <c r="W772" s="31"/>
      <c r="X772" s="31"/>
      <c r="Y772" s="31"/>
    </row>
    <row r="773" spans="1:25" ht="23.25" customHeight="1">
      <c r="A773" s="31"/>
      <c r="B773" s="31"/>
      <c r="C773" s="31"/>
      <c r="D773" s="31"/>
      <c r="E773" s="31"/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  <c r="R773" s="31"/>
      <c r="S773" s="31"/>
      <c r="T773" s="31"/>
      <c r="U773" s="31"/>
      <c r="V773" s="31"/>
      <c r="W773" s="31"/>
      <c r="X773" s="31"/>
      <c r="Y773" s="31"/>
    </row>
    <row r="774" spans="1:25" ht="23.25" customHeight="1">
      <c r="A774" s="31"/>
      <c r="B774" s="31"/>
      <c r="C774" s="31"/>
      <c r="D774" s="31"/>
      <c r="E774" s="31"/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  <c r="R774" s="31"/>
      <c r="S774" s="31"/>
      <c r="T774" s="31"/>
      <c r="U774" s="31"/>
      <c r="V774" s="31"/>
      <c r="W774" s="31"/>
      <c r="X774" s="31"/>
      <c r="Y774" s="31"/>
    </row>
    <row r="775" spans="1:25" ht="23.25" customHeight="1">
      <c r="A775" s="31"/>
      <c r="B775" s="31"/>
      <c r="C775" s="31"/>
      <c r="D775" s="31"/>
      <c r="E775" s="31"/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  <c r="R775" s="31"/>
      <c r="S775" s="31"/>
      <c r="T775" s="31"/>
      <c r="U775" s="31"/>
      <c r="V775" s="31"/>
      <c r="W775" s="31"/>
      <c r="X775" s="31"/>
      <c r="Y775" s="31"/>
    </row>
    <row r="776" spans="1:25" ht="23.25" customHeight="1">
      <c r="A776" s="31"/>
      <c r="B776" s="31"/>
      <c r="C776" s="31"/>
      <c r="D776" s="31"/>
      <c r="E776" s="31"/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  <c r="R776" s="31"/>
      <c r="S776" s="31"/>
      <c r="T776" s="31"/>
      <c r="U776" s="31"/>
      <c r="V776" s="31"/>
      <c r="W776" s="31"/>
      <c r="X776" s="31"/>
      <c r="Y776" s="31"/>
    </row>
    <row r="777" spans="1:25" ht="23.25" customHeight="1">
      <c r="A777" s="31"/>
      <c r="B777" s="31"/>
      <c r="C777" s="31"/>
      <c r="D777" s="31"/>
      <c r="E777" s="31"/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  <c r="R777" s="31"/>
      <c r="S777" s="31"/>
      <c r="T777" s="31"/>
      <c r="U777" s="31"/>
      <c r="V777" s="31"/>
      <c r="W777" s="31"/>
      <c r="X777" s="31"/>
      <c r="Y777" s="31"/>
    </row>
    <row r="778" spans="1:25" ht="23.25" customHeight="1">
      <c r="A778" s="31"/>
      <c r="B778" s="31"/>
      <c r="C778" s="31"/>
      <c r="D778" s="31"/>
      <c r="E778" s="31"/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  <c r="R778" s="31"/>
      <c r="S778" s="31"/>
      <c r="T778" s="31"/>
      <c r="U778" s="31"/>
      <c r="V778" s="31"/>
      <c r="W778" s="31"/>
      <c r="X778" s="31"/>
      <c r="Y778" s="31"/>
    </row>
    <row r="779" spans="1:25" ht="23.25" customHeight="1">
      <c r="A779" s="31"/>
      <c r="B779" s="31"/>
      <c r="C779" s="31"/>
      <c r="D779" s="31"/>
      <c r="E779" s="31"/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  <c r="R779" s="31"/>
      <c r="S779" s="31"/>
      <c r="T779" s="31"/>
      <c r="U779" s="31"/>
      <c r="V779" s="31"/>
      <c r="W779" s="31"/>
      <c r="X779" s="31"/>
      <c r="Y779" s="31"/>
    </row>
    <row r="780" spans="1:25" ht="23.25" customHeight="1">
      <c r="A780" s="31"/>
      <c r="B780" s="31"/>
      <c r="C780" s="31"/>
      <c r="D780" s="31"/>
      <c r="E780" s="31"/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  <c r="R780" s="31"/>
      <c r="S780" s="31"/>
      <c r="T780" s="31"/>
      <c r="U780" s="31"/>
      <c r="V780" s="31"/>
      <c r="W780" s="31"/>
      <c r="X780" s="31"/>
      <c r="Y780" s="31"/>
    </row>
    <row r="781" spans="1:25" ht="23.25" customHeight="1">
      <c r="A781" s="31"/>
      <c r="B781" s="31"/>
      <c r="C781" s="31"/>
      <c r="D781" s="31"/>
      <c r="E781" s="31"/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  <c r="R781" s="31"/>
      <c r="S781" s="31"/>
      <c r="T781" s="31"/>
      <c r="U781" s="31"/>
      <c r="V781" s="31"/>
      <c r="W781" s="31"/>
      <c r="X781" s="31"/>
      <c r="Y781" s="31"/>
    </row>
    <row r="782" spans="1:25" ht="23.25" customHeight="1">
      <c r="A782" s="31"/>
      <c r="B782" s="31"/>
      <c r="C782" s="31"/>
      <c r="D782" s="31"/>
      <c r="E782" s="31"/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  <c r="R782" s="31"/>
      <c r="S782" s="31"/>
      <c r="T782" s="31"/>
      <c r="U782" s="31"/>
      <c r="V782" s="31"/>
      <c r="W782" s="31"/>
      <c r="X782" s="31"/>
      <c r="Y782" s="31"/>
    </row>
    <row r="783" spans="1:25" ht="23.25" customHeight="1">
      <c r="A783" s="31"/>
      <c r="B783" s="31"/>
      <c r="C783" s="31"/>
      <c r="D783" s="31"/>
      <c r="E783" s="31"/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  <c r="R783" s="31"/>
      <c r="S783" s="31"/>
      <c r="T783" s="31"/>
      <c r="U783" s="31"/>
      <c r="V783" s="31"/>
      <c r="W783" s="31"/>
      <c r="X783" s="31"/>
      <c r="Y783" s="31"/>
    </row>
    <row r="784" spans="1:25" ht="23.25" customHeight="1">
      <c r="A784" s="31"/>
      <c r="B784" s="31"/>
      <c r="C784" s="31"/>
      <c r="D784" s="31"/>
      <c r="E784" s="31"/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  <c r="R784" s="31"/>
      <c r="S784" s="31"/>
      <c r="T784" s="31"/>
      <c r="U784" s="31"/>
      <c r="V784" s="31"/>
      <c r="W784" s="31"/>
      <c r="X784" s="31"/>
      <c r="Y784" s="31"/>
    </row>
    <row r="785" spans="1:25" ht="23.25" customHeight="1">
      <c r="A785" s="31"/>
      <c r="B785" s="31"/>
      <c r="C785" s="31"/>
      <c r="D785" s="31"/>
      <c r="E785" s="31"/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  <c r="R785" s="31"/>
      <c r="S785" s="31"/>
      <c r="T785" s="31"/>
      <c r="U785" s="31"/>
      <c r="V785" s="31"/>
      <c r="W785" s="31"/>
      <c r="X785" s="31"/>
      <c r="Y785" s="31"/>
    </row>
    <row r="786" spans="1:25" ht="23.25" customHeight="1">
      <c r="A786" s="31"/>
      <c r="B786" s="31"/>
      <c r="C786" s="31"/>
      <c r="D786" s="31"/>
      <c r="E786" s="31"/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  <c r="R786" s="31"/>
      <c r="S786" s="31"/>
      <c r="T786" s="31"/>
      <c r="U786" s="31"/>
      <c r="V786" s="31"/>
      <c r="W786" s="31"/>
      <c r="X786" s="31"/>
      <c r="Y786" s="31"/>
    </row>
    <row r="787" spans="1:25" ht="23.25" customHeight="1">
      <c r="A787" s="31"/>
      <c r="B787" s="31"/>
      <c r="C787" s="31"/>
      <c r="D787" s="31"/>
      <c r="E787" s="31"/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  <c r="R787" s="31"/>
      <c r="S787" s="31"/>
      <c r="T787" s="31"/>
      <c r="U787" s="31"/>
      <c r="V787" s="31"/>
      <c r="W787" s="31"/>
      <c r="X787" s="31"/>
      <c r="Y787" s="31"/>
    </row>
    <row r="788" spans="1:25" ht="23.25" customHeight="1">
      <c r="A788" s="31"/>
      <c r="B788" s="31"/>
      <c r="C788" s="31"/>
      <c r="D788" s="31"/>
      <c r="E788" s="31"/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  <c r="R788" s="31"/>
      <c r="S788" s="31"/>
      <c r="T788" s="31"/>
      <c r="U788" s="31"/>
      <c r="V788" s="31"/>
      <c r="W788" s="31"/>
      <c r="X788" s="31"/>
      <c r="Y788" s="31"/>
    </row>
    <row r="789" spans="1:25" ht="23.25" customHeight="1">
      <c r="A789" s="31"/>
      <c r="B789" s="31"/>
      <c r="C789" s="31"/>
      <c r="D789" s="31"/>
      <c r="E789" s="31"/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  <c r="R789" s="31"/>
      <c r="S789" s="31"/>
      <c r="T789" s="31"/>
      <c r="U789" s="31"/>
      <c r="V789" s="31"/>
      <c r="W789" s="31"/>
      <c r="X789" s="31"/>
      <c r="Y789" s="31"/>
    </row>
    <row r="790" spans="1:25" ht="23.25" customHeight="1">
      <c r="A790" s="31"/>
      <c r="B790" s="31"/>
      <c r="C790" s="31"/>
      <c r="D790" s="31"/>
      <c r="E790" s="31"/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  <c r="R790" s="31"/>
      <c r="S790" s="31"/>
      <c r="T790" s="31"/>
      <c r="U790" s="31"/>
      <c r="V790" s="31"/>
      <c r="W790" s="31"/>
      <c r="X790" s="31"/>
      <c r="Y790" s="31"/>
    </row>
    <row r="791" spans="1:25" ht="23.25" customHeight="1">
      <c r="A791" s="31"/>
      <c r="B791" s="31"/>
      <c r="C791" s="31"/>
      <c r="D791" s="31"/>
      <c r="E791" s="31"/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  <c r="R791" s="31"/>
      <c r="S791" s="31"/>
      <c r="T791" s="31"/>
      <c r="U791" s="31"/>
      <c r="V791" s="31"/>
      <c r="W791" s="31"/>
      <c r="X791" s="31"/>
      <c r="Y791" s="31"/>
    </row>
    <row r="792" spans="1:25" ht="23.25" customHeight="1">
      <c r="A792" s="31"/>
      <c r="B792" s="31"/>
      <c r="C792" s="31"/>
      <c r="D792" s="31"/>
      <c r="E792" s="31"/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  <c r="R792" s="31"/>
      <c r="S792" s="31"/>
      <c r="T792" s="31"/>
      <c r="U792" s="31"/>
      <c r="V792" s="31"/>
      <c r="W792" s="31"/>
      <c r="X792" s="31"/>
      <c r="Y792" s="31"/>
    </row>
    <row r="793" spans="1:25" ht="23.25" customHeight="1">
      <c r="A793" s="31"/>
      <c r="B793" s="31"/>
      <c r="C793" s="31"/>
      <c r="D793" s="31"/>
      <c r="E793" s="31"/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  <c r="R793" s="31"/>
      <c r="S793" s="31"/>
      <c r="T793" s="31"/>
      <c r="U793" s="31"/>
      <c r="V793" s="31"/>
      <c r="W793" s="31"/>
      <c r="X793" s="31"/>
      <c r="Y793" s="31"/>
    </row>
    <row r="794" spans="1:25" ht="23.25" customHeight="1">
      <c r="A794" s="31"/>
      <c r="B794" s="31"/>
      <c r="C794" s="31"/>
      <c r="D794" s="31"/>
      <c r="E794" s="31"/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  <c r="R794" s="31"/>
      <c r="S794" s="31"/>
      <c r="T794" s="31"/>
      <c r="U794" s="31"/>
      <c r="V794" s="31"/>
      <c r="W794" s="31"/>
      <c r="X794" s="31"/>
      <c r="Y794" s="31"/>
    </row>
    <row r="795" spans="1:25" ht="23.25" customHeight="1">
      <c r="A795" s="31"/>
      <c r="B795" s="31"/>
      <c r="C795" s="31"/>
      <c r="D795" s="31"/>
      <c r="E795" s="31"/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  <c r="R795" s="31"/>
      <c r="S795" s="31"/>
      <c r="T795" s="31"/>
      <c r="U795" s="31"/>
      <c r="V795" s="31"/>
      <c r="W795" s="31"/>
      <c r="X795" s="31"/>
      <c r="Y795" s="31"/>
    </row>
    <row r="796" spans="1:25" ht="23.25" customHeight="1">
      <c r="A796" s="31"/>
      <c r="B796" s="31"/>
      <c r="C796" s="31"/>
      <c r="D796" s="31"/>
      <c r="E796" s="31"/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  <c r="R796" s="31"/>
      <c r="S796" s="31"/>
      <c r="T796" s="31"/>
      <c r="U796" s="31"/>
      <c r="V796" s="31"/>
      <c r="W796" s="31"/>
      <c r="X796" s="31"/>
      <c r="Y796" s="31"/>
    </row>
    <row r="797" spans="1:25" ht="23.25" customHeight="1">
      <c r="A797" s="31"/>
      <c r="B797" s="31"/>
      <c r="C797" s="31"/>
      <c r="D797" s="31"/>
      <c r="E797" s="31"/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  <c r="R797" s="31"/>
      <c r="S797" s="31"/>
      <c r="T797" s="31"/>
      <c r="U797" s="31"/>
      <c r="V797" s="31"/>
      <c r="W797" s="31"/>
      <c r="X797" s="31"/>
      <c r="Y797" s="31"/>
    </row>
    <row r="798" spans="1:25" ht="23.25" customHeight="1">
      <c r="A798" s="31"/>
      <c r="B798" s="31"/>
      <c r="C798" s="31"/>
      <c r="D798" s="31"/>
      <c r="E798" s="31"/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  <c r="R798" s="31"/>
      <c r="S798" s="31"/>
      <c r="T798" s="31"/>
      <c r="U798" s="31"/>
      <c r="V798" s="31"/>
      <c r="W798" s="31"/>
      <c r="X798" s="31"/>
      <c r="Y798" s="31"/>
    </row>
    <row r="799" spans="1:25" ht="23.25" customHeight="1">
      <c r="A799" s="31"/>
      <c r="B799" s="31"/>
      <c r="C799" s="31"/>
      <c r="D799" s="31"/>
      <c r="E799" s="31"/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  <c r="R799" s="31"/>
      <c r="S799" s="31"/>
      <c r="T799" s="31"/>
      <c r="U799" s="31"/>
      <c r="V799" s="31"/>
      <c r="W799" s="31"/>
      <c r="X799" s="31"/>
      <c r="Y799" s="31"/>
    </row>
    <row r="800" spans="1:25" ht="23.25" customHeight="1">
      <c r="A800" s="31"/>
      <c r="B800" s="31"/>
      <c r="C800" s="31"/>
      <c r="D800" s="31"/>
      <c r="E800" s="31"/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  <c r="R800" s="31"/>
      <c r="S800" s="31"/>
      <c r="T800" s="31"/>
      <c r="U800" s="31"/>
      <c r="V800" s="31"/>
      <c r="W800" s="31"/>
      <c r="X800" s="31"/>
      <c r="Y800" s="31"/>
    </row>
    <row r="801" spans="1:25" ht="23.25" customHeight="1">
      <c r="A801" s="31"/>
      <c r="B801" s="31"/>
      <c r="C801" s="31"/>
      <c r="D801" s="31"/>
      <c r="E801" s="31"/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  <c r="R801" s="31"/>
      <c r="S801" s="31"/>
      <c r="T801" s="31"/>
      <c r="U801" s="31"/>
      <c r="V801" s="31"/>
      <c r="W801" s="31"/>
      <c r="X801" s="31"/>
      <c r="Y801" s="31"/>
    </row>
    <row r="802" spans="1:25" ht="23.25" customHeight="1">
      <c r="A802" s="31"/>
      <c r="B802" s="31"/>
      <c r="C802" s="31"/>
      <c r="D802" s="31"/>
      <c r="E802" s="31"/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  <c r="R802" s="31"/>
      <c r="S802" s="31"/>
      <c r="T802" s="31"/>
      <c r="U802" s="31"/>
      <c r="V802" s="31"/>
      <c r="W802" s="31"/>
      <c r="X802" s="31"/>
      <c r="Y802" s="31"/>
    </row>
    <row r="803" spans="1:25" ht="23.25" customHeight="1">
      <c r="A803" s="31"/>
      <c r="B803" s="31"/>
      <c r="C803" s="31"/>
      <c r="D803" s="31"/>
      <c r="E803" s="31"/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  <c r="R803" s="31"/>
      <c r="S803" s="31"/>
      <c r="T803" s="31"/>
      <c r="U803" s="31"/>
      <c r="V803" s="31"/>
      <c r="W803" s="31"/>
      <c r="X803" s="31"/>
      <c r="Y803" s="31"/>
    </row>
    <row r="804" spans="1:25" ht="23.25" customHeight="1">
      <c r="A804" s="31"/>
      <c r="B804" s="31"/>
      <c r="C804" s="31"/>
      <c r="D804" s="31"/>
      <c r="E804" s="31"/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  <c r="R804" s="31"/>
      <c r="S804" s="31"/>
      <c r="T804" s="31"/>
      <c r="U804" s="31"/>
      <c r="V804" s="31"/>
      <c r="W804" s="31"/>
      <c r="X804" s="31"/>
      <c r="Y804" s="31"/>
    </row>
    <row r="805" spans="1:25" ht="23.25" customHeight="1">
      <c r="A805" s="31"/>
      <c r="B805" s="31"/>
      <c r="C805" s="31"/>
      <c r="D805" s="31"/>
      <c r="E805" s="31"/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  <c r="R805" s="31"/>
      <c r="S805" s="31"/>
      <c r="T805" s="31"/>
      <c r="U805" s="31"/>
      <c r="V805" s="31"/>
      <c r="W805" s="31"/>
      <c r="X805" s="31"/>
      <c r="Y805" s="31"/>
    </row>
    <row r="806" spans="1:25" ht="23.25" customHeight="1">
      <c r="A806" s="31"/>
      <c r="B806" s="31"/>
      <c r="C806" s="31"/>
      <c r="D806" s="31"/>
      <c r="E806" s="31"/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  <c r="R806" s="31"/>
      <c r="S806" s="31"/>
      <c r="T806" s="31"/>
      <c r="U806" s="31"/>
      <c r="V806" s="31"/>
      <c r="W806" s="31"/>
      <c r="X806" s="31"/>
      <c r="Y806" s="31"/>
    </row>
    <row r="807" spans="1:25" ht="23.25" customHeight="1">
      <c r="A807" s="31"/>
      <c r="B807" s="31"/>
      <c r="C807" s="31"/>
      <c r="D807" s="31"/>
      <c r="E807" s="31"/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  <c r="R807" s="31"/>
      <c r="S807" s="31"/>
      <c r="T807" s="31"/>
      <c r="U807" s="31"/>
      <c r="V807" s="31"/>
      <c r="W807" s="31"/>
      <c r="X807" s="31"/>
      <c r="Y807" s="31"/>
    </row>
    <row r="808" spans="1:25" ht="23.25" customHeight="1">
      <c r="A808" s="31"/>
      <c r="B808" s="31"/>
      <c r="C808" s="31"/>
      <c r="D808" s="31"/>
      <c r="E808" s="31"/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  <c r="R808" s="31"/>
      <c r="S808" s="31"/>
      <c r="T808" s="31"/>
      <c r="U808" s="31"/>
      <c r="V808" s="31"/>
      <c r="W808" s="31"/>
      <c r="X808" s="31"/>
      <c r="Y808" s="31"/>
    </row>
    <row r="809" spans="1:25" ht="23.25" customHeight="1">
      <c r="A809" s="31"/>
      <c r="B809" s="31"/>
      <c r="C809" s="31"/>
      <c r="D809" s="31"/>
      <c r="E809" s="31"/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  <c r="R809" s="31"/>
      <c r="S809" s="31"/>
      <c r="T809" s="31"/>
      <c r="U809" s="31"/>
      <c r="V809" s="31"/>
      <c r="W809" s="31"/>
      <c r="X809" s="31"/>
      <c r="Y809" s="31"/>
    </row>
    <row r="810" spans="1:25" ht="23.25" customHeight="1">
      <c r="A810" s="31"/>
      <c r="B810" s="31"/>
      <c r="C810" s="31"/>
      <c r="D810" s="31"/>
      <c r="E810" s="31"/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  <c r="R810" s="31"/>
      <c r="S810" s="31"/>
      <c r="T810" s="31"/>
      <c r="U810" s="31"/>
      <c r="V810" s="31"/>
      <c r="W810" s="31"/>
      <c r="X810" s="31"/>
      <c r="Y810" s="31"/>
    </row>
    <row r="811" spans="1:25" ht="23.25" customHeight="1">
      <c r="A811" s="31"/>
      <c r="B811" s="31"/>
      <c r="C811" s="31"/>
      <c r="D811" s="31"/>
      <c r="E811" s="31"/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  <c r="R811" s="31"/>
      <c r="S811" s="31"/>
      <c r="T811" s="31"/>
      <c r="U811" s="31"/>
      <c r="V811" s="31"/>
      <c r="W811" s="31"/>
      <c r="X811" s="31"/>
      <c r="Y811" s="31"/>
    </row>
    <row r="812" spans="1:25" ht="23.25" customHeight="1">
      <c r="A812" s="31"/>
      <c r="B812" s="31"/>
      <c r="C812" s="31"/>
      <c r="D812" s="31"/>
      <c r="E812" s="31"/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  <c r="R812" s="31"/>
      <c r="S812" s="31"/>
      <c r="T812" s="31"/>
      <c r="U812" s="31"/>
      <c r="V812" s="31"/>
      <c r="W812" s="31"/>
      <c r="X812" s="31"/>
      <c r="Y812" s="31"/>
    </row>
    <row r="813" spans="1:25" ht="23.25" customHeight="1">
      <c r="A813" s="31"/>
      <c r="B813" s="31"/>
      <c r="C813" s="31"/>
      <c r="D813" s="31"/>
      <c r="E813" s="31"/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  <c r="R813" s="31"/>
      <c r="S813" s="31"/>
      <c r="T813" s="31"/>
      <c r="U813" s="31"/>
      <c r="V813" s="31"/>
      <c r="W813" s="31"/>
      <c r="X813" s="31"/>
      <c r="Y813" s="31"/>
    </row>
    <row r="814" spans="1:25" ht="23.25" customHeight="1">
      <c r="A814" s="31"/>
      <c r="B814" s="31"/>
      <c r="C814" s="31"/>
      <c r="D814" s="31"/>
      <c r="E814" s="31"/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  <c r="R814" s="31"/>
      <c r="S814" s="31"/>
      <c r="T814" s="31"/>
      <c r="U814" s="31"/>
      <c r="V814" s="31"/>
      <c r="W814" s="31"/>
      <c r="X814" s="31"/>
      <c r="Y814" s="31"/>
    </row>
    <row r="815" spans="1:25" ht="23.25" customHeight="1">
      <c r="A815" s="31"/>
      <c r="B815" s="31"/>
      <c r="C815" s="31"/>
      <c r="D815" s="31"/>
      <c r="E815" s="31"/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  <c r="R815" s="31"/>
      <c r="S815" s="31"/>
      <c r="T815" s="31"/>
      <c r="U815" s="31"/>
      <c r="V815" s="31"/>
      <c r="W815" s="31"/>
      <c r="X815" s="31"/>
      <c r="Y815" s="31"/>
    </row>
    <row r="816" spans="1:25" ht="23.25" customHeight="1">
      <c r="A816" s="31"/>
      <c r="B816" s="31"/>
      <c r="C816" s="31"/>
      <c r="D816" s="31"/>
      <c r="E816" s="31"/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  <c r="R816" s="31"/>
      <c r="S816" s="31"/>
      <c r="T816" s="31"/>
      <c r="U816" s="31"/>
      <c r="V816" s="31"/>
      <c r="W816" s="31"/>
      <c r="X816" s="31"/>
      <c r="Y816" s="31"/>
    </row>
    <row r="817" spans="1:25" ht="23.25" customHeight="1">
      <c r="A817" s="31"/>
      <c r="B817" s="31"/>
      <c r="C817" s="31"/>
      <c r="D817" s="31"/>
      <c r="E817" s="31"/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  <c r="R817" s="31"/>
      <c r="S817" s="31"/>
      <c r="T817" s="31"/>
      <c r="U817" s="31"/>
      <c r="V817" s="31"/>
      <c r="W817" s="31"/>
      <c r="X817" s="31"/>
      <c r="Y817" s="31"/>
    </row>
    <row r="818" spans="1:25" ht="23.25" customHeight="1">
      <c r="A818" s="31"/>
      <c r="B818" s="31"/>
      <c r="C818" s="31"/>
      <c r="D818" s="31"/>
      <c r="E818" s="31"/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  <c r="R818" s="31"/>
      <c r="S818" s="31"/>
      <c r="T818" s="31"/>
      <c r="U818" s="31"/>
      <c r="V818" s="31"/>
      <c r="W818" s="31"/>
      <c r="X818" s="31"/>
      <c r="Y818" s="31"/>
    </row>
    <row r="819" spans="1:25" ht="23.25" customHeight="1">
      <c r="A819" s="31"/>
      <c r="B819" s="31"/>
      <c r="C819" s="31"/>
      <c r="D819" s="31"/>
      <c r="E819" s="31"/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  <c r="R819" s="31"/>
      <c r="S819" s="31"/>
      <c r="T819" s="31"/>
      <c r="U819" s="31"/>
      <c r="V819" s="31"/>
      <c r="W819" s="31"/>
      <c r="X819" s="31"/>
      <c r="Y819" s="31"/>
    </row>
    <row r="820" spans="1:25" ht="23.25" customHeight="1">
      <c r="A820" s="31"/>
      <c r="B820" s="31"/>
      <c r="C820" s="31"/>
      <c r="D820" s="31"/>
      <c r="E820" s="31"/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  <c r="R820" s="31"/>
      <c r="S820" s="31"/>
      <c r="T820" s="31"/>
      <c r="U820" s="31"/>
      <c r="V820" s="31"/>
      <c r="W820" s="31"/>
      <c r="X820" s="31"/>
      <c r="Y820" s="31"/>
    </row>
    <row r="821" spans="1:25" ht="23.25" customHeight="1">
      <c r="A821" s="31"/>
      <c r="B821" s="31"/>
      <c r="C821" s="31"/>
      <c r="D821" s="31"/>
      <c r="E821" s="31"/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  <c r="R821" s="31"/>
      <c r="S821" s="31"/>
      <c r="T821" s="31"/>
      <c r="U821" s="31"/>
      <c r="V821" s="31"/>
      <c r="W821" s="31"/>
      <c r="X821" s="31"/>
      <c r="Y821" s="31"/>
    </row>
    <row r="822" spans="1:25" ht="23.25" customHeight="1">
      <c r="A822" s="31"/>
      <c r="B822" s="31"/>
      <c r="C822" s="31"/>
      <c r="D822" s="31"/>
      <c r="E822" s="31"/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  <c r="R822" s="31"/>
      <c r="S822" s="31"/>
      <c r="T822" s="31"/>
      <c r="U822" s="31"/>
      <c r="V822" s="31"/>
      <c r="W822" s="31"/>
      <c r="X822" s="31"/>
      <c r="Y822" s="31"/>
    </row>
    <row r="823" spans="1:25" ht="23.25" customHeight="1">
      <c r="A823" s="31"/>
      <c r="B823" s="31"/>
      <c r="C823" s="31"/>
      <c r="D823" s="31"/>
      <c r="E823" s="31"/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  <c r="R823" s="31"/>
      <c r="S823" s="31"/>
      <c r="T823" s="31"/>
      <c r="U823" s="31"/>
      <c r="V823" s="31"/>
      <c r="W823" s="31"/>
      <c r="X823" s="31"/>
      <c r="Y823" s="31"/>
    </row>
    <row r="824" spans="1:25" ht="23.25" customHeight="1">
      <c r="A824" s="31"/>
      <c r="B824" s="31"/>
      <c r="C824" s="31"/>
      <c r="D824" s="31"/>
      <c r="E824" s="31"/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  <c r="R824" s="31"/>
      <c r="S824" s="31"/>
      <c r="T824" s="31"/>
      <c r="U824" s="31"/>
      <c r="V824" s="31"/>
      <c r="W824" s="31"/>
      <c r="X824" s="31"/>
      <c r="Y824" s="31"/>
    </row>
    <row r="825" spans="1:25" ht="23.25" customHeight="1">
      <c r="A825" s="31"/>
      <c r="B825" s="31"/>
      <c r="C825" s="31"/>
      <c r="D825" s="31"/>
      <c r="E825" s="31"/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  <c r="R825" s="31"/>
      <c r="S825" s="31"/>
      <c r="T825" s="31"/>
      <c r="U825" s="31"/>
      <c r="V825" s="31"/>
      <c r="W825" s="31"/>
      <c r="X825" s="31"/>
      <c r="Y825" s="31"/>
    </row>
    <row r="826" spans="1:25" ht="23.25" customHeight="1">
      <c r="A826" s="31"/>
      <c r="B826" s="31"/>
      <c r="C826" s="31"/>
      <c r="D826" s="31"/>
      <c r="E826" s="31"/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  <c r="R826" s="31"/>
      <c r="S826" s="31"/>
      <c r="T826" s="31"/>
      <c r="U826" s="31"/>
      <c r="V826" s="31"/>
      <c r="W826" s="31"/>
      <c r="X826" s="31"/>
      <c r="Y826" s="31"/>
    </row>
    <row r="827" spans="1:25" ht="23.25" customHeight="1">
      <c r="A827" s="31"/>
      <c r="B827" s="31"/>
      <c r="C827" s="31"/>
      <c r="D827" s="31"/>
      <c r="E827" s="31"/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  <c r="R827" s="31"/>
      <c r="S827" s="31"/>
      <c r="T827" s="31"/>
      <c r="U827" s="31"/>
      <c r="V827" s="31"/>
      <c r="W827" s="31"/>
      <c r="X827" s="31"/>
      <c r="Y827" s="31"/>
    </row>
    <row r="828" spans="1:25" ht="23.25" customHeight="1">
      <c r="A828" s="31"/>
      <c r="B828" s="31"/>
      <c r="C828" s="31"/>
      <c r="D828" s="31"/>
      <c r="E828" s="31"/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  <c r="R828" s="31"/>
      <c r="S828" s="31"/>
      <c r="T828" s="31"/>
      <c r="U828" s="31"/>
      <c r="V828" s="31"/>
      <c r="W828" s="31"/>
      <c r="X828" s="31"/>
      <c r="Y828" s="31"/>
    </row>
    <row r="829" spans="1:25" ht="23.25" customHeight="1">
      <c r="A829" s="31"/>
      <c r="B829" s="31"/>
      <c r="C829" s="31"/>
      <c r="D829" s="31"/>
      <c r="E829" s="31"/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  <c r="R829" s="31"/>
      <c r="S829" s="31"/>
      <c r="T829" s="31"/>
      <c r="U829" s="31"/>
      <c r="V829" s="31"/>
      <c r="W829" s="31"/>
      <c r="X829" s="31"/>
      <c r="Y829" s="31"/>
    </row>
    <row r="830" spans="1:25" ht="23.25" customHeight="1">
      <c r="A830" s="31"/>
      <c r="B830" s="31"/>
      <c r="C830" s="31"/>
      <c r="D830" s="31"/>
      <c r="E830" s="31"/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  <c r="R830" s="31"/>
      <c r="S830" s="31"/>
      <c r="T830" s="31"/>
      <c r="U830" s="31"/>
      <c r="V830" s="31"/>
      <c r="W830" s="31"/>
      <c r="X830" s="31"/>
      <c r="Y830" s="31"/>
    </row>
    <row r="831" spans="1:25" ht="23.25" customHeight="1">
      <c r="A831" s="31"/>
      <c r="B831" s="31"/>
      <c r="C831" s="31"/>
      <c r="D831" s="31"/>
      <c r="E831" s="31"/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  <c r="R831" s="31"/>
      <c r="S831" s="31"/>
      <c r="T831" s="31"/>
      <c r="U831" s="31"/>
      <c r="V831" s="31"/>
      <c r="W831" s="31"/>
      <c r="X831" s="31"/>
      <c r="Y831" s="31"/>
    </row>
    <row r="832" spans="1:25" ht="23.25" customHeight="1">
      <c r="A832" s="31"/>
      <c r="B832" s="31"/>
      <c r="C832" s="31"/>
      <c r="D832" s="31"/>
      <c r="E832" s="31"/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  <c r="R832" s="31"/>
      <c r="S832" s="31"/>
      <c r="T832" s="31"/>
      <c r="U832" s="31"/>
      <c r="V832" s="31"/>
      <c r="W832" s="31"/>
      <c r="X832" s="31"/>
      <c r="Y832" s="31"/>
    </row>
    <row r="833" spans="1:25" ht="23.25" customHeight="1">
      <c r="A833" s="31"/>
      <c r="B833" s="31"/>
      <c r="C833" s="31"/>
      <c r="D833" s="31"/>
      <c r="E833" s="31"/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  <c r="R833" s="31"/>
      <c r="S833" s="31"/>
      <c r="T833" s="31"/>
      <c r="U833" s="31"/>
      <c r="V833" s="31"/>
      <c r="W833" s="31"/>
      <c r="X833" s="31"/>
      <c r="Y833" s="31"/>
    </row>
    <row r="834" spans="1:25" ht="23.25" customHeight="1">
      <c r="A834" s="31"/>
      <c r="B834" s="31"/>
      <c r="C834" s="31"/>
      <c r="D834" s="31"/>
      <c r="E834" s="31"/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  <c r="R834" s="31"/>
      <c r="S834" s="31"/>
      <c r="T834" s="31"/>
      <c r="U834" s="31"/>
      <c r="V834" s="31"/>
      <c r="W834" s="31"/>
      <c r="X834" s="31"/>
      <c r="Y834" s="31"/>
    </row>
    <row r="835" spans="1:25" ht="23.25" customHeight="1">
      <c r="A835" s="31"/>
      <c r="B835" s="31"/>
      <c r="C835" s="31"/>
      <c r="D835" s="31"/>
      <c r="E835" s="31"/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  <c r="R835" s="31"/>
      <c r="S835" s="31"/>
      <c r="T835" s="31"/>
      <c r="U835" s="31"/>
      <c r="V835" s="31"/>
      <c r="W835" s="31"/>
      <c r="X835" s="31"/>
      <c r="Y835" s="31"/>
    </row>
    <row r="836" spans="1:25" ht="23.25" customHeight="1">
      <c r="A836" s="31"/>
      <c r="B836" s="31"/>
      <c r="C836" s="31"/>
      <c r="D836" s="31"/>
      <c r="E836" s="31"/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  <c r="R836" s="31"/>
      <c r="S836" s="31"/>
      <c r="T836" s="31"/>
      <c r="U836" s="31"/>
      <c r="V836" s="31"/>
      <c r="W836" s="31"/>
      <c r="X836" s="31"/>
      <c r="Y836" s="31"/>
    </row>
    <row r="837" spans="1:25" ht="23.25" customHeight="1">
      <c r="A837" s="31"/>
      <c r="B837" s="31"/>
      <c r="C837" s="31"/>
      <c r="D837" s="31"/>
      <c r="E837" s="31"/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  <c r="R837" s="31"/>
      <c r="S837" s="31"/>
      <c r="T837" s="31"/>
      <c r="U837" s="31"/>
      <c r="V837" s="31"/>
      <c r="W837" s="31"/>
      <c r="X837" s="31"/>
      <c r="Y837" s="31"/>
    </row>
    <row r="838" spans="1:25" ht="23.25" customHeight="1">
      <c r="A838" s="31"/>
      <c r="B838" s="31"/>
      <c r="C838" s="31"/>
      <c r="D838" s="31"/>
      <c r="E838" s="31"/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  <c r="R838" s="31"/>
      <c r="S838" s="31"/>
      <c r="T838" s="31"/>
      <c r="U838" s="31"/>
      <c r="V838" s="31"/>
      <c r="W838" s="31"/>
      <c r="X838" s="31"/>
      <c r="Y838" s="31"/>
    </row>
    <row r="839" spans="1:25" ht="23.25" customHeight="1">
      <c r="A839" s="31"/>
      <c r="B839" s="31"/>
      <c r="C839" s="31"/>
      <c r="D839" s="31"/>
      <c r="E839" s="31"/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  <c r="R839" s="31"/>
      <c r="S839" s="31"/>
      <c r="T839" s="31"/>
      <c r="U839" s="31"/>
      <c r="V839" s="31"/>
      <c r="W839" s="31"/>
      <c r="X839" s="31"/>
      <c r="Y839" s="31"/>
    </row>
    <row r="840" spans="1:25" ht="23.25" customHeight="1">
      <c r="A840" s="31"/>
      <c r="B840" s="31"/>
      <c r="C840" s="31"/>
      <c r="D840" s="31"/>
      <c r="E840" s="31"/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  <c r="R840" s="31"/>
      <c r="S840" s="31"/>
      <c r="T840" s="31"/>
      <c r="U840" s="31"/>
      <c r="V840" s="31"/>
      <c r="W840" s="31"/>
      <c r="X840" s="31"/>
      <c r="Y840" s="31"/>
    </row>
    <row r="841" spans="1:25" ht="23.25" customHeight="1">
      <c r="A841" s="31"/>
      <c r="B841" s="31"/>
      <c r="C841" s="31"/>
      <c r="D841" s="31"/>
      <c r="E841" s="31"/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  <c r="R841" s="31"/>
      <c r="S841" s="31"/>
      <c r="T841" s="31"/>
      <c r="U841" s="31"/>
      <c r="V841" s="31"/>
      <c r="W841" s="31"/>
      <c r="X841" s="31"/>
      <c r="Y841" s="31"/>
    </row>
    <row r="842" spans="1:25" ht="23.25" customHeight="1">
      <c r="A842" s="31"/>
      <c r="B842" s="31"/>
      <c r="C842" s="31"/>
      <c r="D842" s="31"/>
      <c r="E842" s="31"/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  <c r="R842" s="31"/>
      <c r="S842" s="31"/>
      <c r="T842" s="31"/>
      <c r="U842" s="31"/>
      <c r="V842" s="31"/>
      <c r="W842" s="31"/>
      <c r="X842" s="31"/>
      <c r="Y842" s="31"/>
    </row>
    <row r="843" spans="1:25" ht="23.25" customHeight="1">
      <c r="A843" s="31"/>
      <c r="B843" s="31"/>
      <c r="C843" s="31"/>
      <c r="D843" s="31"/>
      <c r="E843" s="31"/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  <c r="R843" s="31"/>
      <c r="S843" s="31"/>
      <c r="T843" s="31"/>
      <c r="U843" s="31"/>
      <c r="V843" s="31"/>
      <c r="W843" s="31"/>
      <c r="X843" s="31"/>
      <c r="Y843" s="31"/>
    </row>
    <row r="844" spans="1:25" ht="23.25" customHeight="1">
      <c r="A844" s="31"/>
      <c r="B844" s="31"/>
      <c r="C844" s="31"/>
      <c r="D844" s="31"/>
      <c r="E844" s="31"/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  <c r="R844" s="31"/>
      <c r="S844" s="31"/>
      <c r="T844" s="31"/>
      <c r="U844" s="31"/>
      <c r="V844" s="31"/>
      <c r="W844" s="31"/>
      <c r="X844" s="31"/>
      <c r="Y844" s="31"/>
    </row>
    <row r="845" spans="1:25" ht="23.25" customHeight="1">
      <c r="A845" s="31"/>
      <c r="B845" s="31"/>
      <c r="C845" s="31"/>
      <c r="D845" s="31"/>
      <c r="E845" s="31"/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  <c r="R845" s="31"/>
      <c r="S845" s="31"/>
      <c r="T845" s="31"/>
      <c r="U845" s="31"/>
      <c r="V845" s="31"/>
      <c r="W845" s="31"/>
      <c r="X845" s="31"/>
      <c r="Y845" s="31"/>
    </row>
    <row r="846" spans="1:25" ht="23.25" customHeight="1">
      <c r="A846" s="31"/>
      <c r="B846" s="31"/>
      <c r="C846" s="31"/>
      <c r="D846" s="31"/>
      <c r="E846" s="31"/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  <c r="R846" s="31"/>
      <c r="S846" s="31"/>
      <c r="T846" s="31"/>
      <c r="U846" s="31"/>
      <c r="V846" s="31"/>
      <c r="W846" s="31"/>
      <c r="X846" s="31"/>
      <c r="Y846" s="31"/>
    </row>
    <row r="847" spans="1:25" ht="23.25" customHeight="1">
      <c r="A847" s="31"/>
      <c r="B847" s="31"/>
      <c r="C847" s="31"/>
      <c r="D847" s="31"/>
      <c r="E847" s="31"/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  <c r="R847" s="31"/>
      <c r="S847" s="31"/>
      <c r="T847" s="31"/>
      <c r="U847" s="31"/>
      <c r="V847" s="31"/>
      <c r="W847" s="31"/>
      <c r="X847" s="31"/>
      <c r="Y847" s="31"/>
    </row>
    <row r="848" spans="1:25" ht="23.25" customHeight="1">
      <c r="A848" s="31"/>
      <c r="B848" s="31"/>
      <c r="C848" s="31"/>
      <c r="D848" s="31"/>
      <c r="E848" s="31"/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  <c r="R848" s="31"/>
      <c r="S848" s="31"/>
      <c r="T848" s="31"/>
      <c r="U848" s="31"/>
      <c r="V848" s="31"/>
      <c r="W848" s="31"/>
      <c r="X848" s="31"/>
      <c r="Y848" s="31"/>
    </row>
    <row r="849" spans="1:25" ht="23.25" customHeight="1">
      <c r="A849" s="31"/>
      <c r="B849" s="31"/>
      <c r="C849" s="31"/>
      <c r="D849" s="31"/>
      <c r="E849" s="31"/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  <c r="R849" s="31"/>
      <c r="S849" s="31"/>
      <c r="T849" s="31"/>
      <c r="U849" s="31"/>
      <c r="V849" s="31"/>
      <c r="W849" s="31"/>
      <c r="X849" s="31"/>
      <c r="Y849" s="31"/>
    </row>
    <row r="850" spans="1:25" ht="23.25" customHeight="1">
      <c r="A850" s="31"/>
      <c r="B850" s="31"/>
      <c r="C850" s="31"/>
      <c r="D850" s="31"/>
      <c r="E850" s="31"/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  <c r="R850" s="31"/>
      <c r="S850" s="31"/>
      <c r="T850" s="31"/>
      <c r="U850" s="31"/>
      <c r="V850" s="31"/>
      <c r="W850" s="31"/>
      <c r="X850" s="31"/>
      <c r="Y850" s="31"/>
    </row>
    <row r="851" spans="1:25" ht="23.25" customHeight="1">
      <c r="A851" s="31"/>
      <c r="B851" s="31"/>
      <c r="C851" s="31"/>
      <c r="D851" s="31"/>
      <c r="E851" s="31"/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  <c r="R851" s="31"/>
      <c r="S851" s="31"/>
      <c r="T851" s="31"/>
      <c r="U851" s="31"/>
      <c r="V851" s="31"/>
      <c r="W851" s="31"/>
      <c r="X851" s="31"/>
      <c r="Y851" s="31"/>
    </row>
    <row r="852" spans="1:25" ht="23.25" customHeight="1">
      <c r="A852" s="31"/>
      <c r="B852" s="31"/>
      <c r="C852" s="31"/>
      <c r="D852" s="31"/>
      <c r="E852" s="31"/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  <c r="R852" s="31"/>
      <c r="S852" s="31"/>
      <c r="T852" s="31"/>
      <c r="U852" s="31"/>
      <c r="V852" s="31"/>
      <c r="W852" s="31"/>
      <c r="X852" s="31"/>
      <c r="Y852" s="31"/>
    </row>
    <row r="853" spans="1:25" ht="23.25" customHeight="1">
      <c r="A853" s="31"/>
      <c r="B853" s="31"/>
      <c r="C853" s="31"/>
      <c r="D853" s="31"/>
      <c r="E853" s="31"/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  <c r="R853" s="31"/>
      <c r="S853" s="31"/>
      <c r="T853" s="31"/>
      <c r="U853" s="31"/>
      <c r="V853" s="31"/>
      <c r="W853" s="31"/>
      <c r="X853" s="31"/>
      <c r="Y853" s="31"/>
    </row>
    <row r="854" spans="1:25" ht="23.25" customHeight="1">
      <c r="A854" s="31"/>
      <c r="B854" s="31"/>
      <c r="C854" s="31"/>
      <c r="D854" s="31"/>
      <c r="E854" s="31"/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  <c r="R854" s="31"/>
      <c r="S854" s="31"/>
      <c r="T854" s="31"/>
      <c r="U854" s="31"/>
      <c r="V854" s="31"/>
      <c r="W854" s="31"/>
      <c r="X854" s="31"/>
      <c r="Y854" s="31"/>
    </row>
    <row r="855" spans="1:25" ht="23.25" customHeight="1">
      <c r="A855" s="31"/>
      <c r="B855" s="31"/>
      <c r="C855" s="31"/>
      <c r="D855" s="31"/>
      <c r="E855" s="31"/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  <c r="R855" s="31"/>
      <c r="S855" s="31"/>
      <c r="T855" s="31"/>
      <c r="U855" s="31"/>
      <c r="V855" s="31"/>
      <c r="W855" s="31"/>
      <c r="X855" s="31"/>
      <c r="Y855" s="31"/>
    </row>
    <row r="856" spans="1:25" ht="23.25" customHeight="1">
      <c r="A856" s="31"/>
      <c r="B856" s="31"/>
      <c r="C856" s="31"/>
      <c r="D856" s="31"/>
      <c r="E856" s="31"/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  <c r="R856" s="31"/>
      <c r="S856" s="31"/>
      <c r="T856" s="31"/>
      <c r="U856" s="31"/>
      <c r="V856" s="31"/>
      <c r="W856" s="31"/>
      <c r="X856" s="31"/>
      <c r="Y856" s="31"/>
    </row>
    <row r="857" spans="1:25" ht="23.25" customHeight="1">
      <c r="A857" s="31"/>
      <c r="B857" s="31"/>
      <c r="C857" s="31"/>
      <c r="D857" s="31"/>
      <c r="E857" s="31"/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  <c r="R857" s="31"/>
      <c r="S857" s="31"/>
      <c r="T857" s="31"/>
      <c r="U857" s="31"/>
      <c r="V857" s="31"/>
      <c r="W857" s="31"/>
      <c r="X857" s="31"/>
      <c r="Y857" s="31"/>
    </row>
    <row r="858" spans="1:25" ht="23.25" customHeight="1">
      <c r="A858" s="31"/>
      <c r="B858" s="31"/>
      <c r="C858" s="31"/>
      <c r="D858" s="31"/>
      <c r="E858" s="31"/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  <c r="R858" s="31"/>
      <c r="S858" s="31"/>
      <c r="T858" s="31"/>
      <c r="U858" s="31"/>
      <c r="V858" s="31"/>
      <c r="W858" s="31"/>
      <c r="X858" s="31"/>
      <c r="Y858" s="31"/>
    </row>
    <row r="859" spans="1:25" ht="23.25" customHeight="1">
      <c r="A859" s="31"/>
      <c r="B859" s="31"/>
      <c r="C859" s="31"/>
      <c r="D859" s="31"/>
      <c r="E859" s="31"/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  <c r="R859" s="31"/>
      <c r="S859" s="31"/>
      <c r="T859" s="31"/>
      <c r="U859" s="31"/>
      <c r="V859" s="31"/>
      <c r="W859" s="31"/>
      <c r="X859" s="31"/>
      <c r="Y859" s="31"/>
    </row>
    <row r="860" spans="1:25" ht="23.25" customHeight="1">
      <c r="A860" s="31"/>
      <c r="B860" s="31"/>
      <c r="C860" s="31"/>
      <c r="D860" s="31"/>
      <c r="E860" s="31"/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  <c r="R860" s="31"/>
      <c r="S860" s="31"/>
      <c r="T860" s="31"/>
      <c r="U860" s="31"/>
      <c r="V860" s="31"/>
      <c r="W860" s="31"/>
      <c r="X860" s="31"/>
      <c r="Y860" s="31"/>
    </row>
    <row r="861" spans="1:25" ht="23.25" customHeight="1">
      <c r="A861" s="31"/>
      <c r="B861" s="31"/>
      <c r="C861" s="31"/>
      <c r="D861" s="31"/>
      <c r="E861" s="31"/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  <c r="R861" s="31"/>
      <c r="S861" s="31"/>
      <c r="T861" s="31"/>
      <c r="U861" s="31"/>
      <c r="V861" s="31"/>
      <c r="W861" s="31"/>
      <c r="X861" s="31"/>
      <c r="Y861" s="31"/>
    </row>
    <row r="862" spans="1:25" ht="23.25" customHeight="1">
      <c r="A862" s="31"/>
      <c r="B862" s="31"/>
      <c r="C862" s="31"/>
      <c r="D862" s="31"/>
      <c r="E862" s="31"/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  <c r="R862" s="31"/>
      <c r="S862" s="31"/>
      <c r="T862" s="31"/>
      <c r="U862" s="31"/>
      <c r="V862" s="31"/>
      <c r="W862" s="31"/>
      <c r="X862" s="31"/>
      <c r="Y862" s="31"/>
    </row>
    <row r="863" spans="1:25" ht="23.25" customHeight="1">
      <c r="A863" s="31"/>
      <c r="B863" s="31"/>
      <c r="C863" s="31"/>
      <c r="D863" s="31"/>
      <c r="E863" s="31"/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  <c r="R863" s="31"/>
      <c r="S863" s="31"/>
      <c r="T863" s="31"/>
      <c r="U863" s="31"/>
      <c r="V863" s="31"/>
      <c r="W863" s="31"/>
      <c r="X863" s="31"/>
      <c r="Y863" s="31"/>
    </row>
    <row r="864" spans="1:25" ht="23.25" customHeight="1">
      <c r="A864" s="31"/>
      <c r="B864" s="31"/>
      <c r="C864" s="31"/>
      <c r="D864" s="31"/>
      <c r="E864" s="31"/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  <c r="R864" s="31"/>
      <c r="S864" s="31"/>
      <c r="T864" s="31"/>
      <c r="U864" s="31"/>
      <c r="V864" s="31"/>
      <c r="W864" s="31"/>
      <c r="X864" s="31"/>
      <c r="Y864" s="31"/>
    </row>
    <row r="865" spans="1:25" ht="23.25" customHeight="1">
      <c r="A865" s="31"/>
      <c r="B865" s="31"/>
      <c r="C865" s="31"/>
      <c r="D865" s="31"/>
      <c r="E865" s="31"/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  <c r="R865" s="31"/>
      <c r="S865" s="31"/>
      <c r="T865" s="31"/>
      <c r="U865" s="31"/>
      <c r="V865" s="31"/>
      <c r="W865" s="31"/>
      <c r="X865" s="31"/>
      <c r="Y865" s="31"/>
    </row>
    <row r="866" spans="1:25" ht="23.25" customHeight="1">
      <c r="A866" s="31"/>
      <c r="B866" s="31"/>
      <c r="C866" s="31"/>
      <c r="D866" s="31"/>
      <c r="E866" s="31"/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  <c r="R866" s="31"/>
      <c r="S866" s="31"/>
      <c r="T866" s="31"/>
      <c r="U866" s="31"/>
      <c r="V866" s="31"/>
      <c r="W866" s="31"/>
      <c r="X866" s="31"/>
      <c r="Y866" s="31"/>
    </row>
    <row r="867" spans="1:25" ht="23.25" customHeight="1">
      <c r="A867" s="31"/>
      <c r="B867" s="31"/>
      <c r="C867" s="31"/>
      <c r="D867" s="31"/>
      <c r="E867" s="31"/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  <c r="R867" s="31"/>
      <c r="S867" s="31"/>
      <c r="T867" s="31"/>
      <c r="U867" s="31"/>
      <c r="V867" s="31"/>
      <c r="W867" s="31"/>
      <c r="X867" s="31"/>
      <c r="Y867" s="31"/>
    </row>
    <row r="868" spans="1:25" ht="23.25" customHeight="1">
      <c r="A868" s="31"/>
      <c r="B868" s="31"/>
      <c r="C868" s="31"/>
      <c r="D868" s="31"/>
      <c r="E868" s="31"/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  <c r="R868" s="31"/>
      <c r="S868" s="31"/>
      <c r="T868" s="31"/>
      <c r="U868" s="31"/>
      <c r="V868" s="31"/>
      <c r="W868" s="31"/>
      <c r="X868" s="31"/>
      <c r="Y868" s="31"/>
    </row>
    <row r="869" spans="1:25" ht="23.25" customHeight="1">
      <c r="A869" s="31"/>
      <c r="B869" s="31"/>
      <c r="C869" s="31"/>
      <c r="D869" s="31"/>
      <c r="E869" s="31"/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  <c r="R869" s="31"/>
      <c r="S869" s="31"/>
      <c r="T869" s="31"/>
      <c r="U869" s="31"/>
      <c r="V869" s="31"/>
      <c r="W869" s="31"/>
      <c r="X869" s="31"/>
      <c r="Y869" s="31"/>
    </row>
    <row r="870" spans="1:25" ht="23.25" customHeight="1">
      <c r="A870" s="31"/>
      <c r="B870" s="31"/>
      <c r="C870" s="31"/>
      <c r="D870" s="31"/>
      <c r="E870" s="31"/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  <c r="R870" s="31"/>
      <c r="S870" s="31"/>
      <c r="T870" s="31"/>
      <c r="U870" s="31"/>
      <c r="V870" s="31"/>
      <c r="W870" s="31"/>
      <c r="X870" s="31"/>
      <c r="Y870" s="31"/>
    </row>
    <row r="871" spans="1:25" ht="23.25" customHeight="1">
      <c r="A871" s="31"/>
      <c r="B871" s="31"/>
      <c r="C871" s="31"/>
      <c r="D871" s="31"/>
      <c r="E871" s="31"/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  <c r="R871" s="31"/>
      <c r="S871" s="31"/>
      <c r="T871" s="31"/>
      <c r="U871" s="31"/>
      <c r="V871" s="31"/>
      <c r="W871" s="31"/>
      <c r="X871" s="31"/>
      <c r="Y871" s="31"/>
    </row>
    <row r="872" spans="1:25" ht="23.25" customHeight="1">
      <c r="A872" s="31"/>
      <c r="B872" s="31"/>
      <c r="C872" s="31"/>
      <c r="D872" s="31"/>
      <c r="E872" s="31"/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  <c r="R872" s="31"/>
      <c r="S872" s="31"/>
      <c r="T872" s="31"/>
      <c r="U872" s="31"/>
      <c r="V872" s="31"/>
      <c r="W872" s="31"/>
      <c r="X872" s="31"/>
      <c r="Y872" s="31"/>
    </row>
    <row r="873" spans="1:25" ht="23.25" customHeight="1">
      <c r="A873" s="31"/>
      <c r="B873" s="31"/>
      <c r="C873" s="31"/>
      <c r="D873" s="31"/>
      <c r="E873" s="31"/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  <c r="R873" s="31"/>
      <c r="S873" s="31"/>
      <c r="T873" s="31"/>
      <c r="U873" s="31"/>
      <c r="V873" s="31"/>
      <c r="W873" s="31"/>
      <c r="X873" s="31"/>
      <c r="Y873" s="31"/>
    </row>
    <row r="874" spans="1:25" ht="23.25" customHeight="1">
      <c r="A874" s="31"/>
      <c r="B874" s="31"/>
      <c r="C874" s="31"/>
      <c r="D874" s="31"/>
      <c r="E874" s="31"/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  <c r="R874" s="31"/>
      <c r="S874" s="31"/>
      <c r="T874" s="31"/>
      <c r="U874" s="31"/>
      <c r="V874" s="31"/>
      <c r="W874" s="31"/>
      <c r="X874" s="31"/>
      <c r="Y874" s="31"/>
    </row>
    <row r="875" spans="1:25" ht="23.25" customHeight="1">
      <c r="A875" s="31"/>
      <c r="B875" s="31"/>
      <c r="C875" s="31"/>
      <c r="D875" s="31"/>
      <c r="E875" s="31"/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  <c r="R875" s="31"/>
      <c r="S875" s="31"/>
      <c r="T875" s="31"/>
      <c r="U875" s="31"/>
      <c r="V875" s="31"/>
      <c r="W875" s="31"/>
      <c r="X875" s="31"/>
      <c r="Y875" s="31"/>
    </row>
    <row r="876" spans="1:25" ht="23.25" customHeight="1">
      <c r="A876" s="31"/>
      <c r="B876" s="31"/>
      <c r="C876" s="31"/>
      <c r="D876" s="31"/>
      <c r="E876" s="31"/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  <c r="R876" s="31"/>
      <c r="S876" s="31"/>
      <c r="T876" s="31"/>
      <c r="U876" s="31"/>
      <c r="V876" s="31"/>
      <c r="W876" s="31"/>
      <c r="X876" s="31"/>
      <c r="Y876" s="31"/>
    </row>
    <row r="877" spans="1:25" ht="23.25" customHeight="1">
      <c r="A877" s="31"/>
      <c r="B877" s="31"/>
      <c r="C877" s="31"/>
      <c r="D877" s="31"/>
      <c r="E877" s="31"/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  <c r="R877" s="31"/>
      <c r="S877" s="31"/>
      <c r="T877" s="31"/>
      <c r="U877" s="31"/>
      <c r="V877" s="31"/>
      <c r="W877" s="31"/>
      <c r="X877" s="31"/>
      <c r="Y877" s="31"/>
    </row>
    <row r="878" spans="1:25" ht="23.25" customHeight="1">
      <c r="A878" s="31"/>
      <c r="B878" s="31"/>
      <c r="C878" s="31"/>
      <c r="D878" s="31"/>
      <c r="E878" s="31"/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  <c r="R878" s="31"/>
      <c r="S878" s="31"/>
      <c r="T878" s="31"/>
      <c r="U878" s="31"/>
      <c r="V878" s="31"/>
      <c r="W878" s="31"/>
      <c r="X878" s="31"/>
      <c r="Y878" s="31"/>
    </row>
    <row r="879" spans="1:25" ht="23.25" customHeight="1">
      <c r="A879" s="31"/>
      <c r="B879" s="31"/>
      <c r="C879" s="31"/>
      <c r="D879" s="31"/>
      <c r="E879" s="31"/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  <c r="R879" s="31"/>
      <c r="S879" s="31"/>
      <c r="T879" s="31"/>
      <c r="U879" s="31"/>
      <c r="V879" s="31"/>
      <c r="W879" s="31"/>
      <c r="X879" s="31"/>
      <c r="Y879" s="31"/>
    </row>
    <row r="880" spans="1:25" ht="23.25" customHeight="1">
      <c r="A880" s="31"/>
      <c r="B880" s="31"/>
      <c r="C880" s="31"/>
      <c r="D880" s="31"/>
      <c r="E880" s="31"/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  <c r="R880" s="31"/>
      <c r="S880" s="31"/>
      <c r="T880" s="31"/>
      <c r="U880" s="31"/>
      <c r="V880" s="31"/>
      <c r="W880" s="31"/>
      <c r="X880" s="31"/>
      <c r="Y880" s="31"/>
    </row>
    <row r="881" spans="1:25" ht="23.25" customHeight="1">
      <c r="A881" s="31"/>
      <c r="B881" s="31"/>
      <c r="C881" s="31"/>
      <c r="D881" s="31"/>
      <c r="E881" s="31"/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  <c r="R881" s="31"/>
      <c r="S881" s="31"/>
      <c r="T881" s="31"/>
      <c r="U881" s="31"/>
      <c r="V881" s="31"/>
      <c r="W881" s="31"/>
      <c r="X881" s="31"/>
      <c r="Y881" s="31"/>
    </row>
    <row r="882" spans="1:25" ht="23.25" customHeight="1">
      <c r="A882" s="31"/>
      <c r="B882" s="31"/>
      <c r="C882" s="31"/>
      <c r="D882" s="31"/>
      <c r="E882" s="31"/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  <c r="R882" s="31"/>
      <c r="S882" s="31"/>
      <c r="T882" s="31"/>
      <c r="U882" s="31"/>
      <c r="V882" s="31"/>
      <c r="W882" s="31"/>
      <c r="X882" s="31"/>
      <c r="Y882" s="31"/>
    </row>
    <row r="883" spans="1:25" ht="23.25" customHeight="1">
      <c r="A883" s="31"/>
      <c r="B883" s="31"/>
      <c r="C883" s="31"/>
      <c r="D883" s="31"/>
      <c r="E883" s="31"/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  <c r="R883" s="31"/>
      <c r="S883" s="31"/>
      <c r="T883" s="31"/>
      <c r="U883" s="31"/>
      <c r="V883" s="31"/>
      <c r="W883" s="31"/>
      <c r="X883" s="31"/>
      <c r="Y883" s="31"/>
    </row>
    <row r="884" spans="1:25" ht="23.25" customHeight="1">
      <c r="A884" s="31"/>
      <c r="B884" s="31"/>
      <c r="C884" s="31"/>
      <c r="D884" s="31"/>
      <c r="E884" s="31"/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  <c r="R884" s="31"/>
      <c r="S884" s="31"/>
      <c r="T884" s="31"/>
      <c r="U884" s="31"/>
      <c r="V884" s="31"/>
      <c r="W884" s="31"/>
      <c r="X884" s="31"/>
      <c r="Y884" s="31"/>
    </row>
    <row r="885" spans="1:25" ht="23.25" customHeight="1">
      <c r="A885" s="31"/>
      <c r="B885" s="31"/>
      <c r="C885" s="31"/>
      <c r="D885" s="31"/>
      <c r="E885" s="31"/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  <c r="R885" s="31"/>
      <c r="S885" s="31"/>
      <c r="T885" s="31"/>
      <c r="U885" s="31"/>
      <c r="V885" s="31"/>
      <c r="W885" s="31"/>
      <c r="X885" s="31"/>
      <c r="Y885" s="31"/>
    </row>
    <row r="886" spans="1:25" ht="23.25" customHeight="1">
      <c r="A886" s="31"/>
      <c r="B886" s="31"/>
      <c r="C886" s="31"/>
      <c r="D886" s="31"/>
      <c r="E886" s="31"/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  <c r="R886" s="31"/>
      <c r="S886" s="31"/>
      <c r="T886" s="31"/>
      <c r="U886" s="31"/>
      <c r="V886" s="31"/>
      <c r="W886" s="31"/>
      <c r="X886" s="31"/>
      <c r="Y886" s="31"/>
    </row>
    <row r="887" spans="1:25" ht="23.25" customHeight="1">
      <c r="A887" s="31"/>
      <c r="B887" s="31"/>
      <c r="C887" s="31"/>
      <c r="D887" s="31"/>
      <c r="E887" s="31"/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  <c r="R887" s="31"/>
      <c r="S887" s="31"/>
      <c r="T887" s="31"/>
      <c r="U887" s="31"/>
      <c r="V887" s="31"/>
      <c r="W887" s="31"/>
      <c r="X887" s="31"/>
      <c r="Y887" s="31"/>
    </row>
    <row r="888" spans="1:25" ht="23.25" customHeight="1">
      <c r="A888" s="31"/>
      <c r="B888" s="31"/>
      <c r="C888" s="31"/>
      <c r="D888" s="31"/>
      <c r="E888" s="31"/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  <c r="R888" s="31"/>
      <c r="S888" s="31"/>
      <c r="T888" s="31"/>
      <c r="U888" s="31"/>
      <c r="V888" s="31"/>
      <c r="W888" s="31"/>
      <c r="X888" s="31"/>
      <c r="Y888" s="31"/>
    </row>
    <row r="889" spans="1:25" ht="23.25" customHeight="1">
      <c r="A889" s="31"/>
      <c r="B889" s="31"/>
      <c r="C889" s="31"/>
      <c r="D889" s="31"/>
      <c r="E889" s="31"/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  <c r="R889" s="31"/>
      <c r="S889" s="31"/>
      <c r="T889" s="31"/>
      <c r="U889" s="31"/>
      <c r="V889" s="31"/>
      <c r="W889" s="31"/>
      <c r="X889" s="31"/>
      <c r="Y889" s="31"/>
    </row>
    <row r="890" spans="1:25" ht="23.25" customHeight="1">
      <c r="A890" s="31"/>
      <c r="B890" s="31"/>
      <c r="C890" s="31"/>
      <c r="D890" s="31"/>
      <c r="E890" s="31"/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  <c r="R890" s="31"/>
      <c r="S890" s="31"/>
      <c r="T890" s="31"/>
      <c r="U890" s="31"/>
      <c r="V890" s="31"/>
      <c r="W890" s="31"/>
      <c r="X890" s="31"/>
      <c r="Y890" s="31"/>
    </row>
    <row r="891" spans="1:25" ht="23.25" customHeight="1">
      <c r="A891" s="31"/>
      <c r="B891" s="31"/>
      <c r="C891" s="31"/>
      <c r="D891" s="31"/>
      <c r="E891" s="31"/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  <c r="R891" s="31"/>
      <c r="S891" s="31"/>
      <c r="T891" s="31"/>
      <c r="U891" s="31"/>
      <c r="V891" s="31"/>
      <c r="W891" s="31"/>
      <c r="X891" s="31"/>
      <c r="Y891" s="31"/>
    </row>
    <row r="892" spans="1:25" ht="23.25" customHeight="1">
      <c r="A892" s="31"/>
      <c r="B892" s="31"/>
      <c r="C892" s="31"/>
      <c r="D892" s="31"/>
      <c r="E892" s="31"/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  <c r="R892" s="31"/>
      <c r="S892" s="31"/>
      <c r="T892" s="31"/>
      <c r="U892" s="31"/>
      <c r="V892" s="31"/>
      <c r="W892" s="31"/>
      <c r="X892" s="31"/>
      <c r="Y892" s="31"/>
    </row>
    <row r="893" spans="1:25" ht="23.25" customHeight="1">
      <c r="A893" s="31"/>
      <c r="B893" s="31"/>
      <c r="C893" s="31"/>
      <c r="D893" s="31"/>
      <c r="E893" s="31"/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  <c r="R893" s="31"/>
      <c r="S893" s="31"/>
      <c r="T893" s="31"/>
      <c r="U893" s="31"/>
      <c r="V893" s="31"/>
      <c r="W893" s="31"/>
      <c r="X893" s="31"/>
      <c r="Y893" s="31"/>
    </row>
    <row r="894" spans="1:25" ht="23.25" customHeight="1">
      <c r="A894" s="31"/>
      <c r="B894" s="31"/>
      <c r="C894" s="31"/>
      <c r="D894" s="31"/>
      <c r="E894" s="31"/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  <c r="R894" s="31"/>
      <c r="S894" s="31"/>
      <c r="T894" s="31"/>
      <c r="U894" s="31"/>
      <c r="V894" s="31"/>
      <c r="W894" s="31"/>
      <c r="X894" s="31"/>
      <c r="Y894" s="31"/>
    </row>
    <row r="895" spans="1:25" ht="23.25" customHeight="1">
      <c r="A895" s="31"/>
      <c r="B895" s="31"/>
      <c r="C895" s="31"/>
      <c r="D895" s="31"/>
      <c r="E895" s="31"/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  <c r="R895" s="31"/>
      <c r="S895" s="31"/>
      <c r="T895" s="31"/>
      <c r="U895" s="31"/>
      <c r="V895" s="31"/>
      <c r="W895" s="31"/>
      <c r="X895" s="31"/>
      <c r="Y895" s="31"/>
    </row>
    <row r="896" spans="1:25" ht="23.25" customHeight="1">
      <c r="A896" s="31"/>
      <c r="B896" s="31"/>
      <c r="C896" s="31"/>
      <c r="D896" s="31"/>
      <c r="E896" s="31"/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  <c r="R896" s="31"/>
      <c r="S896" s="31"/>
      <c r="T896" s="31"/>
      <c r="U896" s="31"/>
      <c r="V896" s="31"/>
      <c r="W896" s="31"/>
      <c r="X896" s="31"/>
      <c r="Y896" s="31"/>
    </row>
    <row r="897" spans="1:25" ht="23.25" customHeight="1">
      <c r="A897" s="31"/>
      <c r="B897" s="31"/>
      <c r="C897" s="31"/>
      <c r="D897" s="31"/>
      <c r="E897" s="31"/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  <c r="R897" s="31"/>
      <c r="S897" s="31"/>
      <c r="T897" s="31"/>
      <c r="U897" s="31"/>
      <c r="V897" s="31"/>
      <c r="W897" s="31"/>
      <c r="X897" s="31"/>
      <c r="Y897" s="31"/>
    </row>
    <row r="898" spans="1:25" ht="23.25" customHeight="1">
      <c r="A898" s="31"/>
      <c r="B898" s="31"/>
      <c r="C898" s="31"/>
      <c r="D898" s="31"/>
      <c r="E898" s="31"/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  <c r="R898" s="31"/>
      <c r="S898" s="31"/>
      <c r="T898" s="31"/>
      <c r="U898" s="31"/>
      <c r="V898" s="31"/>
      <c r="W898" s="31"/>
      <c r="X898" s="31"/>
      <c r="Y898" s="31"/>
    </row>
    <row r="899" spans="1:25" ht="23.25" customHeight="1">
      <c r="A899" s="31"/>
      <c r="B899" s="31"/>
      <c r="C899" s="31"/>
      <c r="D899" s="31"/>
      <c r="E899" s="31"/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  <c r="R899" s="31"/>
      <c r="S899" s="31"/>
      <c r="T899" s="31"/>
      <c r="U899" s="31"/>
      <c r="V899" s="31"/>
      <c r="W899" s="31"/>
      <c r="X899" s="31"/>
      <c r="Y899" s="31"/>
    </row>
    <row r="900" spans="1:25" ht="23.25" customHeight="1">
      <c r="A900" s="31"/>
      <c r="B900" s="31"/>
      <c r="C900" s="31"/>
      <c r="D900" s="31"/>
      <c r="E900" s="31"/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  <c r="R900" s="31"/>
      <c r="S900" s="31"/>
      <c r="T900" s="31"/>
      <c r="U900" s="31"/>
      <c r="V900" s="31"/>
      <c r="W900" s="31"/>
      <c r="X900" s="31"/>
      <c r="Y900" s="31"/>
    </row>
    <row r="901" spans="1:25" ht="23.25" customHeight="1">
      <c r="A901" s="31"/>
      <c r="B901" s="31"/>
      <c r="C901" s="31"/>
      <c r="D901" s="31"/>
      <c r="E901" s="31"/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  <c r="R901" s="31"/>
      <c r="S901" s="31"/>
      <c r="T901" s="31"/>
      <c r="U901" s="31"/>
      <c r="V901" s="31"/>
      <c r="W901" s="31"/>
      <c r="X901" s="31"/>
      <c r="Y901" s="31"/>
    </row>
    <row r="902" spans="1:25" ht="23.25" customHeight="1">
      <c r="A902" s="31"/>
      <c r="B902" s="31"/>
      <c r="C902" s="31"/>
      <c r="D902" s="31"/>
      <c r="E902" s="31"/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  <c r="R902" s="31"/>
      <c r="S902" s="31"/>
      <c r="T902" s="31"/>
      <c r="U902" s="31"/>
      <c r="V902" s="31"/>
      <c r="W902" s="31"/>
      <c r="X902" s="31"/>
      <c r="Y902" s="31"/>
    </row>
    <row r="903" spans="1:25" ht="23.25" customHeight="1">
      <c r="A903" s="31"/>
      <c r="B903" s="31"/>
      <c r="C903" s="31"/>
      <c r="D903" s="31"/>
      <c r="E903" s="31"/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  <c r="R903" s="31"/>
      <c r="S903" s="31"/>
      <c r="T903" s="31"/>
      <c r="U903" s="31"/>
      <c r="V903" s="31"/>
      <c r="W903" s="31"/>
      <c r="X903" s="31"/>
      <c r="Y903" s="31"/>
    </row>
    <row r="904" spans="1:25" ht="23.25" customHeight="1">
      <c r="A904" s="31"/>
      <c r="B904" s="31"/>
      <c r="C904" s="31"/>
      <c r="D904" s="31"/>
      <c r="E904" s="31"/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  <c r="R904" s="31"/>
      <c r="S904" s="31"/>
      <c r="T904" s="31"/>
      <c r="U904" s="31"/>
      <c r="V904" s="31"/>
      <c r="W904" s="31"/>
      <c r="X904" s="31"/>
      <c r="Y904" s="31"/>
    </row>
    <row r="905" spans="1:25" ht="23.25" customHeight="1">
      <c r="A905" s="31"/>
      <c r="B905" s="31"/>
      <c r="C905" s="31"/>
      <c r="D905" s="31"/>
      <c r="E905" s="31"/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  <c r="R905" s="31"/>
      <c r="S905" s="31"/>
      <c r="T905" s="31"/>
      <c r="U905" s="31"/>
      <c r="V905" s="31"/>
      <c r="W905" s="31"/>
      <c r="X905" s="31"/>
      <c r="Y905" s="31"/>
    </row>
    <row r="906" spans="1:25" ht="23.25" customHeight="1">
      <c r="A906" s="31"/>
      <c r="B906" s="31"/>
      <c r="C906" s="31"/>
      <c r="D906" s="31"/>
      <c r="E906" s="31"/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  <c r="R906" s="31"/>
      <c r="S906" s="31"/>
      <c r="T906" s="31"/>
      <c r="U906" s="31"/>
      <c r="V906" s="31"/>
      <c r="W906" s="31"/>
      <c r="X906" s="31"/>
      <c r="Y906" s="31"/>
    </row>
    <row r="907" spans="1:25" ht="23.25" customHeight="1">
      <c r="A907" s="31"/>
      <c r="B907" s="31"/>
      <c r="C907" s="31"/>
      <c r="D907" s="31"/>
      <c r="E907" s="31"/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  <c r="R907" s="31"/>
      <c r="S907" s="31"/>
      <c r="T907" s="31"/>
      <c r="U907" s="31"/>
      <c r="V907" s="31"/>
      <c r="W907" s="31"/>
      <c r="X907" s="31"/>
      <c r="Y907" s="31"/>
    </row>
    <row r="908" spans="1:25" ht="23.25" customHeight="1">
      <c r="A908" s="31"/>
      <c r="B908" s="31"/>
      <c r="C908" s="31"/>
      <c r="D908" s="31"/>
      <c r="E908" s="31"/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  <c r="R908" s="31"/>
      <c r="S908" s="31"/>
      <c r="T908" s="31"/>
      <c r="U908" s="31"/>
      <c r="V908" s="31"/>
      <c r="W908" s="31"/>
      <c r="X908" s="31"/>
      <c r="Y908" s="31"/>
    </row>
    <row r="909" spans="1:25" ht="23.25" customHeight="1">
      <c r="A909" s="31"/>
      <c r="B909" s="31"/>
      <c r="C909" s="31"/>
      <c r="D909" s="31"/>
      <c r="E909" s="31"/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  <c r="R909" s="31"/>
      <c r="S909" s="31"/>
      <c r="T909" s="31"/>
      <c r="U909" s="31"/>
      <c r="V909" s="31"/>
      <c r="W909" s="31"/>
      <c r="X909" s="31"/>
      <c r="Y909" s="31"/>
    </row>
    <row r="910" spans="1:25" ht="23.25" customHeight="1">
      <c r="A910" s="31"/>
      <c r="B910" s="31"/>
      <c r="C910" s="31"/>
      <c r="D910" s="31"/>
      <c r="E910" s="31"/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  <c r="R910" s="31"/>
      <c r="S910" s="31"/>
      <c r="T910" s="31"/>
      <c r="U910" s="31"/>
      <c r="V910" s="31"/>
      <c r="W910" s="31"/>
      <c r="X910" s="31"/>
      <c r="Y910" s="31"/>
    </row>
    <row r="911" spans="1:25" ht="23.25" customHeight="1">
      <c r="A911" s="31"/>
      <c r="B911" s="31"/>
      <c r="C911" s="31"/>
      <c r="D911" s="31"/>
      <c r="E911" s="31"/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  <c r="R911" s="31"/>
      <c r="S911" s="31"/>
      <c r="T911" s="31"/>
      <c r="U911" s="31"/>
      <c r="V911" s="31"/>
      <c r="W911" s="31"/>
      <c r="X911" s="31"/>
      <c r="Y911" s="31"/>
    </row>
    <row r="912" spans="1:25" ht="23.25" customHeight="1">
      <c r="A912" s="31"/>
      <c r="B912" s="31"/>
      <c r="C912" s="31"/>
      <c r="D912" s="31"/>
      <c r="E912" s="31"/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  <c r="R912" s="31"/>
      <c r="S912" s="31"/>
      <c r="T912" s="31"/>
      <c r="U912" s="31"/>
      <c r="V912" s="31"/>
      <c r="W912" s="31"/>
      <c r="X912" s="31"/>
      <c r="Y912" s="31"/>
    </row>
    <row r="913" spans="1:25" ht="23.25" customHeight="1">
      <c r="A913" s="31"/>
      <c r="B913" s="31"/>
      <c r="C913" s="31"/>
      <c r="D913" s="31"/>
      <c r="E913" s="31"/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  <c r="R913" s="31"/>
      <c r="S913" s="31"/>
      <c r="T913" s="31"/>
      <c r="U913" s="31"/>
      <c r="V913" s="31"/>
      <c r="W913" s="31"/>
      <c r="X913" s="31"/>
      <c r="Y913" s="31"/>
    </row>
    <row r="914" spans="1:25" ht="23.25" customHeight="1">
      <c r="A914" s="31"/>
      <c r="B914" s="31"/>
      <c r="C914" s="31"/>
      <c r="D914" s="31"/>
      <c r="E914" s="31"/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  <c r="R914" s="31"/>
      <c r="S914" s="31"/>
      <c r="T914" s="31"/>
      <c r="U914" s="31"/>
      <c r="V914" s="31"/>
      <c r="W914" s="31"/>
      <c r="X914" s="31"/>
      <c r="Y914" s="31"/>
    </row>
    <row r="915" spans="1:25" ht="23.25" customHeight="1">
      <c r="A915" s="31"/>
      <c r="B915" s="31"/>
      <c r="C915" s="31"/>
      <c r="D915" s="31"/>
      <c r="E915" s="31"/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  <c r="R915" s="31"/>
      <c r="S915" s="31"/>
      <c r="T915" s="31"/>
      <c r="U915" s="31"/>
      <c r="V915" s="31"/>
      <c r="W915" s="31"/>
      <c r="X915" s="31"/>
      <c r="Y915" s="31"/>
    </row>
    <row r="916" spans="1:25" ht="23.25" customHeight="1">
      <c r="A916" s="31"/>
      <c r="B916" s="31"/>
      <c r="C916" s="31"/>
      <c r="D916" s="31"/>
      <c r="E916" s="31"/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  <c r="R916" s="31"/>
      <c r="S916" s="31"/>
      <c r="T916" s="31"/>
      <c r="U916" s="31"/>
      <c r="V916" s="31"/>
      <c r="W916" s="31"/>
      <c r="X916" s="31"/>
      <c r="Y916" s="31"/>
    </row>
    <row r="917" spans="1:25" ht="23.25" customHeight="1">
      <c r="A917" s="31"/>
      <c r="B917" s="31"/>
      <c r="C917" s="31"/>
      <c r="D917" s="31"/>
      <c r="E917" s="31"/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  <c r="R917" s="31"/>
      <c r="S917" s="31"/>
      <c r="T917" s="31"/>
      <c r="U917" s="31"/>
      <c r="V917" s="31"/>
      <c r="W917" s="31"/>
      <c r="X917" s="31"/>
      <c r="Y917" s="31"/>
    </row>
    <row r="918" spans="1:25" ht="23.25" customHeight="1">
      <c r="A918" s="31"/>
      <c r="B918" s="31"/>
      <c r="C918" s="31"/>
      <c r="D918" s="31"/>
      <c r="E918" s="31"/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  <c r="R918" s="31"/>
      <c r="S918" s="31"/>
      <c r="T918" s="31"/>
      <c r="U918" s="31"/>
      <c r="V918" s="31"/>
      <c r="W918" s="31"/>
      <c r="X918" s="31"/>
      <c r="Y918" s="31"/>
    </row>
    <row r="919" spans="1:25" ht="23.25" customHeight="1">
      <c r="A919" s="31"/>
      <c r="B919" s="31"/>
      <c r="C919" s="31"/>
      <c r="D919" s="31"/>
      <c r="E919" s="31"/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  <c r="R919" s="31"/>
      <c r="S919" s="31"/>
      <c r="T919" s="31"/>
      <c r="U919" s="31"/>
      <c r="V919" s="31"/>
      <c r="W919" s="31"/>
      <c r="X919" s="31"/>
      <c r="Y919" s="31"/>
    </row>
    <row r="920" spans="1:25" ht="23.25" customHeight="1">
      <c r="A920" s="31"/>
      <c r="B920" s="31"/>
      <c r="C920" s="31"/>
      <c r="D920" s="31"/>
      <c r="E920" s="31"/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  <c r="R920" s="31"/>
      <c r="S920" s="31"/>
      <c r="T920" s="31"/>
      <c r="U920" s="31"/>
      <c r="V920" s="31"/>
      <c r="W920" s="31"/>
      <c r="X920" s="31"/>
      <c r="Y920" s="31"/>
    </row>
    <row r="921" spans="1:25" ht="23.25" customHeight="1">
      <c r="A921" s="31"/>
      <c r="B921" s="31"/>
      <c r="C921" s="31"/>
      <c r="D921" s="31"/>
      <c r="E921" s="31"/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  <c r="R921" s="31"/>
      <c r="S921" s="31"/>
      <c r="T921" s="31"/>
      <c r="U921" s="31"/>
      <c r="V921" s="31"/>
      <c r="W921" s="31"/>
      <c r="X921" s="31"/>
      <c r="Y921" s="31"/>
    </row>
    <row r="922" spans="1:25" ht="23.25" customHeight="1">
      <c r="A922" s="31"/>
      <c r="B922" s="31"/>
      <c r="C922" s="31"/>
      <c r="D922" s="31"/>
      <c r="E922" s="31"/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  <c r="R922" s="31"/>
      <c r="S922" s="31"/>
      <c r="T922" s="31"/>
      <c r="U922" s="31"/>
      <c r="V922" s="31"/>
      <c r="W922" s="31"/>
      <c r="X922" s="31"/>
      <c r="Y922" s="31"/>
    </row>
    <row r="923" spans="1:25" ht="23.25" customHeight="1">
      <c r="A923" s="31"/>
      <c r="B923" s="31"/>
      <c r="C923" s="31"/>
      <c r="D923" s="31"/>
      <c r="E923" s="31"/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  <c r="R923" s="31"/>
      <c r="S923" s="31"/>
      <c r="T923" s="31"/>
      <c r="U923" s="31"/>
      <c r="V923" s="31"/>
      <c r="W923" s="31"/>
      <c r="X923" s="31"/>
      <c r="Y923" s="31"/>
    </row>
    <row r="924" spans="1:25" ht="23.25" customHeight="1">
      <c r="A924" s="31"/>
      <c r="B924" s="31"/>
      <c r="C924" s="31"/>
      <c r="D924" s="31"/>
      <c r="E924" s="31"/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  <c r="R924" s="31"/>
      <c r="S924" s="31"/>
      <c r="T924" s="31"/>
      <c r="U924" s="31"/>
      <c r="V924" s="31"/>
      <c r="W924" s="31"/>
      <c r="X924" s="31"/>
      <c r="Y924" s="31"/>
    </row>
    <row r="925" spans="1:25" ht="23.25" customHeight="1">
      <c r="A925" s="31"/>
      <c r="B925" s="31"/>
      <c r="C925" s="31"/>
      <c r="D925" s="31"/>
      <c r="E925" s="31"/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  <c r="R925" s="31"/>
      <c r="S925" s="31"/>
      <c r="T925" s="31"/>
      <c r="U925" s="31"/>
      <c r="V925" s="31"/>
      <c r="W925" s="31"/>
      <c r="X925" s="31"/>
      <c r="Y925" s="31"/>
    </row>
    <row r="926" spans="1:25" ht="23.25" customHeight="1">
      <c r="A926" s="31"/>
      <c r="B926" s="31"/>
      <c r="C926" s="31"/>
      <c r="D926" s="31"/>
      <c r="E926" s="31"/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  <c r="R926" s="31"/>
      <c r="S926" s="31"/>
      <c r="T926" s="31"/>
      <c r="U926" s="31"/>
      <c r="V926" s="31"/>
      <c r="W926" s="31"/>
      <c r="X926" s="31"/>
      <c r="Y926" s="31"/>
    </row>
    <row r="927" spans="1:25" ht="23.25" customHeight="1">
      <c r="A927" s="31"/>
      <c r="B927" s="31"/>
      <c r="C927" s="31"/>
      <c r="D927" s="31"/>
      <c r="E927" s="31"/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  <c r="R927" s="31"/>
      <c r="S927" s="31"/>
      <c r="T927" s="31"/>
      <c r="U927" s="31"/>
      <c r="V927" s="31"/>
      <c r="W927" s="31"/>
      <c r="X927" s="31"/>
      <c r="Y927" s="31"/>
    </row>
    <row r="928" spans="1:25" ht="23.25" customHeight="1">
      <c r="A928" s="31"/>
      <c r="B928" s="31"/>
      <c r="C928" s="31"/>
      <c r="D928" s="31"/>
      <c r="E928" s="31"/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  <c r="R928" s="31"/>
      <c r="S928" s="31"/>
      <c r="T928" s="31"/>
      <c r="U928" s="31"/>
      <c r="V928" s="31"/>
      <c r="W928" s="31"/>
      <c r="X928" s="31"/>
      <c r="Y928" s="31"/>
    </row>
    <row r="929" spans="1:25" ht="23.25" customHeight="1">
      <c r="A929" s="31"/>
      <c r="B929" s="31"/>
      <c r="C929" s="31"/>
      <c r="D929" s="31"/>
      <c r="E929" s="31"/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  <c r="R929" s="31"/>
      <c r="S929" s="31"/>
      <c r="T929" s="31"/>
      <c r="U929" s="31"/>
      <c r="V929" s="31"/>
      <c r="W929" s="31"/>
      <c r="X929" s="31"/>
      <c r="Y929" s="31"/>
    </row>
    <row r="930" spans="1:25" ht="23.25" customHeight="1">
      <c r="A930" s="31"/>
      <c r="B930" s="31"/>
      <c r="C930" s="31"/>
      <c r="D930" s="31"/>
      <c r="E930" s="31"/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  <c r="R930" s="31"/>
      <c r="S930" s="31"/>
      <c r="T930" s="31"/>
      <c r="U930" s="31"/>
      <c r="V930" s="31"/>
      <c r="W930" s="31"/>
      <c r="X930" s="31"/>
      <c r="Y930" s="31"/>
    </row>
    <row r="931" spans="1:25" ht="23.25" customHeight="1">
      <c r="A931" s="31"/>
      <c r="B931" s="31"/>
      <c r="C931" s="31"/>
      <c r="D931" s="31"/>
      <c r="E931" s="31"/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  <c r="R931" s="31"/>
      <c r="S931" s="31"/>
      <c r="T931" s="31"/>
      <c r="U931" s="31"/>
      <c r="V931" s="31"/>
      <c r="W931" s="31"/>
      <c r="X931" s="31"/>
      <c r="Y931" s="31"/>
    </row>
    <row r="932" spans="1:25" ht="23.25" customHeight="1">
      <c r="A932" s="31"/>
      <c r="B932" s="31"/>
      <c r="C932" s="31"/>
      <c r="D932" s="31"/>
      <c r="E932" s="31"/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  <c r="R932" s="31"/>
      <c r="S932" s="31"/>
      <c r="T932" s="31"/>
      <c r="U932" s="31"/>
      <c r="V932" s="31"/>
      <c r="W932" s="31"/>
      <c r="X932" s="31"/>
      <c r="Y932" s="31"/>
    </row>
    <row r="933" spans="1:25" ht="23.25" customHeight="1">
      <c r="A933" s="31"/>
      <c r="B933" s="31"/>
      <c r="C933" s="31"/>
      <c r="D933" s="31"/>
      <c r="E933" s="31"/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  <c r="R933" s="31"/>
      <c r="S933" s="31"/>
      <c r="T933" s="31"/>
      <c r="U933" s="31"/>
      <c r="V933" s="31"/>
      <c r="W933" s="31"/>
      <c r="X933" s="31"/>
      <c r="Y933" s="31"/>
    </row>
    <row r="934" spans="1:25" ht="23.25" customHeight="1">
      <c r="A934" s="31"/>
      <c r="B934" s="31"/>
      <c r="C934" s="31"/>
      <c r="D934" s="31"/>
      <c r="E934" s="31"/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  <c r="R934" s="31"/>
      <c r="S934" s="31"/>
      <c r="T934" s="31"/>
      <c r="U934" s="31"/>
      <c r="V934" s="31"/>
      <c r="W934" s="31"/>
      <c r="X934" s="31"/>
      <c r="Y934" s="31"/>
    </row>
    <row r="935" spans="1:25" ht="23.25" customHeight="1">
      <c r="A935" s="31"/>
      <c r="B935" s="31"/>
      <c r="C935" s="31"/>
      <c r="D935" s="31"/>
      <c r="E935" s="31"/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  <c r="R935" s="31"/>
      <c r="S935" s="31"/>
      <c r="T935" s="31"/>
      <c r="U935" s="31"/>
      <c r="V935" s="31"/>
      <c r="W935" s="31"/>
      <c r="X935" s="31"/>
      <c r="Y935" s="31"/>
    </row>
    <row r="936" spans="1:25" ht="23.25" customHeight="1">
      <c r="A936" s="31"/>
      <c r="B936" s="31"/>
      <c r="C936" s="31"/>
      <c r="D936" s="31"/>
      <c r="E936" s="31"/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  <c r="R936" s="31"/>
      <c r="S936" s="31"/>
      <c r="T936" s="31"/>
      <c r="U936" s="31"/>
      <c r="V936" s="31"/>
      <c r="W936" s="31"/>
      <c r="X936" s="31"/>
      <c r="Y936" s="31"/>
    </row>
    <row r="937" spans="1:25" ht="23.25" customHeight="1">
      <c r="A937" s="31"/>
      <c r="B937" s="31"/>
      <c r="C937" s="31"/>
      <c r="D937" s="31"/>
      <c r="E937" s="31"/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  <c r="R937" s="31"/>
      <c r="S937" s="31"/>
      <c r="T937" s="31"/>
      <c r="U937" s="31"/>
      <c r="V937" s="31"/>
      <c r="W937" s="31"/>
      <c r="X937" s="31"/>
      <c r="Y937" s="31"/>
    </row>
    <row r="938" spans="1:25" ht="23.25" customHeight="1">
      <c r="A938" s="31"/>
      <c r="B938" s="31"/>
      <c r="C938" s="31"/>
      <c r="D938" s="31"/>
      <c r="E938" s="31"/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  <c r="R938" s="31"/>
      <c r="S938" s="31"/>
      <c r="T938" s="31"/>
      <c r="U938" s="31"/>
      <c r="V938" s="31"/>
      <c r="W938" s="31"/>
      <c r="X938" s="31"/>
      <c r="Y938" s="31"/>
    </row>
    <row r="939" spans="1:25" ht="23.25" customHeight="1">
      <c r="A939" s="31"/>
      <c r="B939" s="31"/>
      <c r="C939" s="31"/>
      <c r="D939" s="31"/>
      <c r="E939" s="31"/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  <c r="R939" s="31"/>
      <c r="S939" s="31"/>
      <c r="T939" s="31"/>
      <c r="U939" s="31"/>
      <c r="V939" s="31"/>
      <c r="W939" s="31"/>
      <c r="X939" s="31"/>
      <c r="Y939" s="31"/>
    </row>
    <row r="940" spans="1:25" ht="23.25" customHeight="1">
      <c r="A940" s="31"/>
      <c r="B940" s="31"/>
      <c r="C940" s="31"/>
      <c r="D940" s="31"/>
      <c r="E940" s="31"/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  <c r="R940" s="31"/>
      <c r="S940" s="31"/>
      <c r="T940" s="31"/>
      <c r="U940" s="31"/>
      <c r="V940" s="31"/>
      <c r="W940" s="31"/>
      <c r="X940" s="31"/>
      <c r="Y940" s="31"/>
    </row>
    <row r="941" spans="1:25" ht="23.25" customHeight="1">
      <c r="A941" s="31"/>
      <c r="B941" s="31"/>
      <c r="C941" s="31"/>
      <c r="D941" s="31"/>
      <c r="E941" s="31"/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  <c r="R941" s="31"/>
      <c r="S941" s="31"/>
      <c r="T941" s="31"/>
      <c r="U941" s="31"/>
      <c r="V941" s="31"/>
      <c r="W941" s="31"/>
      <c r="X941" s="31"/>
      <c r="Y941" s="31"/>
    </row>
    <row r="942" spans="1:25" ht="23.25" customHeight="1">
      <c r="A942" s="31"/>
      <c r="B942" s="31"/>
      <c r="C942" s="31"/>
      <c r="D942" s="31"/>
      <c r="E942" s="31"/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  <c r="R942" s="31"/>
      <c r="S942" s="31"/>
      <c r="T942" s="31"/>
      <c r="U942" s="31"/>
      <c r="V942" s="31"/>
      <c r="W942" s="31"/>
      <c r="X942" s="31"/>
      <c r="Y942" s="31"/>
    </row>
    <row r="943" spans="1:25" ht="23.25" customHeight="1">
      <c r="A943" s="31"/>
      <c r="B943" s="31"/>
      <c r="C943" s="31"/>
      <c r="D943" s="31"/>
      <c r="E943" s="31"/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  <c r="R943" s="31"/>
      <c r="S943" s="31"/>
      <c r="T943" s="31"/>
      <c r="U943" s="31"/>
      <c r="V943" s="31"/>
      <c r="W943" s="31"/>
      <c r="X943" s="31"/>
      <c r="Y943" s="31"/>
    </row>
    <row r="944" spans="1:25" ht="23.25" customHeight="1">
      <c r="A944" s="31"/>
      <c r="B944" s="31"/>
      <c r="C944" s="31"/>
      <c r="D944" s="31"/>
      <c r="E944" s="31"/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  <c r="R944" s="31"/>
      <c r="S944" s="31"/>
      <c r="T944" s="31"/>
      <c r="U944" s="31"/>
      <c r="V944" s="31"/>
      <c r="W944" s="31"/>
      <c r="X944" s="31"/>
      <c r="Y944" s="31"/>
    </row>
    <row r="945" spans="1:25" ht="23.25" customHeight="1">
      <c r="A945" s="31"/>
      <c r="B945" s="31"/>
      <c r="C945" s="31"/>
      <c r="D945" s="31"/>
      <c r="E945" s="31"/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  <c r="R945" s="31"/>
      <c r="S945" s="31"/>
      <c r="T945" s="31"/>
      <c r="U945" s="31"/>
      <c r="V945" s="31"/>
      <c r="W945" s="31"/>
      <c r="X945" s="31"/>
      <c r="Y945" s="31"/>
    </row>
    <row r="946" spans="1:25" ht="23.25" customHeight="1">
      <c r="A946" s="31"/>
      <c r="B946" s="31"/>
      <c r="C946" s="31"/>
      <c r="D946" s="31"/>
      <c r="E946" s="31"/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  <c r="R946" s="31"/>
      <c r="S946" s="31"/>
      <c r="T946" s="31"/>
      <c r="U946" s="31"/>
      <c r="V946" s="31"/>
      <c r="W946" s="31"/>
      <c r="X946" s="31"/>
      <c r="Y946" s="31"/>
    </row>
    <row r="947" spans="1:25" ht="23.25" customHeight="1">
      <c r="A947" s="31"/>
      <c r="B947" s="31"/>
      <c r="C947" s="31"/>
      <c r="D947" s="31"/>
      <c r="E947" s="31"/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  <c r="R947" s="31"/>
      <c r="S947" s="31"/>
      <c r="T947" s="31"/>
      <c r="U947" s="31"/>
      <c r="V947" s="31"/>
      <c r="W947" s="31"/>
      <c r="X947" s="31"/>
      <c r="Y947" s="31"/>
    </row>
    <row r="948" spans="1:25" ht="23.25" customHeight="1">
      <c r="A948" s="31"/>
      <c r="B948" s="31"/>
      <c r="C948" s="31"/>
      <c r="D948" s="31"/>
      <c r="E948" s="31"/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  <c r="R948" s="31"/>
      <c r="S948" s="31"/>
      <c r="T948" s="31"/>
      <c r="U948" s="31"/>
      <c r="V948" s="31"/>
      <c r="W948" s="31"/>
      <c r="X948" s="31"/>
      <c r="Y948" s="31"/>
    </row>
    <row r="949" spans="1:25" ht="23.25" customHeight="1">
      <c r="A949" s="31"/>
      <c r="B949" s="31"/>
      <c r="C949" s="31"/>
      <c r="D949" s="31"/>
      <c r="E949" s="31"/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  <c r="R949" s="31"/>
      <c r="S949" s="31"/>
      <c r="T949" s="31"/>
      <c r="U949" s="31"/>
      <c r="V949" s="31"/>
      <c r="W949" s="31"/>
      <c r="X949" s="31"/>
      <c r="Y949" s="31"/>
    </row>
    <row r="950" spans="1:25" ht="23.25" customHeight="1">
      <c r="A950" s="31"/>
      <c r="B950" s="31"/>
      <c r="C950" s="31"/>
      <c r="D950" s="31"/>
      <c r="E950" s="31"/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  <c r="R950" s="31"/>
      <c r="S950" s="31"/>
      <c r="T950" s="31"/>
      <c r="U950" s="31"/>
      <c r="V950" s="31"/>
      <c r="W950" s="31"/>
      <c r="X950" s="31"/>
      <c r="Y950" s="31"/>
    </row>
    <row r="951" spans="1:25" ht="23.25" customHeight="1">
      <c r="A951" s="31"/>
      <c r="B951" s="31"/>
      <c r="C951" s="31"/>
      <c r="D951" s="31"/>
      <c r="E951" s="31"/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  <c r="R951" s="31"/>
      <c r="S951" s="31"/>
      <c r="T951" s="31"/>
      <c r="U951" s="31"/>
      <c r="V951" s="31"/>
      <c r="W951" s="31"/>
      <c r="X951" s="31"/>
      <c r="Y951" s="31"/>
    </row>
    <row r="952" spans="1:25" ht="23.25" customHeight="1">
      <c r="A952" s="31"/>
      <c r="B952" s="31"/>
      <c r="C952" s="31"/>
      <c r="D952" s="31"/>
      <c r="E952" s="31"/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  <c r="R952" s="31"/>
      <c r="S952" s="31"/>
      <c r="T952" s="31"/>
      <c r="U952" s="31"/>
      <c r="V952" s="31"/>
      <c r="W952" s="31"/>
      <c r="X952" s="31"/>
      <c r="Y952" s="31"/>
    </row>
    <row r="953" spans="1:25" ht="23.25" customHeight="1">
      <c r="A953" s="31"/>
      <c r="B953" s="31"/>
      <c r="C953" s="31"/>
      <c r="D953" s="31"/>
      <c r="E953" s="31"/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  <c r="R953" s="31"/>
      <c r="S953" s="31"/>
      <c r="T953" s="31"/>
      <c r="U953" s="31"/>
      <c r="V953" s="31"/>
      <c r="W953" s="31"/>
      <c r="X953" s="31"/>
      <c r="Y953" s="31"/>
    </row>
    <row r="954" spans="1:25" ht="23.25" customHeight="1">
      <c r="A954" s="31"/>
      <c r="B954" s="31"/>
      <c r="C954" s="31"/>
      <c r="D954" s="31"/>
      <c r="E954" s="31"/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  <c r="R954" s="31"/>
      <c r="S954" s="31"/>
      <c r="T954" s="31"/>
      <c r="U954" s="31"/>
      <c r="V954" s="31"/>
      <c r="W954" s="31"/>
      <c r="X954" s="31"/>
      <c r="Y954" s="31"/>
    </row>
    <row r="955" spans="1:25" ht="23.25" customHeight="1">
      <c r="A955" s="31"/>
      <c r="B955" s="31"/>
      <c r="C955" s="31"/>
      <c r="D955" s="31"/>
      <c r="E955" s="31"/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  <c r="R955" s="31"/>
      <c r="S955" s="31"/>
      <c r="T955" s="31"/>
      <c r="U955" s="31"/>
      <c r="V955" s="31"/>
      <c r="W955" s="31"/>
      <c r="X955" s="31"/>
      <c r="Y955" s="31"/>
    </row>
    <row r="956" spans="1:25" ht="23.25" customHeight="1">
      <c r="A956" s="31"/>
      <c r="B956" s="31"/>
      <c r="C956" s="31"/>
      <c r="D956" s="31"/>
      <c r="E956" s="31"/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  <c r="R956" s="31"/>
      <c r="S956" s="31"/>
      <c r="T956" s="31"/>
      <c r="U956" s="31"/>
      <c r="V956" s="31"/>
      <c r="W956" s="31"/>
      <c r="X956" s="31"/>
      <c r="Y956" s="31"/>
    </row>
    <row r="957" spans="1:25" ht="23.25" customHeight="1">
      <c r="A957" s="31"/>
      <c r="B957" s="31"/>
      <c r="C957" s="31"/>
      <c r="D957" s="31"/>
      <c r="E957" s="31"/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  <c r="R957" s="31"/>
      <c r="S957" s="31"/>
      <c r="T957" s="31"/>
      <c r="U957" s="31"/>
      <c r="V957" s="31"/>
      <c r="W957" s="31"/>
      <c r="X957" s="31"/>
      <c r="Y957" s="31"/>
    </row>
    <row r="958" spans="1:25" ht="23.25" customHeight="1">
      <c r="A958" s="31"/>
      <c r="B958" s="31"/>
      <c r="C958" s="31"/>
      <c r="D958" s="31"/>
      <c r="E958" s="31"/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  <c r="R958" s="31"/>
      <c r="S958" s="31"/>
      <c r="T958" s="31"/>
      <c r="U958" s="31"/>
      <c r="V958" s="31"/>
      <c r="W958" s="31"/>
      <c r="X958" s="31"/>
      <c r="Y958" s="31"/>
    </row>
    <row r="959" spans="1:25" ht="23.25" customHeight="1">
      <c r="A959" s="31"/>
      <c r="B959" s="31"/>
      <c r="C959" s="31"/>
      <c r="D959" s="31"/>
      <c r="E959" s="31"/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  <c r="R959" s="31"/>
      <c r="S959" s="31"/>
      <c r="T959" s="31"/>
      <c r="U959" s="31"/>
      <c r="V959" s="31"/>
      <c r="W959" s="31"/>
      <c r="X959" s="31"/>
      <c r="Y959" s="31"/>
    </row>
    <row r="960" spans="1:25" ht="23.25" customHeight="1">
      <c r="A960" s="31"/>
      <c r="B960" s="31"/>
      <c r="C960" s="31"/>
      <c r="D960" s="31"/>
      <c r="E960" s="31"/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  <c r="R960" s="31"/>
      <c r="S960" s="31"/>
      <c r="T960" s="31"/>
      <c r="U960" s="31"/>
      <c r="V960" s="31"/>
      <c r="W960" s="31"/>
      <c r="X960" s="31"/>
      <c r="Y960" s="31"/>
    </row>
    <row r="961" spans="1:25" ht="23.25" customHeight="1">
      <c r="A961" s="31"/>
      <c r="B961" s="31"/>
      <c r="C961" s="31"/>
      <c r="D961" s="31"/>
      <c r="E961" s="31"/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  <c r="R961" s="31"/>
      <c r="S961" s="31"/>
      <c r="T961" s="31"/>
      <c r="U961" s="31"/>
      <c r="V961" s="31"/>
      <c r="W961" s="31"/>
      <c r="X961" s="31"/>
      <c r="Y961" s="31"/>
    </row>
    <row r="962" spans="1:25" ht="23.25" customHeight="1">
      <c r="A962" s="31"/>
      <c r="B962" s="31"/>
      <c r="C962" s="31"/>
      <c r="D962" s="31"/>
      <c r="E962" s="31"/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  <c r="R962" s="31"/>
      <c r="S962" s="31"/>
      <c r="T962" s="31"/>
      <c r="U962" s="31"/>
      <c r="V962" s="31"/>
      <c r="W962" s="31"/>
      <c r="X962" s="31"/>
      <c r="Y962" s="31"/>
    </row>
    <row r="963" spans="1:25" ht="23.25" customHeight="1">
      <c r="A963" s="31"/>
      <c r="B963" s="31"/>
      <c r="C963" s="31"/>
      <c r="D963" s="31"/>
      <c r="E963" s="31"/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  <c r="R963" s="31"/>
      <c r="S963" s="31"/>
      <c r="T963" s="31"/>
      <c r="U963" s="31"/>
      <c r="V963" s="31"/>
      <c r="W963" s="31"/>
      <c r="X963" s="31"/>
      <c r="Y963" s="31"/>
    </row>
    <row r="964" spans="1:25" ht="23.25" customHeight="1">
      <c r="A964" s="31"/>
      <c r="B964" s="31"/>
      <c r="C964" s="31"/>
      <c r="D964" s="31"/>
      <c r="E964" s="31"/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  <c r="R964" s="31"/>
      <c r="S964" s="31"/>
      <c r="T964" s="31"/>
      <c r="U964" s="31"/>
      <c r="V964" s="31"/>
      <c r="W964" s="31"/>
      <c r="X964" s="31"/>
      <c r="Y964" s="31"/>
    </row>
    <row r="965" spans="1:25" ht="23.25" customHeight="1">
      <c r="A965" s="31"/>
      <c r="B965" s="31"/>
      <c r="C965" s="31"/>
      <c r="D965" s="31"/>
      <c r="E965" s="31"/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  <c r="R965" s="31"/>
      <c r="S965" s="31"/>
      <c r="T965" s="31"/>
      <c r="U965" s="31"/>
      <c r="V965" s="31"/>
      <c r="W965" s="31"/>
      <c r="X965" s="31"/>
      <c r="Y965" s="31"/>
    </row>
    <row r="966" spans="1:25" ht="23.25" customHeight="1">
      <c r="A966" s="31"/>
      <c r="B966" s="31"/>
      <c r="C966" s="31"/>
      <c r="D966" s="31"/>
      <c r="E966" s="31"/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  <c r="R966" s="31"/>
      <c r="S966" s="31"/>
      <c r="T966" s="31"/>
      <c r="U966" s="31"/>
      <c r="V966" s="31"/>
      <c r="W966" s="31"/>
      <c r="X966" s="31"/>
      <c r="Y966" s="31"/>
    </row>
    <row r="967" spans="1:25" ht="23.25" customHeight="1">
      <c r="A967" s="31"/>
      <c r="B967" s="31"/>
      <c r="C967" s="31"/>
      <c r="D967" s="31"/>
      <c r="E967" s="31"/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  <c r="R967" s="31"/>
      <c r="S967" s="31"/>
      <c r="T967" s="31"/>
      <c r="U967" s="31"/>
      <c r="V967" s="31"/>
      <c r="W967" s="31"/>
      <c r="X967" s="31"/>
      <c r="Y967" s="31"/>
    </row>
    <row r="968" spans="1:25" ht="23.25" customHeight="1">
      <c r="A968" s="31"/>
      <c r="B968" s="31"/>
      <c r="C968" s="31"/>
      <c r="D968" s="31"/>
      <c r="E968" s="31"/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  <c r="R968" s="31"/>
      <c r="S968" s="31"/>
      <c r="T968" s="31"/>
      <c r="U968" s="31"/>
      <c r="V968" s="31"/>
      <c r="W968" s="31"/>
      <c r="X968" s="31"/>
      <c r="Y968" s="31"/>
    </row>
    <row r="969" spans="1:25" ht="23.25" customHeight="1">
      <c r="A969" s="31"/>
      <c r="B969" s="31"/>
      <c r="C969" s="31"/>
      <c r="D969" s="31"/>
      <c r="E969" s="31"/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  <c r="R969" s="31"/>
      <c r="S969" s="31"/>
      <c r="T969" s="31"/>
      <c r="U969" s="31"/>
      <c r="V969" s="31"/>
      <c r="W969" s="31"/>
      <c r="X969" s="31"/>
      <c r="Y969" s="31"/>
    </row>
    <row r="970" spans="1:25" ht="23.25" customHeight="1">
      <c r="A970" s="31"/>
      <c r="B970" s="31"/>
      <c r="C970" s="31"/>
      <c r="D970" s="31"/>
      <c r="E970" s="31"/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  <c r="R970" s="31"/>
      <c r="S970" s="31"/>
      <c r="T970" s="31"/>
      <c r="U970" s="31"/>
      <c r="V970" s="31"/>
      <c r="W970" s="31"/>
      <c r="X970" s="31"/>
      <c r="Y970" s="31"/>
    </row>
    <row r="971" spans="1:25" ht="23.25" customHeight="1">
      <c r="A971" s="31"/>
      <c r="B971" s="31"/>
      <c r="C971" s="31"/>
      <c r="D971" s="31"/>
      <c r="E971" s="31"/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  <c r="R971" s="31"/>
      <c r="S971" s="31"/>
      <c r="T971" s="31"/>
      <c r="U971" s="31"/>
      <c r="V971" s="31"/>
      <c r="W971" s="31"/>
      <c r="X971" s="31"/>
      <c r="Y971" s="31"/>
    </row>
    <row r="972" spans="1:25" ht="23.25" customHeight="1">
      <c r="A972" s="31"/>
      <c r="B972" s="31"/>
      <c r="C972" s="31"/>
      <c r="D972" s="31"/>
      <c r="E972" s="31"/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  <c r="R972" s="31"/>
      <c r="S972" s="31"/>
      <c r="T972" s="31"/>
      <c r="U972" s="31"/>
      <c r="V972" s="31"/>
      <c r="W972" s="31"/>
      <c r="X972" s="31"/>
      <c r="Y972" s="31"/>
    </row>
    <row r="973" spans="1:25" ht="23.25" customHeight="1">
      <c r="A973" s="31"/>
      <c r="B973" s="31"/>
      <c r="C973" s="31"/>
      <c r="D973" s="31"/>
      <c r="E973" s="31"/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  <c r="R973" s="31"/>
      <c r="S973" s="31"/>
      <c r="T973" s="31"/>
      <c r="U973" s="31"/>
      <c r="V973" s="31"/>
      <c r="W973" s="31"/>
      <c r="X973" s="31"/>
      <c r="Y973" s="31"/>
    </row>
    <row r="974" spans="1:25" ht="23.25" customHeight="1">
      <c r="A974" s="31"/>
      <c r="B974" s="31"/>
      <c r="C974" s="31"/>
      <c r="D974" s="31"/>
      <c r="E974" s="31"/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  <c r="R974" s="31"/>
      <c r="S974" s="31"/>
      <c r="T974" s="31"/>
      <c r="U974" s="31"/>
      <c r="V974" s="31"/>
      <c r="W974" s="31"/>
      <c r="X974" s="31"/>
      <c r="Y974" s="31"/>
    </row>
    <row r="975" spans="1:25" ht="23.25" customHeight="1">
      <c r="A975" s="31"/>
      <c r="B975" s="31"/>
      <c r="C975" s="31"/>
      <c r="D975" s="31"/>
      <c r="E975" s="31"/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  <c r="R975" s="31"/>
      <c r="S975" s="31"/>
      <c r="T975" s="31"/>
      <c r="U975" s="31"/>
      <c r="V975" s="31"/>
      <c r="W975" s="31"/>
      <c r="X975" s="31"/>
      <c r="Y975" s="31"/>
    </row>
    <row r="976" spans="1:25" ht="23.25" customHeight="1">
      <c r="A976" s="31"/>
      <c r="B976" s="31"/>
      <c r="C976" s="31"/>
      <c r="D976" s="31"/>
      <c r="E976" s="31"/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  <c r="R976" s="31"/>
      <c r="S976" s="31"/>
      <c r="T976" s="31"/>
      <c r="U976" s="31"/>
      <c r="V976" s="31"/>
      <c r="W976" s="31"/>
      <c r="X976" s="31"/>
      <c r="Y976" s="31"/>
    </row>
    <row r="977" spans="1:25" ht="23.25" customHeight="1">
      <c r="A977" s="31"/>
      <c r="B977" s="31"/>
      <c r="C977" s="31"/>
      <c r="D977" s="31"/>
      <c r="E977" s="31"/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  <c r="R977" s="31"/>
      <c r="S977" s="31"/>
      <c r="T977" s="31"/>
      <c r="U977" s="31"/>
      <c r="V977" s="31"/>
      <c r="W977" s="31"/>
      <c r="X977" s="31"/>
      <c r="Y977" s="31"/>
    </row>
    <row r="978" spans="1:25" ht="23.25" customHeight="1">
      <c r="A978" s="31"/>
      <c r="B978" s="31"/>
      <c r="C978" s="31"/>
      <c r="D978" s="31"/>
      <c r="E978" s="31"/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  <c r="R978" s="31"/>
      <c r="S978" s="31"/>
      <c r="T978" s="31"/>
      <c r="U978" s="31"/>
      <c r="V978" s="31"/>
      <c r="W978" s="31"/>
      <c r="X978" s="31"/>
      <c r="Y978" s="31"/>
    </row>
    <row r="979" spans="1:25" ht="23.25" customHeight="1">
      <c r="A979" s="31"/>
      <c r="B979" s="31"/>
      <c r="C979" s="31"/>
      <c r="D979" s="31"/>
      <c r="E979" s="31"/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  <c r="R979" s="31"/>
      <c r="S979" s="31"/>
      <c r="T979" s="31"/>
      <c r="U979" s="31"/>
      <c r="V979" s="31"/>
      <c r="W979" s="31"/>
      <c r="X979" s="31"/>
      <c r="Y979" s="31"/>
    </row>
    <row r="980" spans="1:25" ht="23.25" customHeight="1">
      <c r="A980" s="31"/>
      <c r="B980" s="31"/>
      <c r="C980" s="31"/>
      <c r="D980" s="31"/>
      <c r="E980" s="31"/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  <c r="R980" s="31"/>
      <c r="S980" s="31"/>
      <c r="T980" s="31"/>
      <c r="U980" s="31"/>
      <c r="V980" s="31"/>
      <c r="W980" s="31"/>
      <c r="X980" s="31"/>
      <c r="Y980" s="31"/>
    </row>
    <row r="981" spans="1:25" ht="23.25" customHeight="1">
      <c r="A981" s="31"/>
      <c r="B981" s="31"/>
      <c r="C981" s="31"/>
      <c r="D981" s="31"/>
      <c r="E981" s="31"/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  <c r="R981" s="31"/>
      <c r="S981" s="31"/>
      <c r="T981" s="31"/>
      <c r="U981" s="31"/>
      <c r="V981" s="31"/>
      <c r="W981" s="31"/>
      <c r="X981" s="31"/>
      <c r="Y981" s="31"/>
    </row>
    <row r="982" spans="1:25" ht="23.25" customHeight="1">
      <c r="A982" s="31"/>
      <c r="B982" s="31"/>
      <c r="C982" s="31"/>
      <c r="D982" s="31"/>
      <c r="E982" s="31"/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  <c r="R982" s="31"/>
      <c r="S982" s="31"/>
      <c r="T982" s="31"/>
      <c r="U982" s="31"/>
      <c r="V982" s="31"/>
      <c r="W982" s="31"/>
      <c r="X982" s="31"/>
      <c r="Y982" s="31"/>
    </row>
    <row r="983" spans="1:25" ht="23.25" customHeight="1">
      <c r="A983" s="31"/>
      <c r="B983" s="31"/>
      <c r="C983" s="31"/>
      <c r="D983" s="31"/>
      <c r="E983" s="31"/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  <c r="R983" s="31"/>
      <c r="S983" s="31"/>
      <c r="T983" s="31"/>
      <c r="U983" s="31"/>
      <c r="V983" s="31"/>
      <c r="W983" s="31"/>
      <c r="X983" s="31"/>
      <c r="Y983" s="31"/>
    </row>
    <row r="984" spans="1:25" ht="23.25" customHeight="1">
      <c r="A984" s="31"/>
      <c r="B984" s="31"/>
      <c r="C984" s="31"/>
      <c r="D984" s="31"/>
      <c r="E984" s="31"/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  <c r="R984" s="31"/>
      <c r="S984" s="31"/>
      <c r="T984" s="31"/>
      <c r="U984" s="31"/>
      <c r="V984" s="31"/>
      <c r="W984" s="31"/>
      <c r="X984" s="31"/>
      <c r="Y984" s="31"/>
    </row>
    <row r="985" spans="1:25" ht="23.25" customHeight="1">
      <c r="A985" s="31"/>
      <c r="B985" s="31"/>
      <c r="C985" s="31"/>
      <c r="D985" s="31"/>
      <c r="E985" s="31"/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  <c r="R985" s="31"/>
      <c r="S985" s="31"/>
      <c r="T985" s="31"/>
      <c r="U985" s="31"/>
      <c r="V985" s="31"/>
      <c r="W985" s="31"/>
      <c r="X985" s="31"/>
      <c r="Y985" s="31"/>
    </row>
    <row r="986" spans="1:25" ht="23.25" customHeight="1">
      <c r="A986" s="31"/>
      <c r="B986" s="31"/>
      <c r="C986" s="31"/>
      <c r="D986" s="31"/>
      <c r="E986" s="31"/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  <c r="R986" s="31"/>
      <c r="S986" s="31"/>
      <c r="T986" s="31"/>
      <c r="U986" s="31"/>
      <c r="V986" s="31"/>
      <c r="W986" s="31"/>
      <c r="X986" s="31"/>
      <c r="Y986" s="31"/>
    </row>
    <row r="987" spans="1:25" ht="23.25" customHeight="1">
      <c r="A987" s="31"/>
      <c r="B987" s="31"/>
      <c r="C987" s="31"/>
      <c r="D987" s="31"/>
      <c r="E987" s="31"/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  <c r="R987" s="31"/>
      <c r="S987" s="31"/>
      <c r="T987" s="31"/>
      <c r="U987" s="31"/>
      <c r="V987" s="31"/>
      <c r="W987" s="31"/>
      <c r="X987" s="31"/>
      <c r="Y987" s="31"/>
    </row>
    <row r="988" spans="1:25" ht="23.25" customHeight="1">
      <c r="A988" s="31"/>
      <c r="B988" s="31"/>
      <c r="C988" s="31"/>
      <c r="D988" s="31"/>
      <c r="E988" s="31"/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  <c r="R988" s="31"/>
      <c r="S988" s="31"/>
      <c r="T988" s="31"/>
      <c r="U988" s="31"/>
      <c r="V988" s="31"/>
      <c r="W988" s="31"/>
      <c r="X988" s="31"/>
      <c r="Y988" s="31"/>
    </row>
    <row r="989" spans="1:25" ht="23.25" customHeight="1">
      <c r="A989" s="31"/>
      <c r="B989" s="31"/>
      <c r="C989" s="31"/>
      <c r="D989" s="31"/>
      <c r="E989" s="31"/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  <c r="R989" s="31"/>
      <c r="S989" s="31"/>
      <c r="T989" s="31"/>
      <c r="U989" s="31"/>
      <c r="V989" s="31"/>
      <c r="W989" s="31"/>
      <c r="X989" s="31"/>
      <c r="Y989" s="31"/>
    </row>
    <row r="990" spans="1:25" ht="23.25" customHeight="1">
      <c r="A990" s="31"/>
      <c r="B990" s="31"/>
      <c r="C990" s="31"/>
      <c r="D990" s="31"/>
      <c r="E990" s="31"/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  <c r="R990" s="31"/>
      <c r="S990" s="31"/>
      <c r="T990" s="31"/>
      <c r="U990" s="31"/>
      <c r="V990" s="31"/>
      <c r="W990" s="31"/>
      <c r="X990" s="31"/>
      <c r="Y990" s="31"/>
    </row>
    <row r="991" spans="1:25" ht="23.25" customHeight="1">
      <c r="A991" s="31"/>
      <c r="B991" s="31"/>
      <c r="C991" s="31"/>
      <c r="D991" s="31"/>
      <c r="E991" s="31"/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  <c r="R991" s="31"/>
      <c r="S991" s="31"/>
      <c r="T991" s="31"/>
      <c r="U991" s="31"/>
      <c r="V991" s="31"/>
      <c r="W991" s="31"/>
      <c r="X991" s="31"/>
      <c r="Y991" s="31"/>
    </row>
    <row r="992" spans="1:25" ht="23.25" customHeight="1">
      <c r="A992" s="31"/>
      <c r="B992" s="31"/>
      <c r="C992" s="31"/>
      <c r="D992" s="31"/>
      <c r="E992" s="31"/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  <c r="R992" s="31"/>
      <c r="S992" s="31"/>
      <c r="T992" s="31"/>
      <c r="U992" s="31"/>
      <c r="V992" s="31"/>
      <c r="W992" s="31"/>
      <c r="X992" s="31"/>
      <c r="Y992" s="31"/>
    </row>
  </sheetData>
  <mergeCells count="9">
    <mergeCell ref="G7:I7"/>
    <mergeCell ref="A12:D12"/>
    <mergeCell ref="A1:N1"/>
    <mergeCell ref="A2:N2"/>
    <mergeCell ref="A3:N3"/>
    <mergeCell ref="G4:N4"/>
    <mergeCell ref="G6:I6"/>
    <mergeCell ref="K6:M6"/>
    <mergeCell ref="K7:M7"/>
  </mergeCells>
  <pageMargins left="0.8" right="0.3" top="1" bottom="0.75" header="0.3" footer="0.3"/>
  <pageSetup paperSize="9" scale="70" orientation="portrait" r:id="rId1"/>
  <ignoredErrors>
    <ignoredError sqref="E14:E15 E21:E3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Z993"/>
  <sheetViews>
    <sheetView topLeftCell="A31" zoomScale="70" zoomScaleNormal="70" zoomScaleSheetLayoutView="80" workbookViewId="0">
      <selection activeCell="D48" sqref="D48"/>
    </sheetView>
  </sheetViews>
  <sheetFormatPr defaultColWidth="9.109375" defaultRowHeight="23.25" customHeight="1"/>
  <cols>
    <col min="1" max="3" width="2.33203125" style="71" customWidth="1"/>
    <col min="4" max="4" width="44.6640625" style="71" customWidth="1"/>
    <col min="5" max="5" width="8.21875" style="71" customWidth="1"/>
    <col min="6" max="6" width="0.88671875" style="71" customWidth="1"/>
    <col min="7" max="7" width="16.6640625" style="71" customWidth="1"/>
    <col min="8" max="8" width="1.88671875" style="71" customWidth="1"/>
    <col min="9" max="9" width="16.6640625" style="71" customWidth="1"/>
    <col min="10" max="10" width="1.88671875" style="71" customWidth="1"/>
    <col min="11" max="11" width="16.6640625" style="71" customWidth="1"/>
    <col min="12" max="12" width="1.88671875" style="71" customWidth="1"/>
    <col min="13" max="13" width="16.6640625" style="71" customWidth="1"/>
    <col min="14" max="14" width="0.88671875" style="71" customWidth="1"/>
    <col min="15" max="15" width="10.33203125" style="71" customWidth="1"/>
    <col min="16" max="26" width="8" style="71" customWidth="1"/>
    <col min="27" max="16384" width="9.109375" style="71"/>
  </cols>
  <sheetData>
    <row r="1" spans="1:26" ht="23.25" customHeight="1">
      <c r="A1" s="342" t="s">
        <v>116</v>
      </c>
      <c r="B1" s="343"/>
      <c r="C1" s="343"/>
      <c r="D1" s="343"/>
      <c r="E1" s="343"/>
      <c r="F1" s="343"/>
      <c r="G1" s="343"/>
      <c r="H1" s="343"/>
      <c r="I1" s="343"/>
      <c r="J1" s="343"/>
      <c r="K1" s="343"/>
      <c r="L1" s="343"/>
      <c r="M1" s="343"/>
      <c r="N1" s="343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3.25" customHeight="1">
      <c r="A2" s="342" t="s">
        <v>124</v>
      </c>
      <c r="B2" s="344"/>
      <c r="C2" s="344"/>
      <c r="D2" s="344"/>
      <c r="E2" s="344"/>
      <c r="F2" s="344"/>
      <c r="G2" s="344"/>
      <c r="H2" s="344"/>
      <c r="I2" s="344"/>
      <c r="J2" s="344"/>
      <c r="K2" s="344"/>
      <c r="L2" s="344"/>
      <c r="M2" s="344"/>
      <c r="N2" s="34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3.25" customHeight="1">
      <c r="A3" s="337" t="s">
        <v>182</v>
      </c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338"/>
      <c r="M3" s="338"/>
      <c r="N3" s="338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3.25" customHeight="1">
      <c r="A4" s="104"/>
      <c r="B4" s="104"/>
      <c r="C4" s="104"/>
      <c r="D4" s="104"/>
      <c r="E4" s="104"/>
      <c r="F4" s="104"/>
      <c r="G4" s="340" t="s">
        <v>1</v>
      </c>
      <c r="H4" s="341"/>
      <c r="I4" s="341"/>
      <c r="J4" s="341"/>
      <c r="K4" s="341"/>
      <c r="L4" s="341"/>
      <c r="M4" s="341"/>
      <c r="N4" s="34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7.95" customHeight="1">
      <c r="A5" s="32"/>
      <c r="B5" s="32"/>
      <c r="C5" s="32"/>
      <c r="D5" s="32"/>
      <c r="E5" s="32"/>
      <c r="F5" s="32"/>
      <c r="G5" s="105"/>
      <c r="H5" s="105"/>
      <c r="I5" s="105"/>
      <c r="J5" s="105"/>
      <c r="K5" s="105"/>
      <c r="L5" s="105"/>
      <c r="M5" s="105"/>
      <c r="N5" s="105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9.05" customHeight="1">
      <c r="A6" s="32"/>
      <c r="B6" s="32"/>
      <c r="C6" s="32"/>
      <c r="D6" s="32"/>
      <c r="E6" s="106"/>
      <c r="F6" s="107"/>
      <c r="G6" s="337" t="s">
        <v>2</v>
      </c>
      <c r="H6" s="338"/>
      <c r="I6" s="338"/>
      <c r="J6" s="108"/>
      <c r="K6" s="337" t="s">
        <v>3</v>
      </c>
      <c r="L6" s="338"/>
      <c r="M6" s="338"/>
      <c r="N6" s="338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9.05" customHeight="1">
      <c r="A7" s="32"/>
      <c r="B7" s="32"/>
      <c r="C7" s="32"/>
      <c r="D7" s="32"/>
      <c r="E7" s="106"/>
      <c r="F7" s="107"/>
      <c r="G7" s="337" t="s">
        <v>4</v>
      </c>
      <c r="H7" s="338"/>
      <c r="I7" s="338"/>
      <c r="J7" s="108"/>
      <c r="K7" s="337" t="s">
        <v>4</v>
      </c>
      <c r="L7" s="338"/>
      <c r="M7" s="338"/>
      <c r="N7" s="338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9.05" customHeight="1">
      <c r="A8" s="32"/>
      <c r="B8" s="32"/>
      <c r="C8" s="32"/>
      <c r="D8" s="32"/>
      <c r="E8" s="72" t="s">
        <v>5</v>
      </c>
      <c r="F8" s="107"/>
      <c r="G8" s="79" t="s">
        <v>6</v>
      </c>
      <c r="H8" s="79"/>
      <c r="I8" s="79" t="s">
        <v>6</v>
      </c>
      <c r="J8" s="79"/>
      <c r="K8" s="79" t="s">
        <v>6</v>
      </c>
      <c r="L8" s="79"/>
      <c r="M8" s="79" t="s">
        <v>6</v>
      </c>
      <c r="N8" s="33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9.05" customHeight="1">
      <c r="A9" s="32"/>
      <c r="B9" s="32"/>
      <c r="C9" s="32"/>
      <c r="D9" s="32"/>
      <c r="E9" s="72"/>
      <c r="F9" s="107"/>
      <c r="G9" s="109" t="s">
        <v>183</v>
      </c>
      <c r="H9" s="79"/>
      <c r="I9" s="109" t="s">
        <v>7</v>
      </c>
      <c r="J9" s="79"/>
      <c r="K9" s="109" t="s">
        <v>183</v>
      </c>
      <c r="L9" s="79"/>
      <c r="M9" s="109" t="s">
        <v>7</v>
      </c>
      <c r="N9" s="33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9.05" customHeight="1">
      <c r="A10" s="32"/>
      <c r="B10" s="32"/>
      <c r="C10" s="32"/>
      <c r="D10" s="32"/>
      <c r="E10" s="72"/>
      <c r="F10" s="107"/>
      <c r="G10" s="79">
        <v>2025</v>
      </c>
      <c r="H10" s="79"/>
      <c r="I10" s="79">
        <v>2024</v>
      </c>
      <c r="J10" s="79"/>
      <c r="K10" s="79">
        <v>2025</v>
      </c>
      <c r="L10" s="79"/>
      <c r="M10" s="79">
        <v>2024</v>
      </c>
      <c r="N10" s="33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9.05" customHeight="1">
      <c r="A11" s="1"/>
      <c r="B11" s="1"/>
      <c r="C11" s="1"/>
      <c r="D11" s="1"/>
      <c r="E11" s="73"/>
      <c r="F11" s="10"/>
      <c r="G11" s="79" t="s">
        <v>8</v>
      </c>
      <c r="H11" s="79"/>
      <c r="I11" s="79"/>
      <c r="J11" s="15"/>
      <c r="K11" s="79" t="s">
        <v>8</v>
      </c>
      <c r="L11" s="79"/>
      <c r="M11" s="79"/>
      <c r="N11" s="128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3.4" customHeight="1">
      <c r="A12" s="81" t="s">
        <v>34</v>
      </c>
      <c r="B12" s="1"/>
      <c r="C12" s="1"/>
      <c r="D12" s="1"/>
      <c r="E12" s="3"/>
      <c r="F12" s="1"/>
      <c r="G12" s="41"/>
      <c r="H12" s="41"/>
      <c r="I12" s="41"/>
      <c r="J12" s="41"/>
      <c r="K12" s="41"/>
      <c r="L12" s="41"/>
      <c r="M12" s="41"/>
      <c r="N12" s="4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9.95" customHeight="1">
      <c r="A13" s="42" t="s">
        <v>35</v>
      </c>
      <c r="B13" s="1"/>
      <c r="C13" s="1"/>
      <c r="D13" s="1"/>
      <c r="E13" s="1"/>
      <c r="F13" s="1"/>
      <c r="G13" s="129"/>
      <c r="H13" s="129"/>
      <c r="I13" s="129"/>
      <c r="J13" s="129"/>
      <c r="K13" s="129"/>
      <c r="L13" s="129"/>
      <c r="M13" s="129"/>
      <c r="N13" s="43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9.95" customHeight="1">
      <c r="A14" s="1"/>
      <c r="B14" s="44" t="s">
        <v>36</v>
      </c>
      <c r="C14" s="1"/>
      <c r="D14" s="1"/>
      <c r="E14" s="25">
        <v>15</v>
      </c>
      <c r="F14" s="1"/>
      <c r="G14" s="65">
        <v>44836283</v>
      </c>
      <c r="H14" s="65"/>
      <c r="I14" s="319">
        <v>46143889</v>
      </c>
      <c r="J14" s="65"/>
      <c r="K14" s="65">
        <v>44051252</v>
      </c>
      <c r="L14" s="65"/>
      <c r="M14" s="320">
        <v>45227993</v>
      </c>
      <c r="N14" s="43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9.95" customHeight="1">
      <c r="A15" s="1"/>
      <c r="B15" s="44" t="s">
        <v>37</v>
      </c>
      <c r="C15" s="1"/>
      <c r="D15" s="1"/>
      <c r="E15" s="25">
        <v>16</v>
      </c>
      <c r="F15" s="1"/>
      <c r="G15" s="65">
        <v>58213426</v>
      </c>
      <c r="H15" s="65"/>
      <c r="I15" s="319">
        <v>61171630</v>
      </c>
      <c r="J15" s="65"/>
      <c r="K15" s="65">
        <v>57354843</v>
      </c>
      <c r="L15" s="65"/>
      <c r="M15" s="320">
        <v>60171582</v>
      </c>
      <c r="N15" s="43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9.95" customHeight="1">
      <c r="A16" s="1"/>
      <c r="B16" s="44" t="s">
        <v>38</v>
      </c>
      <c r="C16" s="1"/>
      <c r="D16" s="1"/>
      <c r="E16" s="1"/>
      <c r="F16" s="1"/>
      <c r="G16" s="65">
        <v>12471661</v>
      </c>
      <c r="H16" s="65"/>
      <c r="I16" s="319">
        <v>9993823</v>
      </c>
      <c r="J16" s="65"/>
      <c r="K16" s="65">
        <v>12323156</v>
      </c>
      <c r="L16" s="65"/>
      <c r="M16" s="320">
        <v>9845318</v>
      </c>
      <c r="N16" s="43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9.95" customHeight="1">
      <c r="A17" s="1"/>
      <c r="B17" s="44" t="s">
        <v>39</v>
      </c>
      <c r="C17" s="1"/>
      <c r="D17" s="1"/>
      <c r="E17" s="25">
        <v>17</v>
      </c>
      <c r="F17" s="1"/>
      <c r="G17" s="65">
        <v>2130271</v>
      </c>
      <c r="H17" s="65"/>
      <c r="I17" s="319">
        <v>2030290</v>
      </c>
      <c r="J17" s="65"/>
      <c r="K17" s="65">
        <v>2130271</v>
      </c>
      <c r="L17" s="65"/>
      <c r="M17" s="320">
        <v>2030290</v>
      </c>
      <c r="N17" s="4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9.95" customHeight="1">
      <c r="A18" s="1"/>
      <c r="B18" s="1" t="s">
        <v>40</v>
      </c>
      <c r="C18" s="1"/>
      <c r="D18" s="1"/>
      <c r="E18" s="1"/>
      <c r="F18" s="1"/>
      <c r="G18" s="65">
        <v>499791</v>
      </c>
      <c r="H18" s="65"/>
      <c r="I18" s="319">
        <v>720297</v>
      </c>
      <c r="J18" s="65"/>
      <c r="K18" s="118">
        <v>0</v>
      </c>
      <c r="L18" s="65"/>
      <c r="M18" s="118">
        <v>0</v>
      </c>
      <c r="N18" s="43"/>
      <c r="O18" s="13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9.95" customHeight="1">
      <c r="A19" s="1"/>
      <c r="B19" s="45" t="s">
        <v>41</v>
      </c>
      <c r="C19" s="1"/>
      <c r="D19" s="1"/>
      <c r="E19" s="1"/>
      <c r="F19" s="1"/>
      <c r="G19" s="65">
        <v>4098587</v>
      </c>
      <c r="H19" s="65"/>
      <c r="I19" s="321">
        <v>4246838</v>
      </c>
      <c r="J19" s="23"/>
      <c r="K19" s="23">
        <v>3898950</v>
      </c>
      <c r="L19" s="23"/>
      <c r="M19" s="320">
        <v>4045878</v>
      </c>
      <c r="N19" s="43"/>
      <c r="O19" s="1"/>
      <c r="P19" s="1"/>
      <c r="Q19" s="1"/>
      <c r="S19" s="1"/>
      <c r="T19" s="1"/>
      <c r="U19" s="1"/>
      <c r="V19" s="1"/>
      <c r="W19" s="1"/>
      <c r="X19" s="1"/>
      <c r="Y19" s="1"/>
      <c r="Z19" s="1"/>
    </row>
    <row r="20" spans="1:26" ht="19.95" customHeight="1">
      <c r="A20" s="130" t="s">
        <v>42</v>
      </c>
      <c r="B20" s="1"/>
      <c r="C20" s="1"/>
      <c r="D20" s="1"/>
      <c r="E20" s="1"/>
      <c r="F20" s="1"/>
      <c r="G20" s="57">
        <f>SUM(G14:G19)</f>
        <v>122250019</v>
      </c>
      <c r="H20" s="23"/>
      <c r="I20" s="174">
        <v>124306767</v>
      </c>
      <c r="J20" s="23"/>
      <c r="K20" s="57">
        <f>SUM(K14:K19)</f>
        <v>119758472</v>
      </c>
      <c r="L20" s="23"/>
      <c r="M20" s="178">
        <v>121321061</v>
      </c>
      <c r="N20" s="13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6" customHeight="1">
      <c r="A21" s="11"/>
      <c r="B21" s="1"/>
      <c r="C21" s="1"/>
      <c r="D21" s="1"/>
      <c r="E21" s="1"/>
      <c r="F21" s="1"/>
      <c r="G21" s="26"/>
      <c r="H21" s="65"/>
      <c r="I21" s="172"/>
      <c r="J21" s="23"/>
      <c r="K21" s="21"/>
      <c r="L21" s="23"/>
      <c r="M21" s="176"/>
      <c r="N21" s="13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9.95" customHeight="1">
      <c r="A22" s="130" t="s">
        <v>43</v>
      </c>
      <c r="B22" s="1"/>
      <c r="C22" s="1"/>
      <c r="D22" s="1"/>
      <c r="E22" s="1"/>
      <c r="F22" s="1"/>
      <c r="G22" s="26"/>
      <c r="H22" s="65"/>
      <c r="I22" s="172"/>
      <c r="J22" s="23"/>
      <c r="K22" s="21"/>
      <c r="L22" s="23"/>
      <c r="M22" s="176"/>
      <c r="N22" s="13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9.95" customHeight="1">
      <c r="A23" s="45"/>
      <c r="B23" s="1" t="s">
        <v>44</v>
      </c>
      <c r="C23" s="1"/>
      <c r="D23" s="1"/>
      <c r="E23" s="3">
        <v>16</v>
      </c>
      <c r="F23" s="1"/>
      <c r="G23" s="65">
        <v>5562815</v>
      </c>
      <c r="H23" s="65"/>
      <c r="I23" s="175">
        <v>5063882</v>
      </c>
      <c r="J23" s="23"/>
      <c r="K23" s="23">
        <v>5562815</v>
      </c>
      <c r="L23" s="23"/>
      <c r="M23" s="179">
        <v>5063882</v>
      </c>
      <c r="N23" s="13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9.95" customHeight="1">
      <c r="A24" s="45"/>
      <c r="B24" s="1" t="s">
        <v>45</v>
      </c>
      <c r="C24" s="1"/>
      <c r="D24" s="1"/>
      <c r="E24" s="3">
        <v>17</v>
      </c>
      <c r="F24" s="1"/>
      <c r="G24" s="65">
        <v>2874518</v>
      </c>
      <c r="H24" s="65"/>
      <c r="I24" s="175">
        <v>3957728</v>
      </c>
      <c r="J24" s="23"/>
      <c r="K24" s="23">
        <v>2874518</v>
      </c>
      <c r="L24" s="23"/>
      <c r="M24" s="179">
        <v>3957728</v>
      </c>
      <c r="N24" s="13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9.95" hidden="1" customHeight="1">
      <c r="A25" s="11"/>
      <c r="B25" s="44" t="s">
        <v>46</v>
      </c>
      <c r="C25" s="1"/>
      <c r="D25" s="1"/>
      <c r="E25" s="3"/>
      <c r="F25" s="1"/>
      <c r="G25" s="65"/>
      <c r="H25" s="65"/>
      <c r="I25" s="163"/>
      <c r="J25" s="23"/>
      <c r="K25" s="118"/>
      <c r="L25" s="23"/>
      <c r="M25" s="163"/>
      <c r="N25" s="13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9.95" customHeight="1">
      <c r="A26" s="11"/>
      <c r="B26" s="46" t="s">
        <v>47</v>
      </c>
      <c r="C26" s="1"/>
      <c r="D26" s="1"/>
      <c r="E26" s="132"/>
      <c r="F26" s="1"/>
      <c r="G26" s="65">
        <v>24773964</v>
      </c>
      <c r="H26" s="65"/>
      <c r="I26" s="175">
        <v>22602475</v>
      </c>
      <c r="J26" s="23"/>
      <c r="K26" s="23">
        <v>22342605</v>
      </c>
      <c r="L26" s="23"/>
      <c r="M26" s="179">
        <v>20394942</v>
      </c>
      <c r="N26" s="13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9.95" customHeight="1">
      <c r="A27" s="11"/>
      <c r="B27" s="46" t="s">
        <v>113</v>
      </c>
      <c r="C27" s="1"/>
      <c r="D27" s="1"/>
      <c r="E27" s="132"/>
      <c r="F27" s="1"/>
      <c r="G27" s="65">
        <v>1974332</v>
      </c>
      <c r="H27" s="65"/>
      <c r="I27" s="175">
        <v>1920232</v>
      </c>
      <c r="J27" s="23"/>
      <c r="K27" s="61">
        <v>1974332</v>
      </c>
      <c r="L27" s="23"/>
      <c r="M27" s="179">
        <v>1920232</v>
      </c>
      <c r="N27" s="13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9.95" customHeight="1">
      <c r="A28" s="133" t="s">
        <v>48</v>
      </c>
      <c r="B28" s="1"/>
      <c r="C28" s="1"/>
      <c r="D28" s="1"/>
      <c r="E28" s="1"/>
      <c r="F28" s="1"/>
      <c r="G28" s="57">
        <f>SUM(G23:G27)</f>
        <v>35185629</v>
      </c>
      <c r="H28" s="23"/>
      <c r="I28" s="174">
        <v>33544317</v>
      </c>
      <c r="J28" s="23"/>
      <c r="K28" s="57">
        <f>SUM(K23:K27)</f>
        <v>32754270</v>
      </c>
      <c r="L28" s="23"/>
      <c r="M28" s="178">
        <v>31336784</v>
      </c>
      <c r="N28" s="13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9.95" customHeight="1">
      <c r="A29" s="134" t="s">
        <v>49</v>
      </c>
      <c r="B29" s="4"/>
      <c r="C29" s="4"/>
      <c r="D29" s="1"/>
      <c r="E29" s="1"/>
      <c r="F29" s="1"/>
      <c r="G29" s="58">
        <f>+G28+G20</f>
        <v>157435648</v>
      </c>
      <c r="H29" s="23"/>
      <c r="I29" s="173">
        <v>157851084</v>
      </c>
      <c r="J29" s="23"/>
      <c r="K29" s="58">
        <f>+K28+K20</f>
        <v>152512742</v>
      </c>
      <c r="L29" s="23"/>
      <c r="M29" s="177">
        <v>152657845</v>
      </c>
      <c r="N29" s="43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6" customHeight="1">
      <c r="A30" s="4"/>
      <c r="B30" s="4"/>
      <c r="C30" s="4"/>
      <c r="D30" s="1"/>
      <c r="E30" s="1"/>
      <c r="F30" s="1"/>
      <c r="G30" s="26"/>
      <c r="H30" s="65"/>
      <c r="I30" s="26"/>
      <c r="J30" s="65"/>
      <c r="K30" s="26"/>
      <c r="L30" s="65"/>
      <c r="M30" s="26"/>
      <c r="N30" s="43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9.95" customHeight="1">
      <c r="A31" s="42" t="s">
        <v>50</v>
      </c>
      <c r="B31" s="1"/>
      <c r="C31" s="1"/>
      <c r="D31" s="1"/>
      <c r="E31" s="3"/>
      <c r="F31" s="1"/>
      <c r="G31" s="26"/>
      <c r="H31" s="65"/>
      <c r="I31" s="26"/>
      <c r="J31" s="65"/>
      <c r="K31" s="26"/>
      <c r="L31" s="65"/>
      <c r="M31" s="26"/>
      <c r="N31" s="13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9.95" customHeight="1">
      <c r="A32" s="45"/>
      <c r="B32" s="1" t="s">
        <v>51</v>
      </c>
      <c r="C32" s="1"/>
      <c r="D32" s="1"/>
      <c r="E32" s="3"/>
      <c r="F32" s="1"/>
      <c r="G32" s="26"/>
      <c r="H32" s="65"/>
      <c r="I32" s="26"/>
      <c r="J32" s="65"/>
      <c r="K32" s="26"/>
      <c r="L32" s="65"/>
      <c r="M32" s="26"/>
      <c r="N32" s="13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9.95" customHeight="1">
      <c r="A33" s="45"/>
      <c r="B33" s="1"/>
      <c r="C33" s="1" t="s">
        <v>52</v>
      </c>
      <c r="D33" s="1"/>
      <c r="E33" s="3"/>
      <c r="F33" s="1"/>
      <c r="G33" s="26"/>
      <c r="H33" s="65"/>
      <c r="I33" s="26"/>
      <c r="J33" s="65"/>
      <c r="K33" s="26"/>
      <c r="L33" s="65"/>
      <c r="M33" s="26"/>
      <c r="N33" s="13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9.95" customHeight="1" thickBot="1">
      <c r="A34" s="45"/>
      <c r="B34" s="1"/>
      <c r="C34" s="1"/>
      <c r="D34" s="1" t="s">
        <v>166</v>
      </c>
      <c r="E34" s="3"/>
      <c r="F34" s="1"/>
      <c r="G34" s="186">
        <v>59999989</v>
      </c>
      <c r="H34" s="65"/>
      <c r="I34" s="186">
        <v>60000000</v>
      </c>
      <c r="J34" s="65"/>
      <c r="K34" s="186">
        <v>59999989</v>
      </c>
      <c r="L34" s="65"/>
      <c r="M34" s="186">
        <v>60000000</v>
      </c>
      <c r="N34" s="13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9.95" customHeight="1" thickTop="1">
      <c r="A35" s="45"/>
      <c r="B35" s="1"/>
      <c r="C35" s="1" t="s">
        <v>53</v>
      </c>
      <c r="D35" s="1"/>
      <c r="E35" s="3"/>
      <c r="F35" s="1"/>
      <c r="G35" s="26"/>
      <c r="H35" s="65"/>
      <c r="I35" s="26"/>
      <c r="J35" s="65"/>
      <c r="K35" s="26"/>
      <c r="L35" s="65"/>
      <c r="M35" s="26"/>
      <c r="N35" s="13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9.95" customHeight="1">
      <c r="A36" s="45"/>
      <c r="B36" s="1"/>
      <c r="C36" s="1"/>
      <c r="D36" s="1" t="s">
        <v>167</v>
      </c>
      <c r="E36" s="3"/>
      <c r="F36" s="1"/>
      <c r="G36" s="187">
        <v>59999989</v>
      </c>
      <c r="H36" s="65"/>
      <c r="I36" s="187">
        <v>59999989</v>
      </c>
      <c r="J36" s="66"/>
      <c r="K36" s="187">
        <v>59999989</v>
      </c>
      <c r="L36" s="66"/>
      <c r="M36" s="187">
        <v>59999989</v>
      </c>
      <c r="N36" s="13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9.95" customHeight="1">
      <c r="A37" s="45"/>
      <c r="B37" s="1" t="s">
        <v>54</v>
      </c>
      <c r="C37" s="1"/>
      <c r="D37" s="1"/>
      <c r="E37" s="3"/>
      <c r="F37" s="1"/>
      <c r="G37" s="181">
        <v>122882778</v>
      </c>
      <c r="H37" s="65"/>
      <c r="I37" s="181">
        <v>122882778</v>
      </c>
      <c r="J37" s="66"/>
      <c r="K37" s="181">
        <v>122882778</v>
      </c>
      <c r="L37" s="66"/>
      <c r="M37" s="184">
        <v>122882778</v>
      </c>
      <c r="N37" s="13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9.95" customHeight="1">
      <c r="A38" s="45"/>
      <c r="B38" s="1" t="s">
        <v>55</v>
      </c>
      <c r="C38" s="1"/>
      <c r="D38" s="1"/>
      <c r="E38" s="3"/>
      <c r="F38" s="1"/>
      <c r="G38" s="181">
        <v>4527138</v>
      </c>
      <c r="H38" s="65"/>
      <c r="I38" s="181">
        <v>4527138</v>
      </c>
      <c r="J38" s="66"/>
      <c r="K38" s="181">
        <v>4527138</v>
      </c>
      <c r="L38" s="66"/>
      <c r="M38" s="184">
        <v>4527138</v>
      </c>
      <c r="N38" s="13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9.95" customHeight="1">
      <c r="A39" s="45"/>
      <c r="B39" s="1" t="s">
        <v>56</v>
      </c>
      <c r="C39" s="1"/>
      <c r="D39" s="1"/>
      <c r="E39" s="3"/>
      <c r="F39" s="1"/>
      <c r="G39" s="181"/>
      <c r="H39" s="65"/>
      <c r="I39" s="181"/>
      <c r="J39" s="23"/>
      <c r="K39" s="181"/>
      <c r="L39" s="23"/>
      <c r="M39" s="184"/>
      <c r="N39" s="13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9.95" customHeight="1">
      <c r="A40" s="45"/>
      <c r="B40" s="1"/>
      <c r="C40" s="1" t="s">
        <v>57</v>
      </c>
      <c r="D40" s="1"/>
      <c r="E40" s="3"/>
      <c r="F40" s="1"/>
      <c r="G40" s="181">
        <v>-13703370</v>
      </c>
      <c r="H40" s="65"/>
      <c r="I40" s="181">
        <v>-13703370</v>
      </c>
      <c r="J40" s="23"/>
      <c r="K40" s="163">
        <v>0</v>
      </c>
      <c r="L40" s="23"/>
      <c r="M40" s="163">
        <v>0</v>
      </c>
      <c r="N40" s="13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9.95" customHeight="1">
      <c r="A41" s="45"/>
      <c r="B41" s="1" t="s">
        <v>159</v>
      </c>
      <c r="C41" s="1"/>
      <c r="D41" s="1"/>
      <c r="E41" s="3"/>
      <c r="F41" s="1"/>
      <c r="G41" s="65"/>
      <c r="H41" s="65"/>
      <c r="I41" s="181"/>
      <c r="J41" s="23"/>
      <c r="K41" s="23"/>
      <c r="L41" s="23"/>
      <c r="M41" s="184"/>
      <c r="N41" s="13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9.95" customHeight="1">
      <c r="A42" s="45"/>
      <c r="B42" s="1"/>
      <c r="C42" s="1" t="s">
        <v>58</v>
      </c>
      <c r="D42" s="1"/>
      <c r="E42" s="3"/>
      <c r="F42" s="1"/>
      <c r="G42" s="65"/>
      <c r="H42" s="65"/>
      <c r="I42" s="181"/>
      <c r="J42" s="23"/>
      <c r="K42" s="23"/>
      <c r="L42" s="23"/>
      <c r="M42" s="184"/>
      <c r="N42" s="13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9.95" customHeight="1">
      <c r="A43" s="45"/>
      <c r="B43" s="1"/>
      <c r="C43" s="1"/>
      <c r="D43" s="1" t="s">
        <v>59</v>
      </c>
      <c r="E43" s="3"/>
      <c r="F43" s="1"/>
      <c r="G43" s="322">
        <v>5476596</v>
      </c>
      <c r="H43" s="65"/>
      <c r="I43" s="181">
        <v>4431892</v>
      </c>
      <c r="J43" s="23"/>
      <c r="K43" s="322">
        <v>5476596</v>
      </c>
      <c r="L43" s="23"/>
      <c r="M43" s="184">
        <v>4431892</v>
      </c>
      <c r="N43" s="13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9.95" customHeight="1">
      <c r="A44" s="45"/>
      <c r="B44" s="1"/>
      <c r="C44" s="1" t="s">
        <v>60</v>
      </c>
      <c r="D44" s="1"/>
      <c r="E44" s="3"/>
      <c r="F44" s="1"/>
      <c r="G44" s="66">
        <v>42846376</v>
      </c>
      <c r="H44" s="65"/>
      <c r="I44" s="181">
        <v>60906184</v>
      </c>
      <c r="J44" s="23"/>
      <c r="K44" s="66">
        <v>34173339</v>
      </c>
      <c r="L44" s="23"/>
      <c r="M44" s="184">
        <v>50323959</v>
      </c>
      <c r="N44" s="13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9.95" customHeight="1">
      <c r="A45" s="133" t="s">
        <v>61</v>
      </c>
      <c r="B45" s="1"/>
      <c r="C45" s="1"/>
      <c r="D45" s="1"/>
      <c r="E45" s="1"/>
      <c r="F45" s="1"/>
      <c r="G45" s="59">
        <f>SUM(G36:G44)</f>
        <v>222029507</v>
      </c>
      <c r="H45" s="23"/>
      <c r="I45" s="180">
        <v>239044611</v>
      </c>
      <c r="J45" s="23"/>
      <c r="K45" s="59">
        <f>SUM(K36:K44)</f>
        <v>227059840</v>
      </c>
      <c r="L45" s="23"/>
      <c r="M45" s="183">
        <v>242165756</v>
      </c>
      <c r="N45" s="13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9.95" customHeight="1" thickBot="1">
      <c r="A46" s="134" t="s">
        <v>62</v>
      </c>
      <c r="B46" s="4"/>
      <c r="C46" s="4"/>
      <c r="D46" s="1"/>
      <c r="E46" s="1"/>
      <c r="F46" s="1"/>
      <c r="G46" s="67">
        <f>+G45+G29</f>
        <v>379465155</v>
      </c>
      <c r="H46" s="23"/>
      <c r="I46" s="182">
        <v>396895695</v>
      </c>
      <c r="J46" s="23"/>
      <c r="K46" s="67">
        <f>+K45+K29</f>
        <v>379572582</v>
      </c>
      <c r="L46" s="23"/>
      <c r="M46" s="185">
        <v>394823601</v>
      </c>
      <c r="N46" s="43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6.2" thickTop="1">
      <c r="B47" s="1"/>
      <c r="D47" s="1"/>
      <c r="E47" s="1"/>
      <c r="F47" s="1"/>
      <c r="G47" s="7"/>
      <c r="H47" s="7"/>
      <c r="I47" s="7"/>
      <c r="J47" s="7"/>
      <c r="K47" s="7"/>
      <c r="L47" s="7"/>
      <c r="M47" s="7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9.95" customHeight="1">
      <c r="A48" s="5"/>
      <c r="B48" s="1"/>
      <c r="C48" s="1"/>
      <c r="D48" s="1"/>
      <c r="E48" s="1"/>
      <c r="F48" s="1"/>
      <c r="G48" s="7"/>
      <c r="H48" s="7"/>
      <c r="I48" s="7"/>
      <c r="J48" s="7"/>
      <c r="K48" s="7"/>
      <c r="L48" s="7"/>
      <c r="M48" s="7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9.95" customHeight="1">
      <c r="A49" s="5"/>
      <c r="B49" s="1"/>
      <c r="C49" s="1"/>
      <c r="D49" s="1"/>
      <c r="E49" s="1"/>
      <c r="F49" s="1"/>
      <c r="G49" s="7"/>
      <c r="H49" s="7"/>
      <c r="I49" s="7"/>
      <c r="J49" s="7"/>
      <c r="K49" s="7"/>
      <c r="L49" s="7"/>
      <c r="M49" s="7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9.95" customHeight="1">
      <c r="A50" s="5"/>
      <c r="B50" s="1"/>
      <c r="C50" s="1"/>
      <c r="D50" s="1"/>
      <c r="E50" s="1"/>
      <c r="F50" s="1"/>
      <c r="G50" s="7"/>
      <c r="H50" s="7"/>
      <c r="I50" s="7"/>
      <c r="J50" s="7"/>
      <c r="K50" s="7"/>
      <c r="L50" s="7"/>
      <c r="M50" s="7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9.95" customHeight="1">
      <c r="A51" s="5"/>
      <c r="B51" s="1"/>
      <c r="C51" s="1"/>
      <c r="D51" s="1"/>
      <c r="E51" s="1"/>
      <c r="F51" s="1"/>
      <c r="G51" s="7"/>
      <c r="H51" s="7"/>
      <c r="I51" s="7"/>
      <c r="J51" s="7"/>
      <c r="K51" s="7"/>
      <c r="L51" s="7"/>
      <c r="M51" s="7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9.95" customHeight="1">
      <c r="A52" s="5"/>
      <c r="B52" s="1"/>
      <c r="C52" s="1"/>
      <c r="D52" s="1"/>
      <c r="E52" s="1"/>
      <c r="F52" s="1"/>
      <c r="G52" s="7"/>
      <c r="H52" s="7"/>
      <c r="I52" s="7"/>
      <c r="J52" s="7"/>
      <c r="K52" s="7"/>
      <c r="L52" s="7"/>
      <c r="M52" s="7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9.95" customHeight="1">
      <c r="A53" s="5"/>
      <c r="B53" s="1"/>
      <c r="C53" s="1"/>
      <c r="D53" s="1"/>
      <c r="E53" s="1"/>
      <c r="F53" s="1"/>
      <c r="G53" s="7"/>
      <c r="H53" s="7"/>
      <c r="I53" s="7"/>
      <c r="J53" s="7"/>
      <c r="K53" s="7"/>
      <c r="L53" s="7"/>
      <c r="M53" s="7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21" customHeight="1">
      <c r="A54" s="5" t="s">
        <v>33</v>
      </c>
      <c r="B54" s="1"/>
      <c r="C54" s="1"/>
      <c r="D54" s="1"/>
      <c r="E54" s="1"/>
      <c r="F54" s="1"/>
      <c r="G54" s="7"/>
      <c r="H54" s="7"/>
      <c r="I54" s="7"/>
      <c r="J54" s="7"/>
      <c r="K54" s="7"/>
      <c r="L54" s="7"/>
      <c r="M54" s="7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21" customHeight="1">
      <c r="A55" s="5"/>
      <c r="B55" s="1"/>
      <c r="C55" s="1"/>
      <c r="D55" s="1"/>
      <c r="E55" s="1"/>
      <c r="F55" s="1"/>
      <c r="G55" s="150"/>
      <c r="H55" s="7"/>
      <c r="I55" s="150"/>
      <c r="J55" s="7"/>
      <c r="K55" s="150"/>
      <c r="L55" s="7"/>
      <c r="M55" s="150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21" customHeight="1">
      <c r="A56" s="5"/>
      <c r="B56" s="1"/>
      <c r="C56" s="1"/>
      <c r="D56" s="1"/>
      <c r="E56" s="1"/>
      <c r="F56" s="1"/>
      <c r="G56" s="7"/>
      <c r="H56" s="7"/>
      <c r="I56" s="7"/>
      <c r="J56" s="7"/>
      <c r="K56" s="7"/>
      <c r="L56" s="7"/>
      <c r="M56" s="7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23.25" customHeight="1">
      <c r="B57" s="1"/>
      <c r="C57" s="1"/>
      <c r="D57" s="1"/>
      <c r="E57" s="1"/>
      <c r="F57" s="1"/>
      <c r="G57" s="7"/>
      <c r="H57" s="7"/>
      <c r="I57" s="7"/>
      <c r="J57" s="7"/>
      <c r="K57" s="7"/>
      <c r="L57" s="7"/>
      <c r="M57" s="7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23.25" customHeight="1">
      <c r="A58" s="1"/>
      <c r="B58" s="1"/>
      <c r="C58" s="1"/>
      <c r="D58" s="1"/>
      <c r="E58" s="1"/>
      <c r="F58" s="1"/>
      <c r="G58" s="7"/>
      <c r="H58" s="7"/>
      <c r="I58" s="7"/>
      <c r="J58" s="7"/>
      <c r="K58" s="7"/>
      <c r="L58" s="7"/>
      <c r="M58" s="7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23.25" customHeight="1">
      <c r="A59" s="1"/>
      <c r="B59" s="1"/>
      <c r="C59" s="1"/>
      <c r="D59" s="1"/>
      <c r="E59" s="1"/>
      <c r="F59" s="1"/>
      <c r="G59" s="7"/>
      <c r="H59" s="7"/>
      <c r="I59" s="7"/>
      <c r="J59" s="7"/>
      <c r="K59" s="7"/>
      <c r="L59" s="7"/>
      <c r="M59" s="7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23.25" customHeight="1">
      <c r="A60" s="1"/>
      <c r="B60" s="1"/>
      <c r="C60" s="1"/>
      <c r="D60" s="1"/>
      <c r="E60" s="1"/>
      <c r="F60" s="1"/>
      <c r="G60" s="7"/>
      <c r="H60" s="7"/>
      <c r="I60" s="7"/>
      <c r="J60" s="7"/>
      <c r="K60" s="7"/>
      <c r="L60" s="7"/>
      <c r="M60" s="7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23.25" customHeight="1">
      <c r="A61" s="1"/>
      <c r="B61" s="1"/>
      <c r="C61" s="1"/>
      <c r="D61" s="1"/>
      <c r="E61" s="1"/>
      <c r="F61" s="1"/>
      <c r="G61" s="7"/>
      <c r="H61" s="7"/>
      <c r="I61" s="7"/>
      <c r="J61" s="7"/>
      <c r="K61" s="7"/>
      <c r="L61" s="7"/>
      <c r="M61" s="7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23.25" customHeight="1">
      <c r="A62" s="1"/>
      <c r="B62" s="1"/>
      <c r="C62" s="1"/>
      <c r="D62" s="1"/>
      <c r="E62" s="1"/>
      <c r="F62" s="1"/>
      <c r="G62" s="7"/>
      <c r="H62" s="7"/>
      <c r="I62" s="7"/>
      <c r="J62" s="7"/>
      <c r="K62" s="7"/>
      <c r="L62" s="7"/>
      <c r="M62" s="7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23.25" customHeight="1">
      <c r="A63" s="1"/>
      <c r="B63" s="1"/>
      <c r="C63" s="1"/>
      <c r="D63" s="1"/>
      <c r="E63" s="1"/>
      <c r="F63" s="1"/>
      <c r="G63" s="7"/>
      <c r="H63" s="7"/>
      <c r="I63" s="7"/>
      <c r="J63" s="7"/>
      <c r="K63" s="7"/>
      <c r="L63" s="7"/>
      <c r="M63" s="7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23.25" customHeight="1">
      <c r="A64" s="1"/>
      <c r="B64" s="1"/>
      <c r="C64" s="1"/>
      <c r="D64" s="1"/>
      <c r="E64" s="1"/>
      <c r="F64" s="1"/>
      <c r="G64" s="7"/>
      <c r="H64" s="7"/>
      <c r="I64" s="7"/>
      <c r="J64" s="7"/>
      <c r="K64" s="7"/>
      <c r="L64" s="7"/>
      <c r="M64" s="7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23.25" customHeight="1">
      <c r="A65" s="1"/>
      <c r="B65" s="1"/>
      <c r="C65" s="1"/>
      <c r="D65" s="1"/>
      <c r="E65" s="1"/>
      <c r="F65" s="1"/>
      <c r="G65" s="7"/>
      <c r="H65" s="7"/>
      <c r="I65" s="7"/>
      <c r="J65" s="7"/>
      <c r="K65" s="7"/>
      <c r="L65" s="7"/>
      <c r="M65" s="7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23.25" customHeight="1">
      <c r="A66" s="1"/>
      <c r="B66" s="1"/>
      <c r="C66" s="1"/>
      <c r="D66" s="1"/>
      <c r="E66" s="1"/>
      <c r="F66" s="1"/>
      <c r="G66" s="7"/>
      <c r="H66" s="7"/>
      <c r="I66" s="7"/>
      <c r="J66" s="7"/>
      <c r="K66" s="7"/>
      <c r="L66" s="7"/>
      <c r="M66" s="7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23.25" customHeight="1">
      <c r="A67" s="1"/>
      <c r="B67" s="1"/>
      <c r="C67" s="1"/>
      <c r="D67" s="1"/>
      <c r="E67" s="1"/>
      <c r="F67" s="1"/>
      <c r="G67" s="7"/>
      <c r="H67" s="7"/>
      <c r="I67" s="7"/>
      <c r="J67" s="7"/>
      <c r="K67" s="7"/>
      <c r="L67" s="7"/>
      <c r="M67" s="7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23.25" customHeight="1">
      <c r="A68" s="1"/>
      <c r="B68" s="1"/>
      <c r="C68" s="1"/>
      <c r="D68" s="1"/>
      <c r="E68" s="1"/>
      <c r="F68" s="1"/>
      <c r="G68" s="7"/>
      <c r="H68" s="7"/>
      <c r="I68" s="7"/>
      <c r="J68" s="7"/>
      <c r="K68" s="7"/>
      <c r="L68" s="7"/>
      <c r="M68" s="7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23.25" customHeight="1">
      <c r="A69" s="1"/>
      <c r="B69" s="1"/>
      <c r="C69" s="1"/>
      <c r="D69" s="1"/>
      <c r="E69" s="1"/>
      <c r="F69" s="1"/>
      <c r="G69" s="7"/>
      <c r="H69" s="7"/>
      <c r="I69" s="7"/>
      <c r="J69" s="7"/>
      <c r="K69" s="7"/>
      <c r="L69" s="7"/>
      <c r="M69" s="7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23.25" customHeight="1">
      <c r="A70" s="1"/>
      <c r="B70" s="1"/>
      <c r="C70" s="1"/>
      <c r="D70" s="1"/>
      <c r="E70" s="1"/>
      <c r="F70" s="1"/>
      <c r="G70" s="7"/>
      <c r="H70" s="7"/>
      <c r="I70" s="7"/>
      <c r="J70" s="7"/>
      <c r="K70" s="7"/>
      <c r="L70" s="7"/>
      <c r="M70" s="7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23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23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23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23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23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23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23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23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23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23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23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23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23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23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23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23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23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23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23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23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23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23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23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23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23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23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23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23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23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23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23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23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23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23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23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23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23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23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23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23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23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23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23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23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23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23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23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23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23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23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23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23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23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23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23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23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23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23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23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23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23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23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23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23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23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23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23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23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23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23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23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23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23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23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23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23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23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23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23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23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23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23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23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23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23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23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23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23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23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23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23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23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23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23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23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23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23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23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23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23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23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23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23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23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23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23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23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23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23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23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23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23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23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23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23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23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23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23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23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23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23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23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23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23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23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23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23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23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23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23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23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23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23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23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23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23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23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23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23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23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23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23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23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23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23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23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23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23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23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23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23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23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23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23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23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23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23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23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23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23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23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23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23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23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23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23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23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23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23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23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23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23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23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23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23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23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23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23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23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23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23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23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23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23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23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23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23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23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23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23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23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23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23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23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23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23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23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23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23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23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23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23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23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23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23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23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23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23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23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23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23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23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23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23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23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23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23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23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23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23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23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23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23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23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23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23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23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23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23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23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23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23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23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23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23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23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23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23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23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23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23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23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23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23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23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23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23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23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23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23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23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23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23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23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23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23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23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23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23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23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23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23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23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23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23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23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23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23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23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23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23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23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23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23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23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23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23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23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23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23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23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23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23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23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23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23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23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23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23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23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23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23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23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23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23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23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23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23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23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23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23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23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23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23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23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23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23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23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23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23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23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23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23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23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23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23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23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23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23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23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23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23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23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23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23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23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23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23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23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23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23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23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23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23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23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23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23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23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23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23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23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23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23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23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23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23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23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23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23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23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23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23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23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23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23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23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23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23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23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23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23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23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23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23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23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23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23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23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23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23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23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23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23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23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23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23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23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23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23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23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23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23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23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23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23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23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23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23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23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23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23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23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23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23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23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23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23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23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23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23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23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23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23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23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23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23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23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23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23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23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23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23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23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23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23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23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23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23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23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23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23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23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23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23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23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23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23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23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23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23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23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23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23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23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23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23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23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23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23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23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23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23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23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23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23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23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23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23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23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23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23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23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23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23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23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23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23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23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23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23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23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23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23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23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23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23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23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23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23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23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23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23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23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23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23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23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23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23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23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23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23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23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23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23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23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23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23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23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23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23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23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23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23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23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23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23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23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23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23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23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23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23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23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23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23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23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23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23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23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23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23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23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23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23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23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23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23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23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23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23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23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23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23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23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23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23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23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23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23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23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23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23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23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23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23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23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23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23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23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23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23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23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23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23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23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23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23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23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23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23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23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23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23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23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23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23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23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23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23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23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23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23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23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23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23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23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23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23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23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23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23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23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23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23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23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23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23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23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23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23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23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23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23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23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23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23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23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23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23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23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23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23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23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23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23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23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23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23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23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23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23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23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23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23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23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23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23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23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23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23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23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23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23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23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23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23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23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23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23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23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23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23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23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23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23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23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23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23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23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23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23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23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23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23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23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23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23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23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23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23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23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23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23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23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23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23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23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23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23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23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23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23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23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23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23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23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23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23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23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23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23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23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23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23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23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23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23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23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23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23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23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23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23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23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23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23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23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23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23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23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23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23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23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23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23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23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23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23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23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23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23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23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23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23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23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23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23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23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23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23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23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23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23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23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23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23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23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23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23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23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23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23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23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23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23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23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23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23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23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23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23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23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23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23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23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23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23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23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23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23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23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23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23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23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23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23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23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23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23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23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23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23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23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23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23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23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23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23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23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23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23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23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23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23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23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23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23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23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23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23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23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23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23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23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23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23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23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23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23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23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23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23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23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23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23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23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23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23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23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23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23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23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23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23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23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23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23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23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23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23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23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23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23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23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23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23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23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23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23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23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23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23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23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23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23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23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23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23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23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23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23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23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23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23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23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23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23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23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23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23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23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23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23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23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23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23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23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23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23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23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23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23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23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23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23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23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23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23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23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23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23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23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23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23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23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23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23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23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23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23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23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23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23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23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23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23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23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23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23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23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23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23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23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23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23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23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23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23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23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23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23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23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23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23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23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23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23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23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23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23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23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23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23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23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23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23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23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23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23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23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23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23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23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23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23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23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23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23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23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23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23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23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23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23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23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23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23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23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23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23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23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23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23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23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23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23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23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23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23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23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23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23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23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</sheetData>
  <mergeCells count="8">
    <mergeCell ref="G7:I7"/>
    <mergeCell ref="K7:N7"/>
    <mergeCell ref="A1:N1"/>
    <mergeCell ref="A2:N2"/>
    <mergeCell ref="A3:N3"/>
    <mergeCell ref="G4:N4"/>
    <mergeCell ref="G6:I6"/>
    <mergeCell ref="K6:N6"/>
  </mergeCells>
  <pageMargins left="0.8" right="0.45" top="1" bottom="0.75" header="0.3" footer="0.3"/>
  <pageSetup paperSize="9" scale="7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Z999"/>
  <sheetViews>
    <sheetView zoomScale="70" zoomScaleNormal="70" zoomScaleSheetLayoutView="70" workbookViewId="0">
      <selection activeCell="D60" sqref="D60"/>
    </sheetView>
  </sheetViews>
  <sheetFormatPr defaultColWidth="9.109375" defaultRowHeight="23.25" customHeight="1"/>
  <cols>
    <col min="1" max="3" width="2.33203125" style="71" customWidth="1"/>
    <col min="4" max="4" width="54.33203125" style="71" customWidth="1"/>
    <col min="5" max="5" width="8.109375" style="71" customWidth="1"/>
    <col min="6" max="6" width="1.88671875" style="71" customWidth="1"/>
    <col min="7" max="7" width="14.109375" style="71" customWidth="1"/>
    <col min="8" max="8" width="0.88671875" style="71" customWidth="1"/>
    <col min="9" max="9" width="14.109375" style="71" customWidth="1"/>
    <col min="10" max="10" width="0.88671875" style="71" customWidth="1"/>
    <col min="11" max="11" width="14.109375" style="71" customWidth="1"/>
    <col min="12" max="12" width="0.88671875" style="71" customWidth="1"/>
    <col min="13" max="13" width="14.109375" style="71" customWidth="1"/>
    <col min="14" max="26" width="8" style="71" customWidth="1"/>
    <col min="27" max="16384" width="9.109375" style="71"/>
  </cols>
  <sheetData>
    <row r="1" spans="1:26" ht="22.8" customHeight="1">
      <c r="A1" s="342" t="s">
        <v>116</v>
      </c>
      <c r="B1" s="343"/>
      <c r="C1" s="343"/>
      <c r="D1" s="343"/>
      <c r="E1" s="343"/>
      <c r="F1" s="343"/>
      <c r="G1" s="343"/>
      <c r="H1" s="343"/>
      <c r="I1" s="343"/>
      <c r="J1" s="343"/>
      <c r="K1" s="343"/>
      <c r="L1" s="343"/>
      <c r="M1" s="343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3.25" customHeight="1">
      <c r="A2" s="346" t="s">
        <v>63</v>
      </c>
      <c r="B2" s="343"/>
      <c r="C2" s="343"/>
      <c r="D2" s="343"/>
      <c r="E2" s="343"/>
      <c r="F2" s="343"/>
      <c r="G2" s="343"/>
      <c r="H2" s="343"/>
      <c r="I2" s="343"/>
      <c r="J2" s="343"/>
      <c r="K2" s="343"/>
      <c r="L2" s="343"/>
      <c r="M2" s="343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3.25" customHeight="1">
      <c r="A3" s="347" t="s">
        <v>184</v>
      </c>
      <c r="B3" s="343"/>
      <c r="C3" s="343"/>
      <c r="D3" s="343"/>
      <c r="E3" s="343"/>
      <c r="F3" s="343"/>
      <c r="G3" s="343"/>
      <c r="H3" s="343"/>
      <c r="I3" s="343"/>
      <c r="J3" s="343"/>
      <c r="K3" s="343"/>
      <c r="L3" s="343"/>
      <c r="M3" s="343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3.25" customHeight="1">
      <c r="A4" s="2"/>
      <c r="B4" s="2"/>
      <c r="C4" s="2"/>
      <c r="D4" s="2"/>
      <c r="E4" s="2" t="s">
        <v>64</v>
      </c>
      <c r="F4" s="2"/>
      <c r="G4" s="348" t="s">
        <v>1</v>
      </c>
      <c r="H4" s="341"/>
      <c r="I4" s="341"/>
      <c r="J4" s="341"/>
      <c r="K4" s="341"/>
      <c r="L4" s="341"/>
      <c r="M4" s="34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6" customHeight="1">
      <c r="A5" s="1"/>
      <c r="B5" s="1"/>
      <c r="C5" s="1"/>
      <c r="D5" s="1"/>
      <c r="E5" s="1"/>
      <c r="F5" s="1"/>
      <c r="G5" s="6"/>
      <c r="H5" s="6"/>
      <c r="I5" s="6"/>
      <c r="J5" s="6"/>
      <c r="K5" s="6"/>
      <c r="L5" s="6"/>
      <c r="M5" s="6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1" customHeight="1">
      <c r="A6" s="1"/>
      <c r="B6" s="1"/>
      <c r="C6" s="1"/>
      <c r="D6" s="1"/>
      <c r="E6" s="74"/>
      <c r="F6" s="10"/>
      <c r="G6" s="345" t="s">
        <v>2</v>
      </c>
      <c r="H6" s="343"/>
      <c r="I6" s="343"/>
      <c r="J6" s="81"/>
      <c r="K6" s="345" t="s">
        <v>3</v>
      </c>
      <c r="L6" s="343"/>
      <c r="M6" s="343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1" customHeight="1">
      <c r="A7" s="1"/>
      <c r="B7" s="1"/>
      <c r="C7" s="1"/>
      <c r="D7" s="1"/>
      <c r="E7" s="74"/>
      <c r="F7" s="10"/>
      <c r="G7" s="345" t="s">
        <v>4</v>
      </c>
      <c r="H7" s="343"/>
      <c r="I7" s="343"/>
      <c r="J7" s="81"/>
      <c r="K7" s="345" t="s">
        <v>4</v>
      </c>
      <c r="L7" s="343"/>
      <c r="M7" s="343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1" customHeight="1">
      <c r="A8" s="1"/>
      <c r="B8" s="1"/>
      <c r="C8" s="1"/>
      <c r="D8" s="1"/>
      <c r="E8" s="73" t="s">
        <v>5</v>
      </c>
      <c r="F8" s="10"/>
      <c r="G8" s="14">
        <v>2025</v>
      </c>
      <c r="H8" s="15"/>
      <c r="I8" s="14">
        <v>2024</v>
      </c>
      <c r="J8" s="128"/>
      <c r="K8" s="14">
        <v>2025</v>
      </c>
      <c r="L8" s="15"/>
      <c r="M8" s="14">
        <v>2024</v>
      </c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1" customHeight="1">
      <c r="A9" s="81" t="s">
        <v>65</v>
      </c>
      <c r="B9" s="45"/>
      <c r="C9" s="1"/>
      <c r="D9" s="16"/>
      <c r="E9" s="1"/>
      <c r="F9" s="1"/>
      <c r="G9" s="52"/>
      <c r="H9" s="52"/>
      <c r="I9" s="52"/>
      <c r="J9" s="52"/>
      <c r="K9" s="52"/>
      <c r="L9" s="52"/>
      <c r="M9" s="5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1" customHeight="1">
      <c r="A10" s="45"/>
      <c r="B10" s="135" t="s">
        <v>66</v>
      </c>
      <c r="C10" s="1"/>
      <c r="D10" s="1"/>
      <c r="E10" s="3">
        <v>18</v>
      </c>
      <c r="F10" s="1"/>
      <c r="G10" s="136">
        <v>48831623</v>
      </c>
      <c r="H10" s="49"/>
      <c r="I10" s="194">
        <v>48239433</v>
      </c>
      <c r="J10" s="49"/>
      <c r="K10" s="49">
        <v>44775703</v>
      </c>
      <c r="L10" s="49"/>
      <c r="M10" s="205">
        <v>44224108</v>
      </c>
      <c r="N10" s="13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1" customHeight="1">
      <c r="A11" s="45"/>
      <c r="B11" s="45" t="s">
        <v>67</v>
      </c>
      <c r="C11" s="1"/>
      <c r="D11" s="1"/>
      <c r="E11" s="3"/>
      <c r="F11" s="1"/>
      <c r="G11" s="137">
        <v>143623</v>
      </c>
      <c r="H11" s="49"/>
      <c r="I11" s="195">
        <v>52415</v>
      </c>
      <c r="J11" s="49"/>
      <c r="K11" s="323">
        <v>12402963</v>
      </c>
      <c r="L11" s="49"/>
      <c r="M11" s="206">
        <v>3314631</v>
      </c>
      <c r="N11" s="13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1" customHeight="1">
      <c r="A12" s="42" t="s">
        <v>68</v>
      </c>
      <c r="B12" s="1"/>
      <c r="C12" s="1"/>
      <c r="D12" s="1"/>
      <c r="E12" s="1"/>
      <c r="F12" s="1"/>
      <c r="G12" s="196">
        <f>+G10+G11</f>
        <v>48975246</v>
      </c>
      <c r="H12" s="41"/>
      <c r="I12" s="196">
        <f>+I10+I11</f>
        <v>48291848</v>
      </c>
      <c r="J12" s="24"/>
      <c r="K12" s="196">
        <f>+K10+K11</f>
        <v>57178666</v>
      </c>
      <c r="L12" s="24"/>
      <c r="M12" s="196">
        <f t="shared" ref="M12" si="0">+M10+M11</f>
        <v>47538739</v>
      </c>
      <c r="N12" s="13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1" customHeight="1">
      <c r="A13" s="1"/>
      <c r="B13" s="1"/>
      <c r="C13" s="1"/>
      <c r="D13" s="1"/>
      <c r="E13" s="1"/>
      <c r="F13" s="1"/>
      <c r="G13" s="41"/>
      <c r="H13" s="41"/>
      <c r="I13" s="197"/>
      <c r="J13" s="41"/>
      <c r="K13" s="41"/>
      <c r="L13" s="41"/>
      <c r="M13" s="197"/>
      <c r="N13" s="13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1" customHeight="1">
      <c r="A14" s="81" t="s">
        <v>69</v>
      </c>
      <c r="B14" s="1"/>
      <c r="C14" s="1"/>
      <c r="D14" s="1"/>
      <c r="E14" s="3"/>
      <c r="F14" s="1"/>
      <c r="G14" s="41"/>
      <c r="H14" s="41"/>
      <c r="I14" s="197"/>
      <c r="J14" s="41"/>
      <c r="K14" s="41"/>
      <c r="L14" s="41"/>
      <c r="M14" s="197"/>
      <c r="N14" s="13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1" customHeight="1">
      <c r="A15" s="1"/>
      <c r="B15" s="135" t="s">
        <v>120</v>
      </c>
      <c r="C15" s="45"/>
      <c r="D15" s="1"/>
      <c r="E15" s="1"/>
      <c r="F15" s="1"/>
      <c r="G15" s="136">
        <v>15852396</v>
      </c>
      <c r="H15" s="49"/>
      <c r="I15" s="194">
        <v>15726815</v>
      </c>
      <c r="J15" s="49"/>
      <c r="K15" s="49">
        <v>14764337</v>
      </c>
      <c r="L15" s="49"/>
      <c r="M15" s="205">
        <v>14471022</v>
      </c>
      <c r="N15" s="13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1" customHeight="1">
      <c r="A16" s="1"/>
      <c r="B16" s="139" t="s">
        <v>70</v>
      </c>
      <c r="C16" s="45"/>
      <c r="D16" s="1"/>
      <c r="E16" s="1"/>
      <c r="F16" s="1"/>
      <c r="G16" s="136">
        <v>8491224</v>
      </c>
      <c r="H16" s="49"/>
      <c r="I16" s="194">
        <v>7482436</v>
      </c>
      <c r="J16" s="49"/>
      <c r="K16" s="49">
        <v>8147708</v>
      </c>
      <c r="L16" s="49"/>
      <c r="M16" s="205">
        <v>7284324</v>
      </c>
      <c r="N16" s="13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1" customHeight="1">
      <c r="A17" s="1"/>
      <c r="B17" s="139" t="s">
        <v>71</v>
      </c>
      <c r="C17" s="45"/>
      <c r="D17" s="1"/>
      <c r="E17" s="1"/>
      <c r="F17" s="1"/>
      <c r="G17" s="137">
        <v>14506576</v>
      </c>
      <c r="H17" s="49"/>
      <c r="I17" s="195">
        <v>13967306</v>
      </c>
      <c r="J17" s="49"/>
      <c r="K17" s="323">
        <v>19344234</v>
      </c>
      <c r="L17" s="49"/>
      <c r="M17" s="206">
        <v>12709037</v>
      </c>
      <c r="N17" s="1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1" customHeight="1">
      <c r="A18" s="42" t="s">
        <v>72</v>
      </c>
      <c r="B18" s="1"/>
      <c r="C18" s="1"/>
      <c r="D18" s="1"/>
      <c r="E18" s="3"/>
      <c r="F18" s="1"/>
      <c r="G18" s="196">
        <f>SUM(G15:G17)</f>
        <v>38850196</v>
      </c>
      <c r="H18" s="24"/>
      <c r="I18" s="196">
        <f>SUM(I15:I17)</f>
        <v>37176557</v>
      </c>
      <c r="J18" s="24"/>
      <c r="K18" s="196">
        <f>SUM(K15:K17)</f>
        <v>42256279</v>
      </c>
      <c r="L18" s="24"/>
      <c r="M18" s="196">
        <f t="shared" ref="M18" si="1">SUM(M15:M17)</f>
        <v>34464383</v>
      </c>
      <c r="N18" s="1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1" customHeight="1">
      <c r="A19" s="42" t="s">
        <v>109</v>
      </c>
      <c r="B19" s="11"/>
      <c r="C19" s="1"/>
      <c r="D19" s="1"/>
      <c r="E19" s="1"/>
      <c r="F19" s="1"/>
      <c r="G19" s="196">
        <f>+G12-G18</f>
        <v>10125050</v>
      </c>
      <c r="H19" s="24"/>
      <c r="I19" s="196">
        <f>+I12-I18</f>
        <v>11115291</v>
      </c>
      <c r="J19" s="24"/>
      <c r="K19" s="196">
        <f>+K12-K18</f>
        <v>14922387</v>
      </c>
      <c r="L19" s="24"/>
      <c r="M19" s="196">
        <f t="shared" ref="M19" si="2">+M12-M18</f>
        <v>13074356</v>
      </c>
      <c r="N19" s="13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s="103" customFormat="1" ht="7.2" customHeight="1">
      <c r="A20" s="32"/>
      <c r="B20" s="32"/>
      <c r="C20" s="32"/>
      <c r="D20" s="78"/>
      <c r="E20" s="140"/>
      <c r="F20" s="55"/>
      <c r="G20" s="141"/>
      <c r="H20" s="141"/>
      <c r="I20" s="198"/>
      <c r="J20" s="141"/>
      <c r="K20" s="141"/>
      <c r="L20" s="141"/>
      <c r="M20" s="198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</row>
    <row r="21" spans="1:26" ht="21" customHeight="1">
      <c r="A21" s="45" t="s">
        <v>73</v>
      </c>
      <c r="B21" s="1"/>
      <c r="C21" s="11"/>
      <c r="D21" s="1"/>
      <c r="E21" s="3"/>
      <c r="F21" s="1"/>
      <c r="G21" s="24">
        <v>874641</v>
      </c>
      <c r="H21" s="24"/>
      <c r="I21" s="199">
        <v>926776</v>
      </c>
      <c r="J21" s="24"/>
      <c r="K21" s="141">
        <v>799308</v>
      </c>
      <c r="L21" s="24"/>
      <c r="M21" s="198">
        <v>820226</v>
      </c>
      <c r="N21" s="13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1" customHeight="1">
      <c r="A22" s="45" t="s">
        <v>74</v>
      </c>
      <c r="B22" s="1"/>
      <c r="C22" s="11"/>
      <c r="D22" s="1"/>
      <c r="E22" s="3"/>
      <c r="F22" s="1"/>
      <c r="G22" s="138">
        <v>98637</v>
      </c>
      <c r="H22" s="24"/>
      <c r="I22" s="196">
        <v>80609</v>
      </c>
      <c r="J22" s="24"/>
      <c r="K22" s="142">
        <v>98637</v>
      </c>
      <c r="L22" s="24"/>
      <c r="M22" s="207">
        <v>80609</v>
      </c>
      <c r="N22" s="13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s="103" customFormat="1" ht="4.8" customHeight="1">
      <c r="A23" s="32"/>
      <c r="B23" s="32"/>
      <c r="C23" s="32"/>
      <c r="D23" s="78"/>
      <c r="E23" s="55"/>
      <c r="F23" s="55"/>
      <c r="G23" s="141"/>
      <c r="H23" s="141"/>
      <c r="I23" s="198"/>
      <c r="J23" s="141"/>
      <c r="K23" s="141"/>
      <c r="L23" s="141"/>
      <c r="M23" s="198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</row>
    <row r="24" spans="1:26" ht="21" customHeight="1">
      <c r="A24" s="42" t="s">
        <v>110</v>
      </c>
      <c r="B24" s="1"/>
      <c r="C24" s="11"/>
      <c r="D24" s="1"/>
      <c r="E24" s="3"/>
      <c r="F24" s="1"/>
      <c r="G24" s="199">
        <f>+G19+G21-G22</f>
        <v>10901054</v>
      </c>
      <c r="H24" s="24"/>
      <c r="I24" s="199">
        <f>+I19+I21-I22</f>
        <v>11961458</v>
      </c>
      <c r="J24" s="24"/>
      <c r="K24" s="199">
        <f>+K19+K21-K22</f>
        <v>15623058</v>
      </c>
      <c r="L24" s="24"/>
      <c r="M24" s="199">
        <f>+M19+M21-M22</f>
        <v>13813973</v>
      </c>
      <c r="N24" s="13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s="103" customFormat="1" ht="4.8" customHeight="1">
      <c r="A25" s="32"/>
      <c r="B25" s="32"/>
      <c r="C25" s="37"/>
      <c r="D25" s="32"/>
      <c r="E25" s="140"/>
      <c r="F25" s="31"/>
      <c r="G25" s="141"/>
      <c r="H25" s="141"/>
      <c r="I25" s="198"/>
      <c r="J25" s="141"/>
      <c r="K25" s="141"/>
      <c r="L25" s="141"/>
      <c r="M25" s="198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</row>
    <row r="26" spans="1:26" ht="21" customHeight="1">
      <c r="A26" s="45" t="s">
        <v>111</v>
      </c>
      <c r="B26" s="1"/>
      <c r="C26" s="1"/>
      <c r="D26" s="1"/>
      <c r="E26" s="132" t="s">
        <v>179</v>
      </c>
      <c r="F26" s="1"/>
      <c r="G26" s="324">
        <v>2178743</v>
      </c>
      <c r="H26" s="49"/>
      <c r="I26" s="325">
        <v>1472899</v>
      </c>
      <c r="J26" s="49"/>
      <c r="K26" s="61">
        <v>1895992</v>
      </c>
      <c r="L26" s="49"/>
      <c r="M26" s="208">
        <v>1276797</v>
      </c>
      <c r="N26" s="13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s="103" customFormat="1" ht="4.8" customHeight="1">
      <c r="A27" s="32"/>
      <c r="B27" s="32"/>
      <c r="C27" s="37"/>
      <c r="D27" s="32"/>
      <c r="E27" s="140"/>
      <c r="F27" s="31"/>
      <c r="G27" s="141"/>
      <c r="H27" s="141"/>
      <c r="I27" s="198"/>
      <c r="J27" s="141"/>
      <c r="K27" s="141"/>
      <c r="L27" s="141"/>
      <c r="M27" s="198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</row>
    <row r="28" spans="1:26" ht="21" customHeight="1" thickBot="1">
      <c r="A28" s="47" t="s">
        <v>160</v>
      </c>
      <c r="B28" s="1"/>
      <c r="C28" s="1"/>
      <c r="D28" s="1"/>
      <c r="E28" s="1"/>
      <c r="F28" s="1"/>
      <c r="G28" s="326">
        <f>+G24-G26</f>
        <v>8722311</v>
      </c>
      <c r="H28" s="141"/>
      <c r="I28" s="326">
        <f>+I24-I26</f>
        <v>10488559</v>
      </c>
      <c r="J28" s="141"/>
      <c r="K28" s="326">
        <f>+K24-K26</f>
        <v>13727066</v>
      </c>
      <c r="L28" s="141"/>
      <c r="M28" s="326">
        <f>+M24-M26</f>
        <v>12537176</v>
      </c>
      <c r="N28" s="13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s="103" customFormat="1" ht="12" customHeight="1" thickTop="1">
      <c r="A29" s="32"/>
      <c r="B29" s="32"/>
      <c r="C29" s="37"/>
      <c r="D29" s="32"/>
      <c r="E29" s="140"/>
      <c r="F29" s="31"/>
      <c r="G29" s="141"/>
      <c r="H29" s="141"/>
      <c r="I29" s="198"/>
      <c r="J29" s="141"/>
      <c r="K29" s="141"/>
      <c r="L29" s="141"/>
      <c r="M29" s="198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</row>
    <row r="30" spans="1:26" ht="21" customHeight="1" thickBot="1">
      <c r="A30" s="47" t="s">
        <v>176</v>
      </c>
      <c r="B30" s="1"/>
      <c r="C30" s="1"/>
      <c r="D30" s="1"/>
      <c r="E30" s="1"/>
      <c r="F30" s="1"/>
      <c r="G30" s="158">
        <f>+G28</f>
        <v>8722311</v>
      </c>
      <c r="H30" s="41"/>
      <c r="I30" s="200">
        <v>10488559</v>
      </c>
      <c r="J30" s="41"/>
      <c r="K30" s="158">
        <f>+K28</f>
        <v>13727066</v>
      </c>
      <c r="L30" s="41"/>
      <c r="M30" s="200">
        <v>12537176</v>
      </c>
      <c r="N30" s="13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21" customHeight="1" thickTop="1">
      <c r="A31" s="32"/>
      <c r="B31" s="32"/>
      <c r="C31" s="37"/>
      <c r="D31" s="32"/>
      <c r="E31" s="140"/>
      <c r="F31" s="31"/>
      <c r="G31" s="141"/>
      <c r="H31" s="141"/>
      <c r="I31" s="198"/>
      <c r="J31" s="141"/>
      <c r="K31" s="141"/>
      <c r="L31" s="141"/>
      <c r="M31" s="198"/>
      <c r="N31" s="48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0.399999999999999" customHeight="1">
      <c r="A32" s="47" t="s">
        <v>157</v>
      </c>
      <c r="B32" s="1"/>
      <c r="C32" s="1"/>
      <c r="D32" s="1"/>
      <c r="E32" s="1"/>
      <c r="F32" s="1"/>
      <c r="G32" s="41"/>
      <c r="H32" s="41"/>
      <c r="I32" s="197"/>
      <c r="J32" s="41"/>
      <c r="K32" s="41"/>
      <c r="L32" s="41"/>
      <c r="M32" s="197"/>
      <c r="N32" s="48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1.6" customHeight="1">
      <c r="A33" s="1"/>
      <c r="B33" s="46" t="s">
        <v>161</v>
      </c>
      <c r="C33" s="1"/>
      <c r="D33" s="4"/>
      <c r="E33" s="4"/>
      <c r="F33" s="4"/>
      <c r="G33" s="21">
        <f>+G30</f>
        <v>8722311</v>
      </c>
      <c r="H33" s="49"/>
      <c r="I33" s="201">
        <v>10488559</v>
      </c>
      <c r="J33" s="49"/>
      <c r="K33" s="21">
        <f>+K30</f>
        <v>13727066</v>
      </c>
      <c r="L33" s="49"/>
      <c r="M33" s="205">
        <v>12537176</v>
      </c>
      <c r="N33" s="48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s="103" customFormat="1" ht="21.6" customHeight="1">
      <c r="A34" s="1"/>
      <c r="B34" s="46" t="s">
        <v>162</v>
      </c>
      <c r="C34" s="1"/>
      <c r="D34" s="4"/>
      <c r="E34" s="4"/>
      <c r="F34" s="4"/>
      <c r="G34" s="63">
        <v>0</v>
      </c>
      <c r="H34" s="24"/>
      <c r="I34" s="202">
        <v>0</v>
      </c>
      <c r="J34" s="24"/>
      <c r="K34" s="63">
        <v>0</v>
      </c>
      <c r="L34" s="24"/>
      <c r="M34" s="202">
        <v>0</v>
      </c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</row>
    <row r="35" spans="1:26" ht="21" customHeight="1" thickBot="1">
      <c r="A35" s="1"/>
      <c r="B35" s="46"/>
      <c r="C35" s="1"/>
      <c r="D35" s="4"/>
      <c r="E35" s="4"/>
      <c r="F35" s="4"/>
      <c r="G35" s="159">
        <f>+G33+G34</f>
        <v>8722311</v>
      </c>
      <c r="H35" s="24"/>
      <c r="I35" s="203">
        <f>SUM(I33:I34)</f>
        <v>10488559</v>
      </c>
      <c r="J35" s="24"/>
      <c r="K35" s="159">
        <f>+K33+K34</f>
        <v>13727066</v>
      </c>
      <c r="L35" s="24"/>
      <c r="M35" s="203">
        <f>SUM(M33:M34)</f>
        <v>12537176</v>
      </c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1" customHeight="1" thickTop="1">
      <c r="A36" s="32"/>
      <c r="B36" s="32"/>
      <c r="C36" s="37"/>
      <c r="D36" s="32"/>
      <c r="E36" s="140"/>
      <c r="F36" s="31"/>
      <c r="G36" s="141"/>
      <c r="H36" s="141"/>
      <c r="I36" s="198"/>
      <c r="J36" s="141"/>
      <c r="K36" s="141"/>
      <c r="L36" s="141"/>
      <c r="M36" s="198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s="103" customFormat="1" ht="20.399999999999999" customHeight="1">
      <c r="A37" s="10" t="s">
        <v>164</v>
      </c>
      <c r="B37" s="46"/>
      <c r="C37" s="1"/>
      <c r="D37" s="4"/>
      <c r="E37" s="4"/>
      <c r="F37" s="4"/>
      <c r="G37" s="141"/>
      <c r="H37" s="24"/>
      <c r="I37" s="198"/>
      <c r="J37" s="24"/>
      <c r="K37" s="23"/>
      <c r="L37" s="24"/>
      <c r="M37" s="209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</row>
    <row r="38" spans="1:26" ht="21" customHeight="1">
      <c r="A38" s="1"/>
      <c r="B38" s="46" t="s">
        <v>161</v>
      </c>
      <c r="C38" s="1"/>
      <c r="D38" s="4"/>
      <c r="E38" s="4"/>
      <c r="F38" s="4"/>
      <c r="G38" s="24">
        <f>+G35</f>
        <v>8722311</v>
      </c>
      <c r="H38" s="24"/>
      <c r="I38" s="199">
        <v>10488559</v>
      </c>
      <c r="J38" s="24"/>
      <c r="K38" s="149">
        <f>+K35</f>
        <v>13727066</v>
      </c>
      <c r="L38" s="24"/>
      <c r="M38" s="199">
        <v>12537176</v>
      </c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1" customHeight="1">
      <c r="A39" s="1"/>
      <c r="B39" s="46" t="s">
        <v>162</v>
      </c>
      <c r="C39" s="1"/>
      <c r="D39" s="4"/>
      <c r="E39" s="4"/>
      <c r="F39" s="4"/>
      <c r="G39" s="202">
        <v>0</v>
      </c>
      <c r="H39" s="19"/>
      <c r="I39" s="202">
        <v>0</v>
      </c>
      <c r="J39" s="19"/>
      <c r="K39" s="202">
        <v>0</v>
      </c>
      <c r="L39" s="19"/>
      <c r="M39" s="202">
        <v>0</v>
      </c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21" customHeight="1" thickBot="1">
      <c r="A40" s="1"/>
      <c r="B40" s="46"/>
      <c r="C40" s="1"/>
      <c r="D40" s="4"/>
      <c r="E40" s="4"/>
      <c r="F40" s="4"/>
      <c r="G40" s="203">
        <f>+G38+G39</f>
        <v>8722311</v>
      </c>
      <c r="H40" s="24"/>
      <c r="I40" s="203">
        <f>+I38+I39</f>
        <v>10488559</v>
      </c>
      <c r="J40" s="24"/>
      <c r="K40" s="203">
        <f>+K38+K39</f>
        <v>13727066</v>
      </c>
      <c r="L40" s="24"/>
      <c r="M40" s="203">
        <f t="shared" ref="M40" si="3">+M38+M39</f>
        <v>12537176</v>
      </c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21" customHeight="1" thickTop="1">
      <c r="A41" s="32"/>
      <c r="B41" s="32"/>
      <c r="C41" s="37"/>
      <c r="D41" s="32"/>
      <c r="E41" s="140"/>
      <c r="F41" s="31"/>
      <c r="G41" s="141"/>
      <c r="H41" s="141"/>
      <c r="I41" s="198"/>
      <c r="J41" s="141"/>
      <c r="K41" s="141"/>
      <c r="L41" s="141"/>
      <c r="M41" s="198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1" customHeight="1">
      <c r="A42" s="143" t="s">
        <v>158</v>
      </c>
      <c r="B42" s="1"/>
      <c r="C42" s="11"/>
      <c r="D42" s="1"/>
      <c r="E42" s="1"/>
      <c r="F42" s="1"/>
      <c r="G42" s="41"/>
      <c r="H42" s="41"/>
      <c r="I42" s="197"/>
      <c r="J42" s="41"/>
      <c r="K42" s="41"/>
      <c r="L42" s="41"/>
      <c r="M42" s="197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21" customHeight="1">
      <c r="A43" s="1"/>
      <c r="B43" s="17" t="s">
        <v>165</v>
      </c>
      <c r="C43" s="11"/>
      <c r="D43" s="1"/>
      <c r="E43" s="3">
        <v>20</v>
      </c>
      <c r="F43" s="1"/>
      <c r="G43" s="308">
        <f>G33/G46</f>
        <v>7.2685938931471628E-2</v>
      </c>
      <c r="H43" s="309"/>
      <c r="I43" s="308">
        <f>I33/I46</f>
        <v>8.7404675085896055E-2</v>
      </c>
      <c r="J43" s="41"/>
      <c r="K43" s="308">
        <f>K33/K46</f>
        <v>0.11439223859184573</v>
      </c>
      <c r="L43" s="41"/>
      <c r="M43" s="308">
        <f>M33/M46</f>
        <v>0.10447648669132661</v>
      </c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21" customHeight="1">
      <c r="A44" s="1"/>
      <c r="B44" s="1"/>
      <c r="C44" s="11"/>
      <c r="D44" s="1"/>
      <c r="E44" s="1"/>
      <c r="F44" s="1"/>
      <c r="G44" s="41"/>
      <c r="H44" s="41"/>
      <c r="I44" s="197"/>
      <c r="J44" s="41"/>
      <c r="K44" s="41"/>
      <c r="L44" s="41"/>
      <c r="M44" s="197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21" customHeight="1">
      <c r="A45" s="1"/>
      <c r="B45" s="12" t="s">
        <v>75</v>
      </c>
      <c r="C45" s="1"/>
      <c r="D45" s="1"/>
      <c r="E45" s="46"/>
      <c r="F45" s="1"/>
      <c r="G45" s="41"/>
      <c r="H45" s="41"/>
      <c r="I45" s="197"/>
      <c r="J45" s="41"/>
      <c r="K45" s="41"/>
      <c r="L45" s="41"/>
      <c r="M45" s="197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21" customHeight="1">
      <c r="A46" s="1"/>
      <c r="B46" s="12"/>
      <c r="C46" s="46" t="s">
        <v>76</v>
      </c>
      <c r="D46" s="46"/>
      <c r="E46" s="3">
        <v>20</v>
      </c>
      <c r="F46" s="1"/>
      <c r="G46" s="141">
        <v>119999977</v>
      </c>
      <c r="H46" s="24"/>
      <c r="I46" s="198">
        <v>119999977</v>
      </c>
      <c r="J46" s="24"/>
      <c r="K46" s="141">
        <v>119999977</v>
      </c>
      <c r="L46" s="24"/>
      <c r="M46" s="198">
        <v>119999977</v>
      </c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21" customHeight="1">
      <c r="A47" s="1"/>
      <c r="B47" s="1"/>
      <c r="I47" s="204"/>
      <c r="M47" s="204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21" customHeight="1">
      <c r="B48" s="1"/>
      <c r="C48" s="11"/>
      <c r="D48" s="1"/>
      <c r="E48" s="1"/>
      <c r="F48" s="1"/>
      <c r="G48" s="144"/>
      <c r="H48" s="144"/>
      <c r="I48" s="144"/>
      <c r="J48" s="144"/>
      <c r="K48" s="144"/>
      <c r="L48" s="144"/>
      <c r="M48" s="144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21" customHeight="1">
      <c r="B49" s="1"/>
      <c r="C49" s="11"/>
      <c r="D49" s="1"/>
      <c r="E49" s="1"/>
      <c r="F49" s="1"/>
      <c r="G49" s="144"/>
      <c r="H49" s="144"/>
      <c r="I49" s="144"/>
      <c r="J49" s="144"/>
      <c r="K49" s="144"/>
      <c r="L49" s="144"/>
      <c r="M49" s="144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21" customHeight="1">
      <c r="B50" s="1"/>
      <c r="C50" s="11"/>
      <c r="D50" s="1"/>
      <c r="E50" s="1"/>
      <c r="F50" s="1"/>
      <c r="G50" s="144"/>
      <c r="H50" s="144"/>
      <c r="I50" s="144"/>
      <c r="J50" s="144"/>
      <c r="K50" s="144"/>
      <c r="L50" s="144"/>
      <c r="M50" s="144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21" customHeight="1">
      <c r="A51" s="1"/>
      <c r="B51" s="1"/>
      <c r="C51" s="11"/>
      <c r="D51" s="1"/>
      <c r="E51" s="1"/>
      <c r="F51" s="1"/>
      <c r="G51" s="144"/>
      <c r="H51" s="144"/>
      <c r="I51" s="144"/>
      <c r="J51" s="144"/>
      <c r="K51" s="144"/>
      <c r="L51" s="144"/>
      <c r="M51" s="144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21" customHeight="1">
      <c r="A52" s="1"/>
      <c r="B52" s="1"/>
      <c r="C52" s="11"/>
      <c r="D52" s="1"/>
      <c r="E52" s="1"/>
      <c r="F52" s="1"/>
      <c r="G52" s="144"/>
      <c r="H52" s="144"/>
      <c r="I52" s="144"/>
      <c r="J52" s="144"/>
      <c r="K52" s="144"/>
      <c r="L52" s="144"/>
      <c r="M52" s="144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21" customHeight="1">
      <c r="A53" s="5" t="s">
        <v>33</v>
      </c>
      <c r="B53" s="1"/>
      <c r="C53" s="11"/>
      <c r="D53" s="1"/>
      <c r="E53" s="1"/>
      <c r="F53" s="1"/>
      <c r="G53" s="144"/>
      <c r="H53" s="144"/>
      <c r="I53" s="144"/>
      <c r="J53" s="144"/>
      <c r="K53" s="144"/>
      <c r="L53" s="144"/>
      <c r="M53" s="144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21" customHeight="1">
      <c r="B54" s="1"/>
      <c r="C54" s="11"/>
      <c r="D54" s="1"/>
      <c r="E54" s="1"/>
      <c r="F54" s="1"/>
      <c r="G54" s="144"/>
      <c r="H54" s="144"/>
      <c r="I54" s="144"/>
      <c r="J54" s="144"/>
      <c r="K54" s="144"/>
      <c r="L54" s="144"/>
      <c r="M54" s="144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21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21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23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23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23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23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23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23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23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23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23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23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23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23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23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23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23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23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23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23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23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23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23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23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23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23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23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23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23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23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23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23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23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23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23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23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23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23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23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23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23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23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23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23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23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23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23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23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23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23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23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23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23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23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23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23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23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23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23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23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23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23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23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23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23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23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23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23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23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23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23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23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23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23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23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23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23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23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23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23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23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23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23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23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23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23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23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23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23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23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23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23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23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23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23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23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23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23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23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23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23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23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23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23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23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23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23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23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23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23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23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23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23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23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23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23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23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23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23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23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23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23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23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23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23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23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23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23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23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23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23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23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23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23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23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23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23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23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23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23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23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23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23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23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23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23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23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23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23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23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23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23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23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23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23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23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23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23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23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23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23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23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23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23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23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23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23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23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23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23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23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23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23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23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23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23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23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23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23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23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23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23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23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23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23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23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23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23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23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23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23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23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23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23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23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23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23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23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23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23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23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23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23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23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23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23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23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23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23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23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23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23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23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23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23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23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23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23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23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23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23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23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23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23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23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23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23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23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23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23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23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23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23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23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23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23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23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23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23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23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23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23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23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23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23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23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23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23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23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23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23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23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23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23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23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23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23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23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23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23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23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23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23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23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23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23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23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23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23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23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23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23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23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23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23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23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23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23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23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23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23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23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23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23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23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23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23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23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23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23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23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23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23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23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23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23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23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23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23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23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23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23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23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23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23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23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23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23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23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23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23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23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23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23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23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23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23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23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23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23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23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23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23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23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23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23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23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23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23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23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23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23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23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23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23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23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23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23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23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23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23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23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23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23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23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23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23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23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23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23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23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23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23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23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23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23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23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23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23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23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23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23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23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23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23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23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23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23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23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23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23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23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23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23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23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23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23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23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23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23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23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23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23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23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23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23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23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23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23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23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23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23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23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23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23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23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23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23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23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23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23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23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23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23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23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23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23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23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23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23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23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23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23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23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23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23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23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23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23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23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23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23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23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23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23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23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23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23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23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23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23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23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23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23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23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23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23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23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23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23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23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23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23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23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23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23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23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23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23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23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23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23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23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23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23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23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23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23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23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23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23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23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23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23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23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23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23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23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23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23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23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23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23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23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23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23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23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23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23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23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23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23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23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23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23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23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23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23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23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23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23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23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23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23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23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23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23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23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23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23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23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23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23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23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23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23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23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23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23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23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23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23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23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23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23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23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23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23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23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23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23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23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23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23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23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23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23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23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23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23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23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23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23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23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23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23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23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23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23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23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23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23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23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23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23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23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23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23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23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23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23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23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23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23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23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23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23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23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23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23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23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23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23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23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23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23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23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23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23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23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23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23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23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23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23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23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23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23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23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23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23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23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23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23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23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23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23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23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23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23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23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23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23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23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23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23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23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23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23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23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23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23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23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23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23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23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23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23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23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23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23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23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23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23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23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23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23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23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23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23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23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23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23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23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23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23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23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23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23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23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23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23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23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23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23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23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23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23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23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23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23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23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23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23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23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23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23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23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23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23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23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23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23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23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23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23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23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23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23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23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23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23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23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23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23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23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23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23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23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23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23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23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23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23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23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23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23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23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23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23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23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23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23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23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23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23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23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23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23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23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23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23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23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23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23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23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23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23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23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23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23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23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23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23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23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23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23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23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23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23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23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23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23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23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23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23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23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23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23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23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23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23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23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23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23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23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23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23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23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23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23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23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23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23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23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23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23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23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23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23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23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23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23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23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23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23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23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23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23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23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23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23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23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23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23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23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23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23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23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23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23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23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23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23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23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23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23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23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23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23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23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23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23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23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23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23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23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23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23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23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23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23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23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23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23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23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23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23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23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23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23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23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23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23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23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23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23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23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23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23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23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23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23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23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23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23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23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23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23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23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23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23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23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23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23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23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23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23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23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23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23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23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23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23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23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23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23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23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23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23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23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23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23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23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23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23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23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23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23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23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23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23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23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23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23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23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23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23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23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23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23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23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23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23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23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23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23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23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23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23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23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23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23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23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23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23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23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23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23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23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23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23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23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23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23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23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23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23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23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23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23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23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23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23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23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23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23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23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23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23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23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23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23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23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23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23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23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23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23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23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23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23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23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23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23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23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23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23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23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23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23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23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23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23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23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23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23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23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23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23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23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23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23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23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23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23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23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23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23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23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23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23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23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23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23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23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23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23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23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23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23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23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23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23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23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</sheetData>
  <mergeCells count="8">
    <mergeCell ref="G7:I7"/>
    <mergeCell ref="K7:M7"/>
    <mergeCell ref="A1:M1"/>
    <mergeCell ref="A2:M2"/>
    <mergeCell ref="A3:M3"/>
    <mergeCell ref="G4:M4"/>
    <mergeCell ref="G6:I6"/>
    <mergeCell ref="K6:M6"/>
  </mergeCells>
  <pageMargins left="0.8" right="0.45" top="1" bottom="0.75" header="0.3" footer="0.3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D98ED-0CAD-4ACF-A2C8-4333A07F3037}">
  <sheetPr>
    <tabColor rgb="FF00B050"/>
  </sheetPr>
  <dimension ref="A1:Z999"/>
  <sheetViews>
    <sheetView topLeftCell="A39" zoomScale="63" zoomScaleNormal="63" zoomScaleSheetLayoutView="70" workbookViewId="0">
      <selection activeCell="A49" sqref="A49:XFD50"/>
    </sheetView>
  </sheetViews>
  <sheetFormatPr defaultColWidth="9.109375" defaultRowHeight="15.6"/>
  <cols>
    <col min="1" max="3" width="2.33203125" style="71" customWidth="1"/>
    <col min="4" max="4" width="53.6640625" style="71" customWidth="1"/>
    <col min="5" max="5" width="8.109375" style="71" customWidth="1"/>
    <col min="6" max="6" width="1.88671875" style="71" customWidth="1"/>
    <col min="7" max="7" width="14.109375" style="71" customWidth="1"/>
    <col min="8" max="8" width="0.88671875" style="71" customWidth="1"/>
    <col min="9" max="9" width="16.44140625" style="71" bestFit="1" customWidth="1"/>
    <col min="10" max="10" width="0.88671875" style="71" customWidth="1"/>
    <col min="11" max="11" width="14.109375" style="71" customWidth="1"/>
    <col min="12" max="12" width="0.88671875" style="71" customWidth="1"/>
    <col min="13" max="13" width="15.77734375" style="71" bestFit="1" customWidth="1"/>
    <col min="14" max="26" width="8" style="71" customWidth="1"/>
    <col min="27" max="16384" width="9.109375" style="71"/>
  </cols>
  <sheetData>
    <row r="1" spans="1:26" ht="22.8" customHeight="1">
      <c r="A1" s="342" t="s">
        <v>116</v>
      </c>
      <c r="B1" s="343"/>
      <c r="C1" s="343"/>
      <c r="D1" s="343"/>
      <c r="E1" s="343"/>
      <c r="F1" s="343"/>
      <c r="G1" s="343"/>
      <c r="H1" s="343"/>
      <c r="I1" s="343"/>
      <c r="J1" s="343"/>
      <c r="K1" s="343"/>
      <c r="L1" s="343"/>
      <c r="M1" s="343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3.25" customHeight="1">
      <c r="A2" s="346" t="s">
        <v>63</v>
      </c>
      <c r="B2" s="343"/>
      <c r="C2" s="343"/>
      <c r="D2" s="343"/>
      <c r="E2" s="343"/>
      <c r="F2" s="343"/>
      <c r="G2" s="343"/>
      <c r="H2" s="343"/>
      <c r="I2" s="343"/>
      <c r="J2" s="343"/>
      <c r="K2" s="343"/>
      <c r="L2" s="343"/>
      <c r="M2" s="343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3.25" customHeight="1">
      <c r="A3" s="347" t="s">
        <v>185</v>
      </c>
      <c r="B3" s="343"/>
      <c r="C3" s="343"/>
      <c r="D3" s="343"/>
      <c r="E3" s="343"/>
      <c r="F3" s="343"/>
      <c r="G3" s="343"/>
      <c r="H3" s="343"/>
      <c r="I3" s="343"/>
      <c r="J3" s="343"/>
      <c r="K3" s="343"/>
      <c r="L3" s="343"/>
      <c r="M3" s="343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3.25" customHeight="1">
      <c r="A4" s="2"/>
      <c r="B4" s="2"/>
      <c r="C4" s="2"/>
      <c r="D4" s="2"/>
      <c r="E4" s="2" t="s">
        <v>64</v>
      </c>
      <c r="F4" s="2"/>
      <c r="G4" s="348" t="s">
        <v>1</v>
      </c>
      <c r="H4" s="341"/>
      <c r="I4" s="341"/>
      <c r="J4" s="341"/>
      <c r="K4" s="341"/>
      <c r="L4" s="341"/>
      <c r="M4" s="34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6" customHeight="1">
      <c r="A5" s="1"/>
      <c r="B5" s="1"/>
      <c r="C5" s="1"/>
      <c r="D5" s="1"/>
      <c r="E5" s="1"/>
      <c r="F5" s="1"/>
      <c r="G5" s="6"/>
      <c r="H5" s="6"/>
      <c r="I5" s="6"/>
      <c r="J5" s="6"/>
      <c r="K5" s="6"/>
      <c r="L5" s="6"/>
      <c r="M5" s="6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1" customHeight="1">
      <c r="A6" s="1"/>
      <c r="B6" s="1"/>
      <c r="C6" s="1"/>
      <c r="D6" s="1"/>
      <c r="E6" s="74"/>
      <c r="F6" s="10"/>
      <c r="G6" s="345" t="s">
        <v>2</v>
      </c>
      <c r="H6" s="343"/>
      <c r="I6" s="343"/>
      <c r="J6" s="81"/>
      <c r="K6" s="345" t="s">
        <v>3</v>
      </c>
      <c r="L6" s="343"/>
      <c r="M6" s="343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1" customHeight="1">
      <c r="A7" s="1"/>
      <c r="B7" s="1"/>
      <c r="C7" s="1"/>
      <c r="D7" s="1"/>
      <c r="E7" s="74"/>
      <c r="F7" s="10"/>
      <c r="G7" s="345" t="s">
        <v>4</v>
      </c>
      <c r="H7" s="343"/>
      <c r="I7" s="343"/>
      <c r="J7" s="81"/>
      <c r="K7" s="345" t="s">
        <v>4</v>
      </c>
      <c r="L7" s="343"/>
      <c r="M7" s="343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1" customHeight="1">
      <c r="A8" s="1"/>
      <c r="B8" s="1"/>
      <c r="C8" s="1"/>
      <c r="D8" s="1"/>
      <c r="E8" s="73" t="s">
        <v>5</v>
      </c>
      <c r="F8" s="10"/>
      <c r="G8" s="14">
        <v>2025</v>
      </c>
      <c r="H8" s="15"/>
      <c r="I8" s="14">
        <v>2024</v>
      </c>
      <c r="J8" s="128"/>
      <c r="K8" s="14">
        <v>2025</v>
      </c>
      <c r="L8" s="15"/>
      <c r="M8" s="14">
        <v>2024</v>
      </c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1" customHeight="1">
      <c r="A9" s="81" t="s">
        <v>65</v>
      </c>
      <c r="B9" s="45"/>
      <c r="C9" s="1"/>
      <c r="D9" s="16"/>
      <c r="E9" s="1"/>
      <c r="F9" s="1"/>
      <c r="G9" s="52"/>
      <c r="H9" s="52"/>
      <c r="I9" s="52"/>
      <c r="J9" s="52"/>
      <c r="K9" s="52"/>
      <c r="L9" s="52"/>
      <c r="M9" s="5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1" customHeight="1">
      <c r="A10" s="45"/>
      <c r="B10" s="135" t="s">
        <v>66</v>
      </c>
      <c r="C10" s="1"/>
      <c r="D10" s="1"/>
      <c r="E10" s="3">
        <v>18</v>
      </c>
      <c r="F10" s="1"/>
      <c r="G10" s="136">
        <v>99806521</v>
      </c>
      <c r="H10" s="49"/>
      <c r="I10" s="194">
        <v>97290600</v>
      </c>
      <c r="J10" s="49"/>
      <c r="K10" s="205">
        <v>89410846</v>
      </c>
      <c r="L10" s="49"/>
      <c r="M10" s="205">
        <v>88156409</v>
      </c>
      <c r="N10" s="13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1" customHeight="1">
      <c r="A11" s="45"/>
      <c r="B11" s="45" t="s">
        <v>67</v>
      </c>
      <c r="C11" s="1"/>
      <c r="D11" s="1"/>
      <c r="E11" s="3"/>
      <c r="F11" s="1"/>
      <c r="G11" s="137">
        <v>245644</v>
      </c>
      <c r="H11" s="49"/>
      <c r="I11" s="195">
        <v>118048</v>
      </c>
      <c r="J11" s="49"/>
      <c r="K11" s="327">
        <v>12764073</v>
      </c>
      <c r="L11" s="49"/>
      <c r="M11" s="206">
        <v>3642937</v>
      </c>
      <c r="N11" s="13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1" customHeight="1">
      <c r="A12" s="42" t="s">
        <v>68</v>
      </c>
      <c r="B12" s="1"/>
      <c r="C12" s="1"/>
      <c r="D12" s="1"/>
      <c r="E12" s="1"/>
      <c r="F12" s="1"/>
      <c r="G12" s="196">
        <f>+G10+G11</f>
        <v>100052165</v>
      </c>
      <c r="H12" s="41"/>
      <c r="I12" s="196">
        <f>+I10+I11</f>
        <v>97408648</v>
      </c>
      <c r="J12" s="24"/>
      <c r="K12" s="196">
        <f t="shared" ref="K12:M12" si="0">+K10+K11</f>
        <v>102174919</v>
      </c>
      <c r="L12" s="24"/>
      <c r="M12" s="196">
        <f t="shared" si="0"/>
        <v>91799346</v>
      </c>
      <c r="N12" s="13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1" customHeight="1">
      <c r="A13" s="1"/>
      <c r="B13" s="1"/>
      <c r="C13" s="1"/>
      <c r="D13" s="1"/>
      <c r="E13" s="1"/>
      <c r="F13" s="1"/>
      <c r="G13" s="41"/>
      <c r="H13" s="41"/>
      <c r="I13" s="197"/>
      <c r="J13" s="41"/>
      <c r="K13" s="41"/>
      <c r="L13" s="41"/>
      <c r="M13" s="197"/>
      <c r="N13" s="13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1" customHeight="1">
      <c r="A14" s="81" t="s">
        <v>69</v>
      </c>
      <c r="B14" s="1"/>
      <c r="C14" s="1"/>
      <c r="D14" s="1"/>
      <c r="E14" s="3"/>
      <c r="F14" s="1"/>
      <c r="G14" s="41"/>
      <c r="H14" s="41"/>
      <c r="I14" s="197"/>
      <c r="J14" s="41"/>
      <c r="K14" s="41"/>
      <c r="L14" s="41"/>
      <c r="M14" s="197"/>
      <c r="N14" s="13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1" customHeight="1">
      <c r="A15" s="1"/>
      <c r="B15" s="135" t="s">
        <v>120</v>
      </c>
      <c r="C15" s="45"/>
      <c r="D15" s="1"/>
      <c r="E15" s="1"/>
      <c r="F15" s="1"/>
      <c r="G15" s="136">
        <v>31657295</v>
      </c>
      <c r="H15" s="49"/>
      <c r="I15" s="136">
        <v>32153230</v>
      </c>
      <c r="J15" s="49"/>
      <c r="K15" s="136">
        <v>29351826</v>
      </c>
      <c r="L15" s="49"/>
      <c r="M15" s="136">
        <v>29561142</v>
      </c>
      <c r="N15" s="13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1" customHeight="1">
      <c r="A16" s="1"/>
      <c r="B16" s="139" t="s">
        <v>70</v>
      </c>
      <c r="C16" s="45"/>
      <c r="D16" s="1"/>
      <c r="E16" s="1"/>
      <c r="F16" s="1"/>
      <c r="G16" s="136">
        <v>17194010</v>
      </c>
      <c r="H16" s="49"/>
      <c r="I16" s="136">
        <v>15371839</v>
      </c>
      <c r="J16" s="49"/>
      <c r="K16" s="136">
        <v>16619130</v>
      </c>
      <c r="L16" s="49"/>
      <c r="M16" s="136">
        <v>14992697</v>
      </c>
      <c r="N16" s="13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1" customHeight="1">
      <c r="A17" s="1"/>
      <c r="B17" s="139" t="s">
        <v>71</v>
      </c>
      <c r="C17" s="45"/>
      <c r="D17" s="1"/>
      <c r="E17" s="1"/>
      <c r="F17" s="1"/>
      <c r="G17" s="136">
        <v>29344971</v>
      </c>
      <c r="H17" s="49"/>
      <c r="I17" s="136">
        <v>28261959</v>
      </c>
      <c r="J17" s="49"/>
      <c r="K17" s="136">
        <v>33090827</v>
      </c>
      <c r="L17" s="49"/>
      <c r="M17" s="136">
        <v>25467172</v>
      </c>
      <c r="N17" s="1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1" customHeight="1">
      <c r="A18" s="42" t="s">
        <v>72</v>
      </c>
      <c r="B18" s="1"/>
      <c r="C18" s="1"/>
      <c r="D18" s="1"/>
      <c r="E18" s="3"/>
      <c r="F18" s="1"/>
      <c r="G18" s="328">
        <f>SUM(G15:G17)</f>
        <v>78196276</v>
      </c>
      <c r="H18" s="24"/>
      <c r="I18" s="328">
        <f>SUM(I15:I17)</f>
        <v>75787028</v>
      </c>
      <c r="J18" s="24"/>
      <c r="K18" s="328">
        <f>SUM(K15:K17)</f>
        <v>79061783</v>
      </c>
      <c r="L18" s="24"/>
      <c r="M18" s="328">
        <f t="shared" ref="M18" si="1">SUM(M15:M17)</f>
        <v>70021011</v>
      </c>
      <c r="N18" s="1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1" customHeight="1">
      <c r="A19" s="42" t="s">
        <v>109</v>
      </c>
      <c r="B19" s="11"/>
      <c r="C19" s="1"/>
      <c r="D19" s="1"/>
      <c r="E19" s="1"/>
      <c r="F19" s="1"/>
      <c r="G19" s="328">
        <f>+G12-G18</f>
        <v>21855889</v>
      </c>
      <c r="H19" s="24"/>
      <c r="I19" s="328">
        <f>+I12-I18</f>
        <v>21621620</v>
      </c>
      <c r="J19" s="24"/>
      <c r="K19" s="328">
        <f>+K12-K18</f>
        <v>23113136</v>
      </c>
      <c r="L19" s="24"/>
      <c r="M19" s="328">
        <f t="shared" ref="M19" si="2">+M12-M18</f>
        <v>21778335</v>
      </c>
      <c r="N19" s="13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s="103" customFormat="1" ht="7.2" customHeight="1">
      <c r="A20" s="32"/>
      <c r="B20" s="32"/>
      <c r="C20" s="32"/>
      <c r="D20" s="78"/>
      <c r="E20" s="140"/>
      <c r="F20" s="55"/>
      <c r="G20" s="141"/>
      <c r="H20" s="141"/>
      <c r="I20" s="199"/>
      <c r="J20" s="141"/>
      <c r="K20" s="141"/>
      <c r="L20" s="141"/>
      <c r="M20" s="199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</row>
    <row r="21" spans="1:26" ht="21" customHeight="1">
      <c r="A21" s="45" t="s">
        <v>73</v>
      </c>
      <c r="B21" s="1"/>
      <c r="C21" s="11"/>
      <c r="D21" s="1"/>
      <c r="E21" s="3"/>
      <c r="F21" s="1"/>
      <c r="G21" s="24">
        <v>1830305</v>
      </c>
      <c r="H21" s="24"/>
      <c r="I21" s="199">
        <v>1811470</v>
      </c>
      <c r="J21" s="24"/>
      <c r="K21" s="199">
        <v>1669706</v>
      </c>
      <c r="L21" s="24"/>
      <c r="M21" s="198">
        <v>1625465</v>
      </c>
      <c r="N21" s="13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1" customHeight="1">
      <c r="A22" s="45" t="s">
        <v>74</v>
      </c>
      <c r="B22" s="1"/>
      <c r="C22" s="11"/>
      <c r="D22" s="1"/>
      <c r="E22" s="3"/>
      <c r="F22" s="1"/>
      <c r="G22" s="138">
        <v>198668</v>
      </c>
      <c r="H22" s="24"/>
      <c r="I22" s="196">
        <v>164607</v>
      </c>
      <c r="J22" s="24"/>
      <c r="K22" s="330">
        <v>198668</v>
      </c>
      <c r="L22" s="24"/>
      <c r="M22" s="207">
        <v>164607</v>
      </c>
      <c r="N22" s="13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s="103" customFormat="1" ht="4.8" customHeight="1">
      <c r="A23" s="32"/>
      <c r="B23" s="32"/>
      <c r="C23" s="32"/>
      <c r="D23" s="78"/>
      <c r="E23" s="55"/>
      <c r="F23" s="55"/>
      <c r="G23" s="141"/>
      <c r="H23" s="141"/>
      <c r="I23" s="199"/>
      <c r="J23" s="141"/>
      <c r="K23" s="307"/>
      <c r="L23" s="141"/>
      <c r="M23" s="199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</row>
    <row r="24" spans="1:26" ht="21" customHeight="1">
      <c r="A24" s="42" t="s">
        <v>110</v>
      </c>
      <c r="B24" s="1"/>
      <c r="C24" s="11"/>
      <c r="D24" s="1"/>
      <c r="E24" s="3"/>
      <c r="F24" s="1"/>
      <c r="G24" s="24">
        <f>+G19+G21-G22</f>
        <v>23487526</v>
      </c>
      <c r="H24" s="24"/>
      <c r="I24" s="24">
        <f>+I19+I21-I22</f>
        <v>23268483</v>
      </c>
      <c r="J24" s="24"/>
      <c r="K24" s="24">
        <f>+K19+K21-K22</f>
        <v>24584174</v>
      </c>
      <c r="L24" s="24"/>
      <c r="M24" s="24">
        <f>+M19+M21-M22</f>
        <v>23239193</v>
      </c>
      <c r="N24" s="13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s="103" customFormat="1" ht="4.8" customHeight="1">
      <c r="A25" s="32"/>
      <c r="B25" s="32"/>
      <c r="C25" s="37"/>
      <c r="D25" s="32"/>
      <c r="E25" s="140"/>
      <c r="F25" s="31"/>
      <c r="G25" s="141"/>
      <c r="H25" s="141"/>
      <c r="I25" s="199"/>
      <c r="J25" s="141"/>
      <c r="K25" s="141"/>
      <c r="L25" s="141"/>
      <c r="M25" s="199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</row>
    <row r="26" spans="1:26" ht="21" customHeight="1">
      <c r="A26" s="45" t="s">
        <v>111</v>
      </c>
      <c r="B26" s="1"/>
      <c r="C26" s="1"/>
      <c r="D26" s="1"/>
      <c r="E26" s="132" t="s">
        <v>179</v>
      </c>
      <c r="F26" s="1"/>
      <c r="G26" s="331">
        <v>4502637</v>
      </c>
      <c r="H26" s="24"/>
      <c r="I26" s="331">
        <v>3576597</v>
      </c>
      <c r="J26" s="24"/>
      <c r="K26" s="331">
        <v>3690097</v>
      </c>
      <c r="L26" s="24"/>
      <c r="M26" s="331">
        <v>3168053</v>
      </c>
      <c r="N26" s="13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s="103" customFormat="1" ht="4.8" customHeight="1">
      <c r="A27" s="32"/>
      <c r="B27" s="32"/>
      <c r="C27" s="37"/>
      <c r="D27" s="32"/>
      <c r="E27" s="140"/>
      <c r="F27" s="31"/>
      <c r="G27" s="24"/>
      <c r="H27" s="24"/>
      <c r="I27" s="24"/>
      <c r="J27" s="24"/>
      <c r="K27" s="24"/>
      <c r="L27" s="24"/>
      <c r="M27" s="24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</row>
    <row r="28" spans="1:26" ht="21" customHeight="1" thickBot="1">
      <c r="A28" s="47" t="s">
        <v>160</v>
      </c>
      <c r="B28" s="1"/>
      <c r="C28" s="1"/>
      <c r="D28" s="1"/>
      <c r="E28" s="1"/>
      <c r="F28" s="1"/>
      <c r="G28" s="158">
        <f t="shared" ref="G28" si="3">+G24-G26</f>
        <v>18984889</v>
      </c>
      <c r="H28" s="24"/>
      <c r="I28" s="158">
        <f t="shared" ref="I28:K28" si="4">+I24-I26</f>
        <v>19691886</v>
      </c>
      <c r="J28" s="24"/>
      <c r="K28" s="158">
        <f t="shared" si="4"/>
        <v>20894077</v>
      </c>
      <c r="L28" s="24"/>
      <c r="M28" s="158">
        <f t="shared" ref="M28" si="5">+M24-M26</f>
        <v>20071140</v>
      </c>
      <c r="N28" s="13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s="103" customFormat="1" ht="12" customHeight="1" thickTop="1">
      <c r="A29" s="32"/>
      <c r="B29" s="32"/>
      <c r="C29" s="37"/>
      <c r="D29" s="32"/>
      <c r="E29" s="140"/>
      <c r="F29" s="31"/>
      <c r="G29" s="24"/>
      <c r="H29" s="24"/>
      <c r="I29" s="24"/>
      <c r="J29" s="24"/>
      <c r="K29" s="24"/>
      <c r="L29" s="24"/>
      <c r="M29" s="24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</row>
    <row r="30" spans="1:26" ht="21" customHeight="1" thickBot="1">
      <c r="A30" s="47" t="s">
        <v>176</v>
      </c>
      <c r="B30" s="1"/>
      <c r="C30" s="1"/>
      <c r="D30" s="1"/>
      <c r="E30" s="1"/>
      <c r="F30" s="1"/>
      <c r="G30" s="158">
        <f>G28</f>
        <v>18984889</v>
      </c>
      <c r="H30" s="24"/>
      <c r="I30" s="158">
        <f>I28</f>
        <v>19691886</v>
      </c>
      <c r="J30" s="24"/>
      <c r="K30" s="158">
        <f>K28</f>
        <v>20894077</v>
      </c>
      <c r="L30" s="24"/>
      <c r="M30" s="158">
        <f>M28</f>
        <v>20071140</v>
      </c>
      <c r="N30" s="13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21" customHeight="1" thickTop="1">
      <c r="A31" s="32"/>
      <c r="B31" s="32"/>
      <c r="C31" s="37"/>
      <c r="D31" s="32"/>
      <c r="E31" s="140"/>
      <c r="F31" s="31"/>
      <c r="G31" s="199"/>
      <c r="H31" s="141"/>
      <c r="I31" s="199"/>
      <c r="J31" s="141"/>
      <c r="K31" s="199"/>
      <c r="L31" s="141"/>
      <c r="M31" s="199"/>
      <c r="N31" s="48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0.399999999999999" customHeight="1">
      <c r="A32" s="47" t="s">
        <v>157</v>
      </c>
      <c r="B32" s="1"/>
      <c r="C32" s="1"/>
      <c r="D32" s="1"/>
      <c r="E32" s="1"/>
      <c r="F32" s="1"/>
      <c r="G32" s="197"/>
      <c r="H32" s="41"/>
      <c r="I32" s="197"/>
      <c r="J32" s="41"/>
      <c r="K32" s="197"/>
      <c r="L32" s="41"/>
      <c r="M32" s="197"/>
      <c r="N32" s="48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1.6" customHeight="1">
      <c r="A33" s="1"/>
      <c r="B33" s="46" t="s">
        <v>161</v>
      </c>
      <c r="C33" s="1"/>
      <c r="D33" s="4"/>
      <c r="E33" s="4"/>
      <c r="F33" s="4"/>
      <c r="G33" s="24">
        <f>+G30</f>
        <v>18984889</v>
      </c>
      <c r="H33" s="24"/>
      <c r="I33" s="24">
        <f>+I30</f>
        <v>19691886</v>
      </c>
      <c r="J33" s="24"/>
      <c r="K33" s="24">
        <f>+K30</f>
        <v>20894077</v>
      </c>
      <c r="L33" s="24"/>
      <c r="M33" s="24">
        <v>20071140</v>
      </c>
      <c r="N33" s="48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s="103" customFormat="1" ht="21.6" customHeight="1">
      <c r="A34" s="1"/>
      <c r="B34" s="46" t="s">
        <v>162</v>
      </c>
      <c r="C34" s="1"/>
      <c r="D34" s="4"/>
      <c r="E34" s="4"/>
      <c r="F34" s="4"/>
      <c r="G34" s="202">
        <v>0</v>
      </c>
      <c r="H34" s="24"/>
      <c r="I34" s="202">
        <v>0</v>
      </c>
      <c r="J34" s="24"/>
      <c r="K34" s="202">
        <v>0</v>
      </c>
      <c r="L34" s="24"/>
      <c r="M34" s="202">
        <v>0</v>
      </c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</row>
    <row r="35" spans="1:26" ht="21" customHeight="1" thickBot="1">
      <c r="A35" s="1"/>
      <c r="B35" s="46"/>
      <c r="C35" s="1"/>
      <c r="D35" s="4"/>
      <c r="E35" s="4"/>
      <c r="F35" s="4"/>
      <c r="G35" s="329">
        <f>SUM(G33:G34)</f>
        <v>18984889</v>
      </c>
      <c r="H35" s="24"/>
      <c r="I35" s="329">
        <f>SUM(I33:I34)</f>
        <v>19691886</v>
      </c>
      <c r="J35" s="24"/>
      <c r="K35" s="329">
        <f>SUM(K33:K34)</f>
        <v>20894077</v>
      </c>
      <c r="L35" s="24"/>
      <c r="M35" s="329">
        <f>SUM(M33:M34)</f>
        <v>20071140</v>
      </c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1" customHeight="1" thickTop="1">
      <c r="A36" s="32"/>
      <c r="B36" s="32"/>
      <c r="C36" s="37"/>
      <c r="D36" s="32"/>
      <c r="E36" s="140"/>
      <c r="F36" s="31"/>
      <c r="G36" s="198"/>
      <c r="H36" s="141"/>
      <c r="I36" s="198"/>
      <c r="J36" s="141"/>
      <c r="K36" s="198"/>
      <c r="L36" s="141"/>
      <c r="M36" s="198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s="103" customFormat="1" ht="20.399999999999999" customHeight="1">
      <c r="A37" s="10" t="s">
        <v>164</v>
      </c>
      <c r="B37" s="46"/>
      <c r="C37" s="1"/>
      <c r="D37" s="4"/>
      <c r="E37" s="4"/>
      <c r="F37" s="4"/>
      <c r="G37" s="198"/>
      <c r="H37" s="24"/>
      <c r="I37" s="198"/>
      <c r="J37" s="24"/>
      <c r="K37" s="198"/>
      <c r="L37" s="24"/>
      <c r="M37" s="209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</row>
    <row r="38" spans="1:26" ht="21" customHeight="1">
      <c r="A38" s="1"/>
      <c r="B38" s="46" t="s">
        <v>161</v>
      </c>
      <c r="C38" s="1"/>
      <c r="D38" s="4"/>
      <c r="E38" s="4"/>
      <c r="F38" s="4"/>
      <c r="G38" s="199">
        <f>G30</f>
        <v>18984889</v>
      </c>
      <c r="H38" s="24"/>
      <c r="I38" s="199">
        <f>I30</f>
        <v>19691886</v>
      </c>
      <c r="J38" s="24"/>
      <c r="K38" s="199">
        <f>K30</f>
        <v>20894077</v>
      </c>
      <c r="L38" s="24"/>
      <c r="M38" s="199">
        <f>M30</f>
        <v>20071140</v>
      </c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1" customHeight="1">
      <c r="A39" s="1"/>
      <c r="B39" s="46" t="s">
        <v>162</v>
      </c>
      <c r="C39" s="1"/>
      <c r="D39" s="4"/>
      <c r="E39" s="4"/>
      <c r="F39" s="4"/>
      <c r="G39" s="202">
        <v>0</v>
      </c>
      <c r="H39" s="19"/>
      <c r="I39" s="202">
        <v>0</v>
      </c>
      <c r="J39" s="19"/>
      <c r="K39" s="202">
        <v>0</v>
      </c>
      <c r="L39" s="19"/>
      <c r="M39" s="202">
        <v>0</v>
      </c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21" customHeight="1" thickBot="1">
      <c r="A40" s="1"/>
      <c r="B40" s="46"/>
      <c r="C40" s="1"/>
      <c r="D40" s="4"/>
      <c r="E40" s="4"/>
      <c r="F40" s="4"/>
      <c r="G40" s="203">
        <f>+G38+G39</f>
        <v>18984889</v>
      </c>
      <c r="H40" s="24"/>
      <c r="I40" s="203">
        <f>+I38+I39</f>
        <v>19691886</v>
      </c>
      <c r="J40" s="24"/>
      <c r="K40" s="203">
        <f>+K38+K39</f>
        <v>20894077</v>
      </c>
      <c r="L40" s="24"/>
      <c r="M40" s="203">
        <f t="shared" ref="M40" si="6">+M38+M39</f>
        <v>20071140</v>
      </c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21" customHeight="1" thickTop="1">
      <c r="A41" s="32"/>
      <c r="B41" s="32"/>
      <c r="C41" s="37"/>
      <c r="D41" s="32"/>
      <c r="E41" s="140"/>
      <c r="F41" s="31"/>
      <c r="G41" s="198"/>
      <c r="H41" s="141"/>
      <c r="I41" s="198"/>
      <c r="J41" s="141"/>
      <c r="K41" s="198"/>
      <c r="L41" s="141"/>
      <c r="M41" s="198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1" customHeight="1">
      <c r="A42" s="143" t="s">
        <v>158</v>
      </c>
      <c r="B42" s="1"/>
      <c r="C42" s="11"/>
      <c r="D42" s="1"/>
      <c r="E42" s="1"/>
      <c r="F42" s="1"/>
      <c r="G42" s="197"/>
      <c r="H42" s="41"/>
      <c r="I42" s="197"/>
      <c r="J42" s="41"/>
      <c r="K42" s="197"/>
      <c r="L42" s="41"/>
      <c r="M42" s="197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21" customHeight="1">
      <c r="A43" s="1"/>
      <c r="B43" s="17" t="s">
        <v>165</v>
      </c>
      <c r="C43" s="11"/>
      <c r="D43" s="1"/>
      <c r="E43" s="3">
        <v>20</v>
      </c>
      <c r="F43" s="1"/>
      <c r="G43" s="197">
        <f t="shared" ref="G43" si="7">G33/G46</f>
        <v>0.15820743865642575</v>
      </c>
      <c r="H43" s="160"/>
      <c r="I43" s="197">
        <f t="shared" ref="I43:K43" si="8">I33/I46</f>
        <v>0.16409908145232394</v>
      </c>
      <c r="J43" s="41"/>
      <c r="K43" s="197">
        <f t="shared" si="8"/>
        <v>0.17411734170582382</v>
      </c>
      <c r="L43" s="41"/>
      <c r="M43" s="197">
        <f t="shared" ref="M43" si="9">M33/M46</f>
        <v>0.16725953205807698</v>
      </c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21" customHeight="1">
      <c r="A44" s="1"/>
      <c r="B44" s="1"/>
      <c r="C44" s="11"/>
      <c r="D44" s="1"/>
      <c r="E44" s="1"/>
      <c r="F44" s="1"/>
      <c r="G44" s="197"/>
      <c r="H44" s="41"/>
      <c r="I44" s="197"/>
      <c r="J44" s="41"/>
      <c r="K44" s="197"/>
      <c r="L44" s="41"/>
      <c r="M44" s="197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21" customHeight="1">
      <c r="A45" s="1"/>
      <c r="B45" s="12" t="s">
        <v>75</v>
      </c>
      <c r="C45" s="1"/>
      <c r="D45" s="1"/>
      <c r="E45" s="46"/>
      <c r="F45" s="1"/>
      <c r="G45" s="197"/>
      <c r="H45" s="41"/>
      <c r="I45" s="197"/>
      <c r="J45" s="41"/>
      <c r="K45" s="197"/>
      <c r="L45" s="41"/>
      <c r="M45" s="197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21" customHeight="1">
      <c r="A46" s="1"/>
      <c r="B46" s="12"/>
      <c r="C46" s="46" t="s">
        <v>76</v>
      </c>
      <c r="D46" s="46"/>
      <c r="E46" s="3">
        <v>20</v>
      </c>
      <c r="F46" s="1"/>
      <c r="G46" s="198">
        <v>119999977</v>
      </c>
      <c r="H46" s="24"/>
      <c r="I46" s="198">
        <v>119999977</v>
      </c>
      <c r="J46" s="24"/>
      <c r="K46" s="198">
        <v>119999977</v>
      </c>
      <c r="L46" s="24"/>
      <c r="M46" s="198">
        <v>119999977</v>
      </c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21" customHeight="1">
      <c r="A47" s="1"/>
      <c r="B47" s="1"/>
      <c r="I47" s="204"/>
      <c r="M47" s="204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21" customHeight="1">
      <c r="B48" s="1"/>
      <c r="C48" s="11"/>
      <c r="D48" s="1"/>
      <c r="E48" s="1"/>
      <c r="F48" s="1"/>
      <c r="G48" s="144"/>
      <c r="H48" s="144"/>
      <c r="I48" s="210"/>
      <c r="J48" s="144"/>
      <c r="K48" s="144"/>
      <c r="L48" s="144"/>
      <c r="M48" s="210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21" customHeight="1">
      <c r="B49" s="1"/>
      <c r="C49" s="11"/>
      <c r="D49" s="1"/>
      <c r="E49" s="1"/>
      <c r="F49" s="1"/>
      <c r="G49" s="144"/>
      <c r="H49" s="144"/>
      <c r="I49" s="210"/>
      <c r="J49" s="144"/>
      <c r="K49" s="144"/>
      <c r="L49" s="144"/>
      <c r="M49" s="210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21" customHeight="1">
      <c r="B50" s="1"/>
      <c r="C50" s="11"/>
      <c r="D50" s="1"/>
      <c r="E50" s="1"/>
      <c r="F50" s="1"/>
      <c r="G50" s="144"/>
      <c r="H50" s="144"/>
      <c r="I50" s="210"/>
      <c r="J50" s="144"/>
      <c r="K50" s="144"/>
      <c r="L50" s="144"/>
      <c r="M50" s="210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21" customHeight="1">
      <c r="A51" s="1"/>
      <c r="B51" s="1"/>
      <c r="C51" s="11"/>
      <c r="D51" s="1"/>
      <c r="E51" s="1"/>
      <c r="F51" s="1"/>
      <c r="G51" s="144"/>
      <c r="H51" s="144"/>
      <c r="I51" s="210"/>
      <c r="J51" s="144"/>
      <c r="K51" s="144"/>
      <c r="L51" s="144"/>
      <c r="M51" s="210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21" customHeight="1">
      <c r="A52" s="1"/>
      <c r="B52" s="1"/>
      <c r="C52" s="11"/>
      <c r="D52" s="1"/>
      <c r="E52" s="1"/>
      <c r="F52" s="1"/>
      <c r="G52" s="144"/>
      <c r="H52" s="144"/>
      <c r="I52" s="210"/>
      <c r="J52" s="144"/>
      <c r="K52" s="144"/>
      <c r="L52" s="144"/>
      <c r="M52" s="144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21" customHeight="1">
      <c r="A53" s="5" t="s">
        <v>33</v>
      </c>
      <c r="B53" s="1"/>
      <c r="C53" s="11"/>
      <c r="D53" s="1"/>
      <c r="E53" s="1"/>
      <c r="F53" s="1"/>
      <c r="G53" s="144"/>
      <c r="H53" s="144"/>
      <c r="I53" s="210"/>
      <c r="J53" s="144"/>
      <c r="K53" s="144"/>
      <c r="L53" s="144"/>
      <c r="M53" s="144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21" customHeight="1">
      <c r="B54" s="1"/>
      <c r="C54" s="11"/>
      <c r="D54" s="1"/>
      <c r="E54" s="1"/>
      <c r="F54" s="1"/>
      <c r="G54" s="144"/>
      <c r="H54" s="144"/>
      <c r="I54" s="210"/>
      <c r="J54" s="144"/>
      <c r="K54" s="144"/>
      <c r="L54" s="144"/>
      <c r="M54" s="144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21" customHeight="1">
      <c r="A55" s="1"/>
      <c r="B55" s="1"/>
      <c r="C55" s="1"/>
      <c r="D55" s="1"/>
      <c r="E55" s="1"/>
      <c r="F55" s="1"/>
      <c r="G55" s="1"/>
      <c r="H55" s="1"/>
      <c r="I55" s="21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21" customHeight="1">
      <c r="A56" s="1"/>
      <c r="B56" s="1"/>
      <c r="C56" s="1"/>
      <c r="D56" s="1"/>
      <c r="E56" s="1"/>
      <c r="F56" s="1"/>
      <c r="G56" s="1"/>
      <c r="H56" s="1"/>
      <c r="I56" s="21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23.25" customHeight="1">
      <c r="A57" s="1"/>
      <c r="B57" s="1"/>
      <c r="C57" s="1"/>
      <c r="D57" s="1"/>
      <c r="E57" s="1"/>
      <c r="F57" s="1"/>
      <c r="G57" s="1"/>
      <c r="H57" s="1"/>
      <c r="I57" s="21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23.25" customHeight="1">
      <c r="A58" s="1"/>
      <c r="B58" s="1"/>
      <c r="C58" s="1"/>
      <c r="D58" s="1"/>
      <c r="E58" s="1"/>
      <c r="F58" s="1"/>
      <c r="G58" s="1"/>
      <c r="H58" s="1"/>
      <c r="I58" s="21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23.25" customHeight="1">
      <c r="A59" s="1"/>
      <c r="B59" s="1"/>
      <c r="C59" s="1"/>
      <c r="D59" s="1"/>
      <c r="E59" s="1"/>
      <c r="F59" s="1"/>
      <c r="G59" s="1"/>
      <c r="H59" s="1"/>
      <c r="I59" s="21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23.25" customHeight="1">
      <c r="A60" s="1"/>
      <c r="B60" s="1"/>
      <c r="C60" s="1"/>
      <c r="D60" s="1"/>
      <c r="E60" s="1"/>
      <c r="F60" s="1"/>
      <c r="G60" s="1"/>
      <c r="H60" s="1"/>
      <c r="I60" s="21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23.25" customHeight="1">
      <c r="A61" s="1"/>
      <c r="B61" s="1"/>
      <c r="C61" s="1"/>
      <c r="D61" s="1"/>
      <c r="E61" s="1"/>
      <c r="F61" s="1"/>
      <c r="G61" s="1"/>
      <c r="H61" s="1"/>
      <c r="I61" s="21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23.25" customHeight="1">
      <c r="A62" s="1"/>
      <c r="B62" s="1"/>
      <c r="C62" s="1"/>
      <c r="D62" s="1"/>
      <c r="E62" s="1"/>
      <c r="F62" s="1"/>
      <c r="G62" s="1"/>
      <c r="H62" s="1"/>
      <c r="I62" s="21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23.25" customHeight="1">
      <c r="A63" s="1"/>
      <c r="B63" s="1"/>
      <c r="C63" s="1"/>
      <c r="D63" s="1"/>
      <c r="E63" s="1"/>
      <c r="F63" s="1"/>
      <c r="G63" s="1"/>
      <c r="H63" s="1"/>
      <c r="I63" s="21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23.25" customHeight="1">
      <c r="A64" s="1"/>
      <c r="B64" s="1"/>
      <c r="C64" s="1"/>
      <c r="D64" s="1"/>
      <c r="E64" s="1"/>
      <c r="F64" s="1"/>
      <c r="G64" s="1"/>
      <c r="H64" s="1"/>
      <c r="I64" s="21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23.25" customHeight="1">
      <c r="A65" s="1"/>
      <c r="B65" s="1"/>
      <c r="C65" s="1"/>
      <c r="D65" s="1"/>
      <c r="E65" s="1"/>
      <c r="F65" s="1"/>
      <c r="G65" s="1"/>
      <c r="H65" s="1"/>
      <c r="I65" s="21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23.25" customHeight="1">
      <c r="A66" s="1"/>
      <c r="B66" s="1"/>
      <c r="C66" s="1"/>
      <c r="D66" s="1"/>
      <c r="E66" s="1"/>
      <c r="F66" s="1"/>
      <c r="G66" s="1"/>
      <c r="H66" s="1"/>
      <c r="I66" s="21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23.25" customHeight="1">
      <c r="A67" s="1"/>
      <c r="B67" s="1"/>
      <c r="C67" s="1"/>
      <c r="D67" s="1"/>
      <c r="E67" s="1"/>
      <c r="F67" s="1"/>
      <c r="G67" s="1"/>
      <c r="H67" s="1"/>
      <c r="I67" s="21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23.25" customHeight="1">
      <c r="A68" s="1"/>
      <c r="B68" s="1"/>
      <c r="C68" s="1"/>
      <c r="D68" s="1"/>
      <c r="E68" s="1"/>
      <c r="F68" s="1"/>
      <c r="G68" s="1"/>
      <c r="H68" s="1"/>
      <c r="I68" s="21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23.25" customHeight="1">
      <c r="A69" s="1"/>
      <c r="B69" s="1"/>
      <c r="C69" s="1"/>
      <c r="D69" s="1"/>
      <c r="E69" s="1"/>
      <c r="F69" s="1"/>
      <c r="G69" s="1"/>
      <c r="H69" s="1"/>
      <c r="I69" s="21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23.25" customHeight="1">
      <c r="A70" s="1"/>
      <c r="B70" s="1"/>
      <c r="C70" s="1"/>
      <c r="D70" s="1"/>
      <c r="E70" s="1"/>
      <c r="F70" s="1"/>
      <c r="G70" s="1"/>
      <c r="H70" s="1"/>
      <c r="I70" s="21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23.25" customHeight="1">
      <c r="A71" s="1"/>
      <c r="B71" s="1"/>
      <c r="C71" s="1"/>
      <c r="D71" s="1"/>
      <c r="E71" s="1"/>
      <c r="F71" s="1"/>
      <c r="G71" s="1"/>
      <c r="H71" s="1"/>
      <c r="I71" s="21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23.25" customHeight="1">
      <c r="A72" s="1"/>
      <c r="B72" s="1"/>
      <c r="C72" s="1"/>
      <c r="D72" s="1"/>
      <c r="E72" s="1"/>
      <c r="F72" s="1"/>
      <c r="G72" s="1"/>
      <c r="H72" s="1"/>
      <c r="I72" s="21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23.25" customHeight="1">
      <c r="A73" s="1"/>
      <c r="B73" s="1"/>
      <c r="C73" s="1"/>
      <c r="D73" s="1"/>
      <c r="E73" s="1"/>
      <c r="F73" s="1"/>
      <c r="G73" s="1"/>
      <c r="H73" s="1"/>
      <c r="I73" s="21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23.25" customHeight="1">
      <c r="A74" s="1"/>
      <c r="B74" s="1"/>
      <c r="C74" s="1"/>
      <c r="D74" s="1"/>
      <c r="E74" s="1"/>
      <c r="F74" s="1"/>
      <c r="G74" s="1"/>
      <c r="H74" s="1"/>
      <c r="I74" s="21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23.25" customHeight="1">
      <c r="A75" s="1"/>
      <c r="B75" s="1"/>
      <c r="C75" s="1"/>
      <c r="D75" s="1"/>
      <c r="E75" s="1"/>
      <c r="F75" s="1"/>
      <c r="G75" s="1"/>
      <c r="H75" s="1"/>
      <c r="I75" s="21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23.25" customHeight="1">
      <c r="A76" s="1"/>
      <c r="B76" s="1"/>
      <c r="C76" s="1"/>
      <c r="D76" s="1"/>
      <c r="E76" s="1"/>
      <c r="F76" s="1"/>
      <c r="G76" s="1"/>
      <c r="H76" s="1"/>
      <c r="I76" s="21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23.25" customHeight="1">
      <c r="A77" s="1"/>
      <c r="B77" s="1"/>
      <c r="C77" s="1"/>
      <c r="D77" s="1"/>
      <c r="E77" s="1"/>
      <c r="F77" s="1"/>
      <c r="G77" s="1"/>
      <c r="H77" s="1"/>
      <c r="I77" s="21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23.25" customHeight="1">
      <c r="A78" s="1"/>
      <c r="B78" s="1"/>
      <c r="C78" s="1"/>
      <c r="D78" s="1"/>
      <c r="E78" s="1"/>
      <c r="F78" s="1"/>
      <c r="G78" s="1"/>
      <c r="H78" s="1"/>
      <c r="I78" s="21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23.25" customHeight="1">
      <c r="A79" s="1"/>
      <c r="B79" s="1"/>
      <c r="C79" s="1"/>
      <c r="D79" s="1"/>
      <c r="E79" s="1"/>
      <c r="F79" s="1"/>
      <c r="G79" s="1"/>
      <c r="H79" s="1"/>
      <c r="I79" s="21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23.25" customHeight="1">
      <c r="A80" s="1"/>
      <c r="B80" s="1"/>
      <c r="C80" s="1"/>
      <c r="D80" s="1"/>
      <c r="E80" s="1"/>
      <c r="F80" s="1"/>
      <c r="G80" s="1"/>
      <c r="H80" s="1"/>
      <c r="I80" s="21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23.25" customHeight="1">
      <c r="A81" s="1"/>
      <c r="B81" s="1"/>
      <c r="C81" s="1"/>
      <c r="D81" s="1"/>
      <c r="E81" s="1"/>
      <c r="F81" s="1"/>
      <c r="G81" s="1"/>
      <c r="H81" s="1"/>
      <c r="I81" s="21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23.25" customHeight="1">
      <c r="A82" s="1"/>
      <c r="B82" s="1"/>
      <c r="C82" s="1"/>
      <c r="D82" s="1"/>
      <c r="E82" s="1"/>
      <c r="F82" s="1"/>
      <c r="G82" s="1"/>
      <c r="H82" s="1"/>
      <c r="I82" s="21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23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23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23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23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23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23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23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23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23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23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23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23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23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23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23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23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23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23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23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23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23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23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23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23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23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23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23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23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23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23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23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23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23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23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23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23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23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23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23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23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23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23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23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23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23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23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23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23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23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23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23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23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23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23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23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23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23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23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23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23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23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23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23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23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23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23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23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23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23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23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23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23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23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23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23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23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23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23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23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23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23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23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23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23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23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23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23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23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23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23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23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23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23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23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23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23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23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23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23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23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23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23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23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23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23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23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23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23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23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23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23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23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23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23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23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23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23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23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23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23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23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23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23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23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23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23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23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23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23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23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23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23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23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23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23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23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23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23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23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23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23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23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23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23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23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23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23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23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23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23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23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23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23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23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23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23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23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23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23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23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23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23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23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23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23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23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23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23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23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23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23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23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23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23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23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23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23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23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23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23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23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23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23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23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23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23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23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23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23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23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23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23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23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23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23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23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23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23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23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23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23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23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23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23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23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23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23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23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23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23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23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23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23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23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23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23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23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23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23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23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23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23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23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23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23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23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23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23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23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23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23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23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23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23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23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23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23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23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23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23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23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23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23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23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23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23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23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23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23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23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23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23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23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23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23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23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23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23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23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23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23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23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23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23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23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23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23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23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23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23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23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23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23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23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23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23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23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23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23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23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23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23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23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23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23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23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23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23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23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23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23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23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23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23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23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23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23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23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23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23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23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23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23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23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23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23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23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23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23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23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23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23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23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23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23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23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23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23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23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23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23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23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23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23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23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23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23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23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23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23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23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23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23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23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23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23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23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23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23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23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23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23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23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23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23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23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23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23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23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23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23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23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23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23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23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23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23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23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23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23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23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23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23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23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23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23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23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23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23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23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23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23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23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23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23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23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23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23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23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23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23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23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23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23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23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23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23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23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23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23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23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23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23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23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23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23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23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23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23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23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23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23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23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23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23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23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23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23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23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23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23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23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23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23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23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23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23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23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23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23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23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23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23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23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23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23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23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23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23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23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23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23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23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23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23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23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23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23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23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23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23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23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23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23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23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23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23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23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23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23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23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23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23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23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23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23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23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23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23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23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23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23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23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23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23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23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23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23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23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23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23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23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23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23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23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23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23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23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23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23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23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23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23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23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23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23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23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23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23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23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23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23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23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23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23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23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23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23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23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23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23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23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23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23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23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23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23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23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23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23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23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23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23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23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23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23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23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23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23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23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23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23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23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23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23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23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23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23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23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23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23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23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23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23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23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23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23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23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23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23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23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23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23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23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23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23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23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23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23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23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23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23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23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23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23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23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23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23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23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23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23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23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23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23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23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23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23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23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23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23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23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23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23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23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23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23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23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23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23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23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23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23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23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23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23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23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23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23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23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23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23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23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23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23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23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23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23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23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23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23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23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23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23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23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23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23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23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23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23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23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23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23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23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23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23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23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23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23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23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23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23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23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23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23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23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23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23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23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23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23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23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23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23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23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23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23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23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23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23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23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23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23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23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23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23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23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23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23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23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23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23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23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23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23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23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23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23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23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23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23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23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23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23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23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23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23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23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23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23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23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23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23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23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23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23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23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23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23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23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23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23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23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23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23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23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23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23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23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23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23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23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23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23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23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23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23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23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23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23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23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23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23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23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23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23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23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23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23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23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23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23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23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23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23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23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23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23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23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23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23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23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23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23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23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23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23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23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23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23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23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23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23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23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23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23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23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23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23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23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23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23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23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23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23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23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23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23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23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23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23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23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23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23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23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23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23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23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23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23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23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23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23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23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23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23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23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23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23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23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23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23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23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23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23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23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23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23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23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23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23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23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23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23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23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23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23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23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23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23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23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23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23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23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23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23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23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23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23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23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23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23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23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23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23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23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23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23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23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23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23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23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23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23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23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23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23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23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23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23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23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23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23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23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23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23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23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23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23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23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23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23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23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23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23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23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23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23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23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23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23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23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23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23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23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23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23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23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23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23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23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23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23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23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23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23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23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23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23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23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23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23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23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23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23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23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23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23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23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23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23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23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23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23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23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23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23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23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23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23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23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23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23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23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23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23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23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23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23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23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23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23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23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23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23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23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23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23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23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23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23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23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23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23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23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23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23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23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23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23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23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23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23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23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23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23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23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23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</sheetData>
  <mergeCells count="8">
    <mergeCell ref="G7:I7"/>
    <mergeCell ref="K7:M7"/>
    <mergeCell ref="A1:M1"/>
    <mergeCell ref="A2:M2"/>
    <mergeCell ref="A3:M3"/>
    <mergeCell ref="G4:M4"/>
    <mergeCell ref="G6:I6"/>
    <mergeCell ref="K6:M6"/>
  </mergeCells>
  <pageMargins left="0.8" right="0.3" top="1" bottom="0.75" header="0.3" footer="0.3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>
    <tabColor rgb="FF00B050"/>
  </sheetPr>
  <dimension ref="A1:X978"/>
  <sheetViews>
    <sheetView topLeftCell="A33" zoomScale="70" zoomScaleNormal="70" zoomScaleSheetLayoutView="70" workbookViewId="0">
      <selection activeCell="R19" sqref="R19"/>
    </sheetView>
  </sheetViews>
  <sheetFormatPr defaultColWidth="9.109375" defaultRowHeight="23.25" customHeight="1"/>
  <cols>
    <col min="1" max="3" width="4.6640625" style="75" customWidth="1"/>
    <col min="4" max="4" width="61.6640625" style="75" customWidth="1"/>
    <col min="5" max="6" width="10.88671875" style="75" customWidth="1"/>
    <col min="7" max="7" width="22.77734375" style="75" customWidth="1"/>
    <col min="8" max="8" width="1.109375" style="75" customWidth="1"/>
    <col min="9" max="9" width="22.77734375" style="75" customWidth="1"/>
    <col min="10" max="10" width="1.109375" style="75" customWidth="1"/>
    <col min="11" max="11" width="22.77734375" style="75" customWidth="1"/>
    <col min="12" max="12" width="1.109375" style="75" customWidth="1"/>
    <col min="13" max="13" width="22.77734375" style="75" customWidth="1"/>
    <col min="14" max="14" width="1.109375" style="75" customWidth="1"/>
    <col min="15" max="15" width="22.88671875" style="75" customWidth="1"/>
    <col min="16" max="16" width="1.109375" style="75" customWidth="1"/>
    <col min="17" max="17" width="22.88671875" style="75" customWidth="1"/>
    <col min="18" max="18" width="1.109375" style="75" customWidth="1"/>
    <col min="19" max="19" width="24.21875" style="75" hidden="1" customWidth="1"/>
    <col min="20" max="20" width="1.109375" style="75" hidden="1" customWidth="1"/>
    <col min="21" max="21" width="23.21875" style="75" customWidth="1"/>
    <col min="22" max="22" width="8" style="75" customWidth="1"/>
    <col min="23" max="23" width="17.6640625" style="75" customWidth="1"/>
    <col min="24" max="24" width="14.109375" style="75" customWidth="1"/>
    <col min="25" max="16384" width="9.109375" style="75"/>
  </cols>
  <sheetData>
    <row r="1" spans="1:24" ht="23.25" customHeight="1">
      <c r="A1" s="342" t="s">
        <v>116</v>
      </c>
      <c r="B1" s="342"/>
      <c r="C1" s="342"/>
      <c r="D1" s="342"/>
      <c r="E1" s="342"/>
      <c r="F1" s="342"/>
      <c r="G1" s="342"/>
      <c r="H1" s="342"/>
      <c r="I1" s="342"/>
      <c r="J1" s="342"/>
      <c r="K1" s="342"/>
      <c r="L1" s="342"/>
      <c r="M1" s="342"/>
      <c r="N1" s="342"/>
      <c r="O1" s="342"/>
      <c r="P1" s="342"/>
      <c r="Q1" s="342"/>
      <c r="R1" s="342"/>
      <c r="S1" s="342"/>
      <c r="T1" s="342"/>
      <c r="U1" s="342"/>
      <c r="V1" s="1"/>
      <c r="W1" s="1"/>
      <c r="X1" s="1"/>
    </row>
    <row r="2" spans="1:24" ht="23.25" customHeight="1">
      <c r="A2" s="342" t="s">
        <v>77</v>
      </c>
      <c r="B2" s="342"/>
      <c r="C2" s="342"/>
      <c r="D2" s="342"/>
      <c r="E2" s="342"/>
      <c r="F2" s="342"/>
      <c r="G2" s="342"/>
      <c r="H2" s="342"/>
      <c r="I2" s="342"/>
      <c r="J2" s="342"/>
      <c r="K2" s="342"/>
      <c r="L2" s="342"/>
      <c r="M2" s="342"/>
      <c r="N2" s="342"/>
      <c r="O2" s="342"/>
      <c r="P2" s="342"/>
      <c r="Q2" s="342"/>
      <c r="R2" s="342"/>
      <c r="S2" s="342"/>
      <c r="T2" s="342"/>
      <c r="U2" s="342"/>
      <c r="V2" s="1"/>
      <c r="W2" s="1"/>
      <c r="X2" s="1"/>
    </row>
    <row r="3" spans="1:24" ht="23.25" customHeight="1">
      <c r="A3" s="342" t="s">
        <v>199</v>
      </c>
      <c r="B3" s="342"/>
      <c r="C3" s="342"/>
      <c r="D3" s="342"/>
      <c r="E3" s="342"/>
      <c r="F3" s="342"/>
      <c r="G3" s="342"/>
      <c r="H3" s="342"/>
      <c r="I3" s="342"/>
      <c r="J3" s="342"/>
      <c r="K3" s="342"/>
      <c r="L3" s="342"/>
      <c r="M3" s="342"/>
      <c r="N3" s="342"/>
      <c r="O3" s="342"/>
      <c r="P3" s="342"/>
      <c r="Q3" s="342"/>
      <c r="R3" s="342"/>
      <c r="S3" s="342"/>
      <c r="T3" s="342"/>
      <c r="U3" s="342"/>
      <c r="V3" s="1"/>
      <c r="W3" s="1"/>
      <c r="X3" s="1"/>
    </row>
    <row r="4" spans="1:24" ht="23.25" customHeight="1">
      <c r="A4" s="342" t="s">
        <v>78</v>
      </c>
      <c r="B4" s="342"/>
      <c r="C4" s="342"/>
      <c r="D4" s="342"/>
      <c r="E4" s="342"/>
      <c r="F4" s="342"/>
      <c r="G4" s="342"/>
      <c r="H4" s="342"/>
      <c r="I4" s="342"/>
      <c r="J4" s="342"/>
      <c r="K4" s="342"/>
      <c r="L4" s="342"/>
      <c r="M4" s="342"/>
      <c r="N4" s="342"/>
      <c r="O4" s="342"/>
      <c r="P4" s="342"/>
      <c r="Q4" s="342"/>
      <c r="R4" s="342"/>
      <c r="S4" s="342"/>
      <c r="T4" s="342"/>
      <c r="U4" s="342"/>
      <c r="V4" s="1"/>
      <c r="W4" s="1"/>
      <c r="X4" s="1"/>
    </row>
    <row r="5" spans="1:24" ht="23.25" customHeight="1">
      <c r="A5" s="80"/>
      <c r="B5" s="94"/>
      <c r="C5" s="94"/>
      <c r="D5" s="94"/>
      <c r="E5" s="94"/>
      <c r="F5" s="94"/>
      <c r="G5" s="348" t="s">
        <v>1</v>
      </c>
      <c r="H5" s="348"/>
      <c r="I5" s="348"/>
      <c r="J5" s="348"/>
      <c r="K5" s="348"/>
      <c r="L5" s="348"/>
      <c r="M5" s="348"/>
      <c r="N5" s="348"/>
      <c r="O5" s="348"/>
      <c r="P5" s="348"/>
      <c r="Q5" s="348"/>
      <c r="R5" s="348"/>
      <c r="S5" s="348"/>
      <c r="T5" s="348"/>
      <c r="U5" s="348"/>
      <c r="V5" s="1"/>
      <c r="W5" s="1"/>
      <c r="X5" s="1"/>
    </row>
    <row r="6" spans="1:24" ht="23.25" customHeight="1">
      <c r="A6" s="1"/>
      <c r="B6" s="8"/>
      <c r="C6" s="8"/>
      <c r="D6" s="8"/>
      <c r="E6" s="8"/>
      <c r="F6" s="8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1"/>
      <c r="W6" s="1"/>
      <c r="X6" s="1"/>
    </row>
    <row r="7" spans="1:24" s="85" customFormat="1" ht="23.25" customHeight="1">
      <c r="A7" s="82"/>
      <c r="B7" s="83"/>
      <c r="C7" s="83"/>
      <c r="D7" s="83"/>
      <c r="E7" s="84"/>
      <c r="F7" s="84"/>
      <c r="G7" s="350" t="s">
        <v>79</v>
      </c>
      <c r="H7" s="350"/>
      <c r="I7" s="350"/>
      <c r="J7" s="350"/>
      <c r="K7" s="350"/>
      <c r="L7" s="350"/>
      <c r="M7" s="350"/>
      <c r="N7" s="350"/>
      <c r="O7" s="350"/>
      <c r="P7" s="350"/>
      <c r="Q7" s="350"/>
      <c r="R7" s="350"/>
      <c r="S7" s="350"/>
      <c r="T7" s="147"/>
      <c r="U7" s="147"/>
      <c r="V7" s="82"/>
      <c r="W7" s="82"/>
      <c r="X7" s="82"/>
    </row>
    <row r="8" spans="1:24" ht="23.25" customHeight="1">
      <c r="A8" s="74"/>
      <c r="B8" s="3"/>
      <c r="C8" s="3"/>
      <c r="D8" s="29"/>
      <c r="E8" s="10"/>
      <c r="F8" s="74"/>
      <c r="G8" s="88" t="s">
        <v>147</v>
      </c>
      <c r="H8" s="86"/>
      <c r="I8" s="88" t="s">
        <v>126</v>
      </c>
      <c r="J8" s="86"/>
      <c r="K8" s="88" t="s">
        <v>130</v>
      </c>
      <c r="L8" s="86"/>
      <c r="M8" s="88" t="s">
        <v>133</v>
      </c>
      <c r="N8" s="86"/>
      <c r="O8" s="86"/>
      <c r="P8" s="86"/>
      <c r="Q8" s="86"/>
      <c r="R8" s="86"/>
      <c r="S8" s="151" t="s">
        <v>81</v>
      </c>
      <c r="T8" s="86"/>
      <c r="U8" s="88" t="s">
        <v>144</v>
      </c>
      <c r="V8" s="4"/>
      <c r="W8" s="4"/>
      <c r="X8" s="4"/>
    </row>
    <row r="9" spans="1:24" ht="23.25" customHeight="1">
      <c r="A9" s="74"/>
      <c r="B9" s="3"/>
      <c r="C9" s="3"/>
      <c r="D9" s="29"/>
      <c r="E9" s="10"/>
      <c r="F9" s="74"/>
      <c r="G9" s="88" t="s">
        <v>148</v>
      </c>
      <c r="H9" s="74"/>
      <c r="I9" s="87" t="s">
        <v>127</v>
      </c>
      <c r="J9" s="74"/>
      <c r="K9" s="87" t="s">
        <v>131</v>
      </c>
      <c r="L9" s="74"/>
      <c r="M9" s="87" t="s">
        <v>134</v>
      </c>
      <c r="N9" s="87"/>
      <c r="O9" s="349" t="s">
        <v>80</v>
      </c>
      <c r="P9" s="349"/>
      <c r="Q9" s="349"/>
      <c r="R9" s="87"/>
      <c r="S9" s="152" t="s">
        <v>82</v>
      </c>
      <c r="T9" s="74"/>
      <c r="U9" s="87" t="s">
        <v>145</v>
      </c>
      <c r="V9" s="4"/>
      <c r="W9" s="4"/>
      <c r="X9" s="4"/>
    </row>
    <row r="10" spans="1:24" ht="23.25" customHeight="1">
      <c r="A10" s="74"/>
      <c r="B10" s="3"/>
      <c r="C10" s="3"/>
      <c r="D10" s="29"/>
      <c r="E10" s="10"/>
      <c r="F10" s="74"/>
      <c r="G10" s="87" t="s">
        <v>125</v>
      </c>
      <c r="H10" s="87"/>
      <c r="I10" s="87" t="s">
        <v>128</v>
      </c>
      <c r="J10" s="87"/>
      <c r="K10" s="87" t="s">
        <v>132</v>
      </c>
      <c r="L10" s="87"/>
      <c r="M10" s="87" t="s">
        <v>136</v>
      </c>
      <c r="N10" s="74"/>
      <c r="O10" s="76" t="s">
        <v>138</v>
      </c>
      <c r="P10" s="74"/>
      <c r="Q10" s="87" t="s">
        <v>149</v>
      </c>
      <c r="R10" s="74"/>
      <c r="S10" s="88" t="s">
        <v>139</v>
      </c>
      <c r="T10" s="74"/>
      <c r="U10" s="87" t="s">
        <v>146</v>
      </c>
      <c r="V10" s="4"/>
      <c r="W10" s="4"/>
      <c r="X10" s="4"/>
    </row>
    <row r="11" spans="1:24" ht="23.25" customHeight="1">
      <c r="A11" s="74"/>
      <c r="B11" s="3"/>
      <c r="C11" s="3"/>
      <c r="D11" s="29"/>
      <c r="E11" s="10"/>
      <c r="F11" s="74"/>
      <c r="H11" s="74"/>
      <c r="I11" s="87" t="s">
        <v>129</v>
      </c>
      <c r="J11" s="74"/>
      <c r="L11" s="74"/>
      <c r="M11" s="87" t="s">
        <v>137</v>
      </c>
      <c r="N11" s="74"/>
      <c r="O11" s="79" t="s">
        <v>59</v>
      </c>
      <c r="P11" s="74"/>
      <c r="Q11" s="87"/>
      <c r="R11" s="74"/>
      <c r="S11" s="90" t="s">
        <v>140</v>
      </c>
      <c r="T11" s="74"/>
      <c r="U11" s="87"/>
      <c r="V11" s="4"/>
      <c r="W11" s="4"/>
      <c r="X11" s="4"/>
    </row>
    <row r="12" spans="1:24" ht="22.95" customHeight="1">
      <c r="A12" s="15"/>
      <c r="B12" s="25"/>
      <c r="C12" s="25"/>
      <c r="D12" s="15"/>
      <c r="F12" s="74"/>
      <c r="H12" s="74"/>
      <c r="J12" s="74"/>
      <c r="K12" s="87"/>
      <c r="L12" s="74"/>
      <c r="M12" s="87" t="s">
        <v>135</v>
      </c>
      <c r="N12" s="74"/>
      <c r="O12" s="76"/>
      <c r="P12" s="74"/>
      <c r="Q12" s="87"/>
      <c r="R12" s="74"/>
      <c r="S12" s="88" t="s">
        <v>141</v>
      </c>
      <c r="T12" s="74"/>
      <c r="U12" s="87"/>
      <c r="V12" s="4"/>
      <c r="W12" s="4"/>
      <c r="X12" s="4"/>
    </row>
    <row r="13" spans="1:24" ht="22.95" customHeight="1">
      <c r="A13" s="15"/>
      <c r="B13" s="25"/>
      <c r="C13" s="25"/>
      <c r="D13" s="15"/>
      <c r="F13" s="74"/>
      <c r="G13" s="87"/>
      <c r="H13" s="74"/>
      <c r="I13" s="87"/>
      <c r="J13" s="74"/>
      <c r="K13" s="87"/>
      <c r="L13" s="74"/>
      <c r="N13" s="74"/>
      <c r="O13" s="79"/>
      <c r="P13" s="74"/>
      <c r="Q13" s="87"/>
      <c r="R13" s="74"/>
      <c r="S13" s="79" t="s">
        <v>142</v>
      </c>
      <c r="T13" s="74"/>
      <c r="U13" s="87"/>
      <c r="V13" s="4"/>
      <c r="W13" s="4"/>
      <c r="X13" s="4"/>
    </row>
    <row r="14" spans="1:24" ht="23.25" customHeight="1">
      <c r="A14" s="68"/>
      <c r="B14" s="68"/>
      <c r="C14" s="68"/>
      <c r="D14" s="68"/>
      <c r="E14" s="91"/>
      <c r="F14" s="74"/>
      <c r="G14" s="89"/>
      <c r="H14" s="88"/>
      <c r="I14" s="89"/>
      <c r="J14" s="88"/>
      <c r="K14" s="89"/>
      <c r="L14" s="88"/>
      <c r="M14" s="89"/>
      <c r="N14" s="88"/>
      <c r="O14" s="89"/>
      <c r="P14" s="74"/>
      <c r="Q14" s="89"/>
      <c r="R14" s="74"/>
      <c r="S14" s="90" t="s">
        <v>143</v>
      </c>
      <c r="T14" s="74"/>
      <c r="U14" s="89"/>
      <c r="V14" s="4"/>
      <c r="W14" s="4"/>
      <c r="X14" s="4"/>
    </row>
    <row r="15" spans="1:24" ht="11.4" customHeight="1">
      <c r="A15" s="68"/>
      <c r="B15" s="68"/>
      <c r="C15" s="68"/>
      <c r="D15" s="68"/>
      <c r="E15" s="3"/>
      <c r="F15" s="74"/>
      <c r="G15" s="79"/>
      <c r="H15" s="88"/>
      <c r="I15" s="79"/>
      <c r="J15" s="88"/>
      <c r="K15" s="79"/>
      <c r="L15" s="88"/>
      <c r="M15" s="79"/>
      <c r="N15" s="88"/>
      <c r="O15" s="79"/>
      <c r="P15" s="74"/>
      <c r="Q15" s="79"/>
      <c r="R15" s="74"/>
      <c r="S15" s="87"/>
      <c r="T15" s="74"/>
      <c r="U15" s="79"/>
      <c r="V15" s="4"/>
      <c r="W15" s="4"/>
      <c r="X15" s="4"/>
    </row>
    <row r="16" spans="1:24" s="92" customFormat="1" ht="24" customHeight="1">
      <c r="A16" s="64" t="s">
        <v>152</v>
      </c>
      <c r="B16" s="4"/>
      <c r="C16" s="4"/>
      <c r="D16" s="4"/>
      <c r="E16" s="3"/>
      <c r="F16" s="74"/>
      <c r="G16" s="18">
        <v>50000000</v>
      </c>
      <c r="H16" s="18"/>
      <c r="I16" s="18">
        <v>122882778</v>
      </c>
      <c r="J16" s="18"/>
      <c r="K16" s="18">
        <v>4527138</v>
      </c>
      <c r="L16" s="18"/>
      <c r="M16" s="18">
        <v>-13703370</v>
      </c>
      <c r="N16" s="18"/>
      <c r="O16" s="18">
        <v>2393454</v>
      </c>
      <c r="P16" s="18"/>
      <c r="Q16" s="18">
        <v>48413447</v>
      </c>
      <c r="R16" s="18"/>
      <c r="S16" s="20">
        <v>0</v>
      </c>
      <c r="T16" s="18"/>
      <c r="U16" s="18">
        <f>SUM(G16:S16)</f>
        <v>214513447</v>
      </c>
      <c r="V16" s="4"/>
      <c r="W16" s="4"/>
      <c r="X16" s="4"/>
    </row>
    <row r="17" spans="1:24" ht="24" customHeight="1">
      <c r="A17" s="212" t="s">
        <v>153</v>
      </c>
      <c r="B17" s="213"/>
      <c r="C17" s="212"/>
      <c r="D17" s="212"/>
      <c r="E17" s="3"/>
      <c r="F17" s="74"/>
      <c r="G17" s="216"/>
      <c r="H17" s="216"/>
      <c r="I17" s="216"/>
      <c r="J17" s="216"/>
      <c r="K17" s="217"/>
      <c r="L17" s="216"/>
      <c r="M17" s="217"/>
      <c r="N17" s="216"/>
      <c r="O17" s="217"/>
      <c r="P17" s="216"/>
      <c r="Q17" s="217"/>
      <c r="R17" s="18"/>
      <c r="S17" s="188"/>
      <c r="T17" s="18"/>
      <c r="U17" s="216"/>
      <c r="V17" s="4"/>
      <c r="W17" s="4"/>
      <c r="X17" s="4"/>
    </row>
    <row r="18" spans="1:24" ht="24" hidden="1" customHeight="1">
      <c r="A18" s="213"/>
      <c r="B18" s="212" t="s">
        <v>154</v>
      </c>
      <c r="C18" s="212"/>
      <c r="D18" s="212"/>
      <c r="E18" s="3"/>
      <c r="F18" s="74"/>
      <c r="G18" s="216"/>
      <c r="H18" s="220"/>
      <c r="I18" s="216"/>
      <c r="J18" s="220"/>
      <c r="K18" s="220"/>
      <c r="L18" s="220"/>
      <c r="M18" s="216"/>
      <c r="N18" s="220"/>
      <c r="O18" s="221"/>
      <c r="P18" s="199"/>
      <c r="Q18" s="199"/>
      <c r="R18" s="18"/>
      <c r="S18" s="20">
        <v>0</v>
      </c>
      <c r="T18" s="18"/>
      <c r="U18" s="217"/>
      <c r="V18" s="4"/>
      <c r="W18" s="4"/>
      <c r="X18" s="4"/>
    </row>
    <row r="19" spans="1:24" ht="24" customHeight="1">
      <c r="A19" s="213"/>
      <c r="B19" s="212" t="s">
        <v>169</v>
      </c>
      <c r="C19" s="212"/>
      <c r="D19" s="212"/>
      <c r="E19" s="3"/>
      <c r="F19" s="74"/>
      <c r="G19" s="216">
        <v>9999989</v>
      </c>
      <c r="H19" s="220"/>
      <c r="I19" s="217">
        <v>0</v>
      </c>
      <c r="J19" s="220"/>
      <c r="K19" s="217">
        <v>0</v>
      </c>
      <c r="L19" s="220"/>
      <c r="M19" s="217">
        <v>0</v>
      </c>
      <c r="N19" s="220"/>
      <c r="O19" s="217">
        <v>0</v>
      </c>
      <c r="P19" s="199"/>
      <c r="Q19" s="217">
        <v>0</v>
      </c>
      <c r="R19" s="96"/>
      <c r="S19" s="54">
        <v>0</v>
      </c>
      <c r="T19" s="96"/>
      <c r="U19" s="216">
        <f>SUM(E19:Q19)</f>
        <v>9999989</v>
      </c>
      <c r="V19" s="4"/>
      <c r="W19" s="4"/>
      <c r="X19" s="4"/>
    </row>
    <row r="20" spans="1:24" ht="24" customHeight="1">
      <c r="A20" s="212"/>
      <c r="B20" s="212" t="s">
        <v>168</v>
      </c>
      <c r="C20" s="212"/>
      <c r="D20" s="212"/>
      <c r="E20" s="3"/>
      <c r="F20" s="74"/>
      <c r="G20" s="217">
        <v>0</v>
      </c>
      <c r="H20" s="220"/>
      <c r="I20" s="217">
        <v>0</v>
      </c>
      <c r="J20" s="222"/>
      <c r="K20" s="217">
        <v>0</v>
      </c>
      <c r="L20" s="222"/>
      <c r="M20" s="217">
        <v>0</v>
      </c>
      <c r="N20" s="222"/>
      <c r="O20" s="217">
        <v>0</v>
      </c>
      <c r="P20" s="199"/>
      <c r="Q20" s="199">
        <v>-30000000</v>
      </c>
      <c r="R20" s="145">
        <f t="shared" ref="R20" si="0">SUM(R19:R19)</f>
        <v>0</v>
      </c>
      <c r="S20" s="20">
        <f>+S19+S18</f>
        <v>0</v>
      </c>
      <c r="T20" s="145">
        <f t="shared" ref="T20" si="1">SUM(T19:T19)</f>
        <v>0</v>
      </c>
      <c r="U20" s="216">
        <f>SUM(E20:Q20)</f>
        <v>-30000000</v>
      </c>
      <c r="V20" s="4"/>
      <c r="W20" s="4"/>
      <c r="X20" s="4"/>
    </row>
    <row r="21" spans="1:24" ht="24" customHeight="1">
      <c r="A21" s="213"/>
      <c r="B21" s="212" t="s">
        <v>155</v>
      </c>
      <c r="C21" s="212"/>
      <c r="D21" s="212"/>
      <c r="E21" s="3"/>
      <c r="F21" s="74"/>
      <c r="G21" s="223">
        <f>+G19+G20</f>
        <v>9999989</v>
      </c>
      <c r="H21" s="224"/>
      <c r="I21" s="225">
        <f>+I19+I20</f>
        <v>0</v>
      </c>
      <c r="J21" s="224"/>
      <c r="K21" s="225">
        <f>+K19+K20</f>
        <v>0</v>
      </c>
      <c r="L21" s="224"/>
      <c r="M21" s="225">
        <f>+M19+M20</f>
        <v>0</v>
      </c>
      <c r="N21" s="217"/>
      <c r="O21" s="225">
        <f>+O19+O20</f>
        <v>0</v>
      </c>
      <c r="P21" s="217"/>
      <c r="Q21" s="223">
        <f>+Q19+Q20</f>
        <v>-30000000</v>
      </c>
      <c r="R21" s="145"/>
      <c r="S21" s="20"/>
      <c r="T21" s="145"/>
      <c r="U21" s="223">
        <f>+U19+U20</f>
        <v>-20000011</v>
      </c>
      <c r="V21" s="4"/>
      <c r="W21" s="4"/>
      <c r="X21" s="4"/>
    </row>
    <row r="22" spans="1:24" ht="24" customHeight="1">
      <c r="A22" s="212" t="s">
        <v>83</v>
      </c>
      <c r="B22" s="212"/>
      <c r="C22" s="212"/>
      <c r="D22" s="212"/>
      <c r="E22" s="3"/>
      <c r="F22" s="74"/>
      <c r="G22" s="216"/>
      <c r="H22" s="220"/>
      <c r="I22" s="216"/>
      <c r="J22" s="220"/>
      <c r="K22" s="220"/>
      <c r="L22" s="220"/>
      <c r="M22" s="216"/>
      <c r="N22" s="220"/>
      <c r="O22" s="221"/>
      <c r="P22" s="199"/>
      <c r="Q22" s="199"/>
      <c r="R22" s="145"/>
      <c r="S22" s="20"/>
      <c r="T22" s="145"/>
      <c r="U22" s="217"/>
      <c r="V22" s="4"/>
      <c r="W22" s="4"/>
      <c r="X22" s="4"/>
    </row>
    <row r="23" spans="1:24" ht="24" customHeight="1">
      <c r="A23" s="212"/>
      <c r="B23" s="226" t="s">
        <v>84</v>
      </c>
      <c r="C23" s="212"/>
      <c r="D23" s="212"/>
      <c r="E23" s="3"/>
      <c r="F23" s="74"/>
      <c r="G23" s="227">
        <v>0</v>
      </c>
      <c r="H23" s="217"/>
      <c r="I23" s="227">
        <v>0</v>
      </c>
      <c r="J23" s="228"/>
      <c r="K23" s="227">
        <v>0</v>
      </c>
      <c r="L23" s="228"/>
      <c r="M23" s="227">
        <v>0</v>
      </c>
      <c r="N23" s="228"/>
      <c r="O23" s="227">
        <v>0</v>
      </c>
      <c r="P23" s="228"/>
      <c r="Q23" s="229">
        <v>19691886</v>
      </c>
      <c r="R23" s="145"/>
      <c r="S23" s="20"/>
      <c r="T23" s="145"/>
      <c r="U23" s="230">
        <f>SUM(E23:Q23)</f>
        <v>19691886</v>
      </c>
      <c r="V23" s="4"/>
      <c r="W23" s="4"/>
      <c r="X23" s="4"/>
    </row>
    <row r="24" spans="1:24" ht="24" customHeight="1">
      <c r="A24" s="231" t="s">
        <v>85</v>
      </c>
      <c r="B24" s="212"/>
      <c r="C24" s="212"/>
      <c r="D24" s="212"/>
      <c r="E24" s="3"/>
      <c r="F24" s="74"/>
      <c r="G24" s="202">
        <f>+G23</f>
        <v>0</v>
      </c>
      <c r="H24" s="217">
        <f t="shared" ref="H24:P24" si="2">SUM(H23:H23)</f>
        <v>0</v>
      </c>
      <c r="I24" s="202">
        <f>+I23</f>
        <v>0</v>
      </c>
      <c r="J24" s="228">
        <f t="shared" si="2"/>
        <v>0</v>
      </c>
      <c r="K24" s="202">
        <f>+K23</f>
        <v>0</v>
      </c>
      <c r="L24" s="228">
        <f t="shared" si="2"/>
        <v>0</v>
      </c>
      <c r="M24" s="202">
        <f>+M23</f>
        <v>0</v>
      </c>
      <c r="N24" s="228">
        <f t="shared" si="2"/>
        <v>0</v>
      </c>
      <c r="O24" s="202">
        <f>+O23</f>
        <v>0</v>
      </c>
      <c r="P24" s="232">
        <f t="shared" si="2"/>
        <v>0</v>
      </c>
      <c r="Q24" s="202">
        <f>+Q23</f>
        <v>19691886</v>
      </c>
      <c r="R24" s="145"/>
      <c r="S24" s="20"/>
      <c r="T24" s="145"/>
      <c r="U24" s="202">
        <f>+U23</f>
        <v>19691886</v>
      </c>
      <c r="V24" s="4"/>
      <c r="W24" s="4"/>
      <c r="X24" s="4"/>
    </row>
    <row r="25" spans="1:24" ht="24" customHeight="1" thickBot="1">
      <c r="A25" s="64" t="s">
        <v>195</v>
      </c>
      <c r="B25" s="4"/>
      <c r="C25" s="4"/>
      <c r="D25" s="4"/>
      <c r="E25" s="3"/>
      <c r="F25" s="74"/>
      <c r="G25" s="97">
        <f>G16+G21+G24</f>
        <v>59999989</v>
      </c>
      <c r="H25" s="146"/>
      <c r="I25" s="97">
        <f>I16+I21+I24</f>
        <v>122882778</v>
      </c>
      <c r="J25" s="146"/>
      <c r="K25" s="97">
        <f>K16+K21+K24</f>
        <v>4527138</v>
      </c>
      <c r="L25" s="146"/>
      <c r="M25" s="97">
        <f>M16+M21+M24</f>
        <v>-13703370</v>
      </c>
      <c r="N25" s="146"/>
      <c r="O25" s="97">
        <f>O16+O21+O24</f>
        <v>2393454</v>
      </c>
      <c r="P25" s="146"/>
      <c r="Q25" s="97">
        <f>Q16+Q21+Q24</f>
        <v>38105333</v>
      </c>
      <c r="R25" s="146"/>
      <c r="S25" s="191">
        <f>S16+S20</f>
        <v>0</v>
      </c>
      <c r="T25" s="146"/>
      <c r="U25" s="97">
        <f>U16+U21+U24</f>
        <v>214205322</v>
      </c>
      <c r="V25" s="4"/>
      <c r="W25" s="4"/>
      <c r="X25" s="4"/>
    </row>
    <row r="26" spans="1:24" ht="24" customHeight="1" thickTop="1">
      <c r="A26" s="64"/>
      <c r="B26" s="4"/>
      <c r="C26" s="4"/>
      <c r="D26" s="4"/>
      <c r="E26" s="3"/>
      <c r="F26" s="74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20"/>
      <c r="T26" s="18"/>
      <c r="U26" s="18"/>
      <c r="V26" s="4"/>
      <c r="W26" s="4"/>
      <c r="X26" s="4"/>
    </row>
    <row r="27" spans="1:24" ht="24" customHeight="1">
      <c r="A27" s="64" t="s">
        <v>177</v>
      </c>
      <c r="B27" s="4"/>
      <c r="C27" s="4"/>
      <c r="D27" s="4"/>
      <c r="E27" s="3"/>
      <c r="F27" s="74"/>
      <c r="G27" s="18">
        <v>59999989</v>
      </c>
      <c r="H27" s="18"/>
      <c r="I27" s="18">
        <v>122882778</v>
      </c>
      <c r="J27" s="18"/>
      <c r="K27" s="18">
        <v>4527138</v>
      </c>
      <c r="L27" s="18"/>
      <c r="M27" s="18">
        <v>-13703370</v>
      </c>
      <c r="N27" s="18"/>
      <c r="O27" s="18">
        <v>4431892</v>
      </c>
      <c r="P27" s="18"/>
      <c r="Q27" s="18">
        <f>60906184</f>
        <v>60906184</v>
      </c>
      <c r="R27" s="18"/>
      <c r="S27" s="20">
        <v>0</v>
      </c>
      <c r="T27" s="18"/>
      <c r="U27" s="18">
        <f>SUM(G27:S27)</f>
        <v>239044611</v>
      </c>
      <c r="V27" s="4"/>
      <c r="W27" s="4"/>
      <c r="X27" s="4"/>
    </row>
    <row r="28" spans="1:24" ht="24" customHeight="1">
      <c r="A28" s="212" t="s">
        <v>153</v>
      </c>
      <c r="B28" s="213"/>
      <c r="C28" s="212"/>
      <c r="D28" s="212"/>
      <c r="E28" s="3"/>
      <c r="F28" s="74"/>
      <c r="G28" s="216"/>
      <c r="H28" s="216"/>
      <c r="I28" s="216"/>
      <c r="J28" s="216"/>
      <c r="K28" s="217"/>
      <c r="L28" s="216"/>
      <c r="M28" s="217"/>
      <c r="N28" s="216"/>
      <c r="O28" s="217"/>
      <c r="P28" s="216"/>
      <c r="Q28" s="217"/>
      <c r="R28" s="18"/>
      <c r="S28" s="188"/>
      <c r="T28" s="18"/>
      <c r="U28" s="216"/>
      <c r="V28" s="4"/>
      <c r="W28" s="4"/>
      <c r="X28" s="4"/>
    </row>
    <row r="29" spans="1:24" ht="24" hidden="1" customHeight="1">
      <c r="A29" s="213"/>
      <c r="B29" s="212" t="s">
        <v>154</v>
      </c>
      <c r="C29" s="212"/>
      <c r="D29" s="212"/>
      <c r="E29" s="3"/>
      <c r="F29" s="74"/>
      <c r="G29" s="216"/>
      <c r="H29" s="220"/>
      <c r="I29" s="216"/>
      <c r="J29" s="220"/>
      <c r="K29" s="220"/>
      <c r="L29" s="220"/>
      <c r="M29" s="216"/>
      <c r="N29" s="220"/>
      <c r="O29" s="221"/>
      <c r="P29" s="199"/>
      <c r="Q29" s="199"/>
      <c r="R29" s="18"/>
      <c r="S29" s="20">
        <v>0</v>
      </c>
      <c r="T29" s="18"/>
      <c r="U29" s="217"/>
      <c r="V29" s="4"/>
      <c r="W29" s="4"/>
      <c r="X29" s="4"/>
    </row>
    <row r="30" spans="1:24" ht="24" hidden="1" customHeight="1">
      <c r="A30" s="213"/>
      <c r="B30" s="212" t="s">
        <v>169</v>
      </c>
      <c r="C30" s="212"/>
      <c r="D30" s="212"/>
      <c r="E30" s="3"/>
      <c r="F30" s="74"/>
      <c r="G30" s="216"/>
      <c r="H30" s="220"/>
      <c r="I30" s="217">
        <v>0</v>
      </c>
      <c r="J30" s="220"/>
      <c r="K30" s="217">
        <v>0</v>
      </c>
      <c r="L30" s="220"/>
      <c r="M30" s="217">
        <v>0</v>
      </c>
      <c r="N30" s="220"/>
      <c r="O30" s="217">
        <v>0</v>
      </c>
      <c r="P30" s="199"/>
      <c r="Q30" s="217">
        <v>0</v>
      </c>
      <c r="R30" s="96"/>
      <c r="S30" s="54">
        <v>0</v>
      </c>
      <c r="T30" s="96"/>
      <c r="U30" s="216">
        <f>SUM(E30:Q30)</f>
        <v>0</v>
      </c>
      <c r="V30" s="4"/>
      <c r="W30" s="4"/>
      <c r="X30" s="4"/>
    </row>
    <row r="31" spans="1:24" ht="24" customHeight="1">
      <c r="A31" s="213"/>
      <c r="B31" s="212" t="s">
        <v>59</v>
      </c>
      <c r="C31" s="212"/>
      <c r="D31" s="212"/>
      <c r="E31" s="3"/>
      <c r="F31" s="74"/>
      <c r="G31" s="217">
        <v>0</v>
      </c>
      <c r="H31" s="220"/>
      <c r="I31" s="217">
        <v>0</v>
      </c>
      <c r="J31" s="220"/>
      <c r="K31" s="217">
        <v>0</v>
      </c>
      <c r="L31" s="220"/>
      <c r="M31" s="217">
        <v>0</v>
      </c>
      <c r="N31" s="220"/>
      <c r="O31" s="18">
        <v>1044704</v>
      </c>
      <c r="P31" s="238"/>
      <c r="Q31" s="18">
        <v>-1044704</v>
      </c>
      <c r="R31" s="96"/>
      <c r="S31" s="20"/>
      <c r="T31" s="96"/>
      <c r="U31" s="217">
        <f>SUM(G31:S31)</f>
        <v>0</v>
      </c>
      <c r="V31" s="4"/>
      <c r="W31" s="4"/>
      <c r="X31" s="4"/>
    </row>
    <row r="32" spans="1:24" ht="24" customHeight="1">
      <c r="A32" s="212"/>
      <c r="B32" s="212" t="s">
        <v>168</v>
      </c>
      <c r="C32" s="212"/>
      <c r="D32" s="212"/>
      <c r="E32" s="3"/>
      <c r="F32" s="74"/>
      <c r="G32" s="217">
        <v>0</v>
      </c>
      <c r="H32" s="220"/>
      <c r="I32" s="217">
        <v>0</v>
      </c>
      <c r="J32" s="222"/>
      <c r="K32" s="217">
        <v>0</v>
      </c>
      <c r="L32" s="222"/>
      <c r="M32" s="217">
        <v>0</v>
      </c>
      <c r="N32" s="222"/>
      <c r="O32" s="217">
        <v>0</v>
      </c>
      <c r="P32" s="199"/>
      <c r="Q32" s="199">
        <v>-35999993</v>
      </c>
      <c r="R32" s="145">
        <f t="shared" ref="R32" si="3">SUM(R30:R30)</f>
        <v>0</v>
      </c>
      <c r="S32" s="20">
        <f>+S30+S29</f>
        <v>0</v>
      </c>
      <c r="T32" s="145">
        <f t="shared" ref="T32" si="4">SUM(T30:T30)</f>
        <v>0</v>
      </c>
      <c r="U32" s="216">
        <f>SUM(E32:Q32)</f>
        <v>-35999993</v>
      </c>
      <c r="V32" s="4"/>
      <c r="W32" s="4"/>
      <c r="X32" s="4"/>
    </row>
    <row r="33" spans="1:24" ht="24" customHeight="1">
      <c r="A33" s="213"/>
      <c r="B33" s="212" t="s">
        <v>155</v>
      </c>
      <c r="C33" s="212"/>
      <c r="D33" s="212"/>
      <c r="E33" s="3"/>
      <c r="F33" s="74"/>
      <c r="G33" s="225">
        <f>+G30+G32+G31</f>
        <v>0</v>
      </c>
      <c r="H33" s="224"/>
      <c r="I33" s="225">
        <f>+I30+I32+I31</f>
        <v>0</v>
      </c>
      <c r="J33" s="224"/>
      <c r="K33" s="225">
        <f>+K30+K32+K31</f>
        <v>0</v>
      </c>
      <c r="L33" s="224"/>
      <c r="M33" s="225">
        <f>+M30+M32+M31</f>
        <v>0</v>
      </c>
      <c r="N33" s="217"/>
      <c r="O33" s="336">
        <f>+O30+O32+O31</f>
        <v>1044704</v>
      </c>
      <c r="P33" s="217"/>
      <c r="Q33" s="336">
        <f>+Q30+Q32+Q31</f>
        <v>-37044697</v>
      </c>
      <c r="R33" s="145"/>
      <c r="S33" s="20"/>
      <c r="T33" s="145"/>
      <c r="U33" s="336">
        <f>+U30+U32+U31</f>
        <v>-35999993</v>
      </c>
      <c r="V33" s="4"/>
      <c r="W33" s="4"/>
      <c r="X33" s="4"/>
    </row>
    <row r="34" spans="1:24" ht="24" customHeight="1">
      <c r="A34" s="4" t="s">
        <v>83</v>
      </c>
      <c r="B34" s="4"/>
      <c r="C34" s="4"/>
      <c r="D34" s="4"/>
      <c r="E34" s="3"/>
      <c r="F34" s="74"/>
      <c r="G34" s="18"/>
      <c r="H34" s="27"/>
      <c r="I34" s="18"/>
      <c r="J34" s="27"/>
      <c r="K34" s="27"/>
      <c r="L34" s="27"/>
      <c r="M34" s="18"/>
      <c r="N34" s="27"/>
      <c r="O34" s="28"/>
      <c r="P34" s="18"/>
      <c r="Q34" s="24"/>
      <c r="R34" s="18"/>
      <c r="S34" s="149"/>
      <c r="T34" s="18"/>
      <c r="U34" s="20"/>
      <c r="V34" s="4"/>
      <c r="W34" s="4"/>
      <c r="X34" s="4"/>
    </row>
    <row r="35" spans="1:24" ht="24" customHeight="1">
      <c r="A35" s="4"/>
      <c r="B35" s="17" t="s">
        <v>84</v>
      </c>
      <c r="C35" s="4"/>
      <c r="D35" s="4"/>
      <c r="E35" s="3"/>
      <c r="F35" s="74"/>
      <c r="G35" s="227">
        <v>0</v>
      </c>
      <c r="H35" s="217"/>
      <c r="I35" s="227">
        <v>0</v>
      </c>
      <c r="J35" s="228"/>
      <c r="K35" s="227">
        <v>0</v>
      </c>
      <c r="L35" s="228"/>
      <c r="M35" s="227">
        <v>0</v>
      </c>
      <c r="N35" s="228"/>
      <c r="O35" s="227">
        <v>0</v>
      </c>
      <c r="P35" s="96"/>
      <c r="Q35" s="63">
        <f>+'PL (6M)'!G40</f>
        <v>18984889</v>
      </c>
      <c r="R35" s="96"/>
      <c r="S35" s="54"/>
      <c r="T35" s="96"/>
      <c r="U35" s="63">
        <f>+Q35</f>
        <v>18984889</v>
      </c>
      <c r="V35" s="4"/>
      <c r="W35" s="4"/>
      <c r="X35" s="4"/>
    </row>
    <row r="36" spans="1:24" ht="24" customHeight="1">
      <c r="A36" s="12" t="s">
        <v>85</v>
      </c>
      <c r="B36" s="4"/>
      <c r="C36" s="4"/>
      <c r="D36" s="4"/>
      <c r="E36" s="3"/>
      <c r="F36" s="74"/>
      <c r="G36" s="193">
        <f>+G35</f>
        <v>0</v>
      </c>
      <c r="H36" s="20"/>
      <c r="I36" s="193">
        <f>+I35</f>
        <v>0</v>
      </c>
      <c r="J36" s="20"/>
      <c r="K36" s="193">
        <f>+K35</f>
        <v>0</v>
      </c>
      <c r="L36" s="20"/>
      <c r="M36" s="193">
        <f>+M35</f>
        <v>0</v>
      </c>
      <c r="N36" s="20"/>
      <c r="O36" s="193">
        <f>+O35</f>
        <v>0</v>
      </c>
      <c r="P36" s="145"/>
      <c r="Q36" s="193">
        <f>+Q35</f>
        <v>18984889</v>
      </c>
      <c r="R36" s="145"/>
      <c r="S36" s="20">
        <f>SUM(S35:S35)</f>
        <v>0</v>
      </c>
      <c r="T36" s="145"/>
      <c r="U36" s="193">
        <f>+U35</f>
        <v>18984889</v>
      </c>
      <c r="V36" s="4"/>
      <c r="W36" s="4"/>
      <c r="X36" s="4"/>
    </row>
    <row r="37" spans="1:24" ht="24" customHeight="1" thickBot="1">
      <c r="A37" s="64" t="s">
        <v>186</v>
      </c>
      <c r="B37" s="4"/>
      <c r="C37" s="4"/>
      <c r="D37" s="4"/>
      <c r="E37" s="3"/>
      <c r="F37" s="74"/>
      <c r="G37" s="97">
        <f>+G27+G36+G33</f>
        <v>59999989</v>
      </c>
      <c r="H37" s="146"/>
      <c r="I37" s="97">
        <f>+I27+I36+I33</f>
        <v>122882778</v>
      </c>
      <c r="J37" s="146"/>
      <c r="K37" s="97">
        <f>+K27+K36+K33</f>
        <v>4527138</v>
      </c>
      <c r="L37" s="146"/>
      <c r="M37" s="97">
        <f>+M27+M36+M33</f>
        <v>-13703370</v>
      </c>
      <c r="N37" s="146"/>
      <c r="O37" s="97">
        <f>+O27+O36+O33</f>
        <v>5476596</v>
      </c>
      <c r="P37" s="146"/>
      <c r="Q37" s="97">
        <f>+Q27+Q36+Q33</f>
        <v>42846376</v>
      </c>
      <c r="R37" s="146"/>
      <c r="S37" s="191">
        <f>+S27+S36</f>
        <v>0</v>
      </c>
      <c r="T37" s="146"/>
      <c r="U37" s="97">
        <f>+U27+U36+U33</f>
        <v>222029507</v>
      </c>
      <c r="V37" s="4"/>
      <c r="W37" s="56"/>
      <c r="X37" s="56"/>
    </row>
    <row r="38" spans="1:24" ht="24" customHeight="1" thickTop="1">
      <c r="B38" s="4"/>
      <c r="C38" s="4"/>
      <c r="D38" s="4"/>
      <c r="E38" s="4"/>
      <c r="F38" s="4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4"/>
      <c r="W38" s="4"/>
      <c r="X38" s="4"/>
    </row>
    <row r="39" spans="1:24" ht="15.6">
      <c r="B39" s="4"/>
      <c r="C39" s="4"/>
      <c r="D39" s="4"/>
      <c r="E39" s="4"/>
      <c r="F39" s="4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4"/>
      <c r="W39" s="4"/>
      <c r="X39" s="4"/>
    </row>
    <row r="40" spans="1:24" ht="15.6">
      <c r="B40" s="4"/>
      <c r="C40" s="4"/>
      <c r="D40" s="4"/>
      <c r="E40" s="4"/>
      <c r="F40" s="4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4"/>
      <c r="W40" s="4"/>
      <c r="X40" s="4"/>
    </row>
    <row r="41" spans="1:24" ht="15.6">
      <c r="B41" s="4"/>
      <c r="C41" s="4"/>
      <c r="D41" s="4"/>
      <c r="E41" s="4"/>
      <c r="F41" s="4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4"/>
      <c r="W41" s="4"/>
      <c r="X41" s="4"/>
    </row>
    <row r="42" spans="1:24" ht="23.25" customHeight="1">
      <c r="A42" s="5" t="s">
        <v>33</v>
      </c>
      <c r="B42" s="4"/>
      <c r="C42" s="4"/>
      <c r="D42" s="4"/>
      <c r="E42" s="4"/>
      <c r="F42" s="4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4"/>
      <c r="W42" s="4"/>
      <c r="X42" s="4"/>
    </row>
    <row r="43" spans="1:24" ht="23.25" customHeight="1">
      <c r="B43" s="4"/>
      <c r="C43" s="4"/>
      <c r="D43" s="4"/>
      <c r="E43" s="4"/>
      <c r="F43" s="4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4"/>
      <c r="W43" s="4"/>
      <c r="X43" s="4"/>
    </row>
    <row r="44" spans="1:24" ht="23.25" customHeight="1">
      <c r="B44" s="4"/>
      <c r="C44" s="4"/>
      <c r="D44" s="4"/>
      <c r="E44" s="4"/>
      <c r="F44" s="4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4"/>
      <c r="W44" s="4"/>
      <c r="X44" s="4"/>
    </row>
    <row r="45" spans="1:24" ht="23.25" customHeight="1">
      <c r="B45" s="4"/>
      <c r="C45" s="4"/>
      <c r="D45" s="4"/>
      <c r="E45" s="4"/>
      <c r="F45" s="4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4"/>
      <c r="W45" s="4"/>
      <c r="X45" s="4"/>
    </row>
    <row r="46" spans="1:24" ht="23.25" customHeight="1">
      <c r="B46" s="4"/>
      <c r="C46" s="4"/>
      <c r="D46" s="4"/>
      <c r="E46" s="4"/>
      <c r="F46" s="4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4"/>
      <c r="W46" s="4"/>
      <c r="X46" s="4"/>
    </row>
    <row r="47" spans="1:24" ht="23.25" customHeight="1">
      <c r="A47" s="4"/>
      <c r="B47" s="4"/>
      <c r="C47" s="4"/>
      <c r="D47" s="4"/>
      <c r="E47" s="4"/>
      <c r="F47" s="4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4"/>
      <c r="W47" s="4"/>
      <c r="X47" s="4"/>
    </row>
    <row r="48" spans="1:24" ht="23.25" customHeight="1">
      <c r="A48" s="4"/>
      <c r="B48" s="4"/>
      <c r="C48" s="4"/>
      <c r="D48" s="4"/>
      <c r="E48" s="4"/>
      <c r="F48" s="4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4"/>
      <c r="W48" s="4"/>
      <c r="X48" s="4"/>
    </row>
    <row r="49" spans="1:24" ht="23.2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</row>
    <row r="50" spans="1:24" ht="23.2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</row>
    <row r="51" spans="1:24" ht="23.2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</row>
    <row r="52" spans="1:24" ht="23.2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</row>
    <row r="53" spans="1:24" ht="23.2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</row>
    <row r="54" spans="1:24" ht="23.2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</row>
    <row r="55" spans="1:24" ht="23.2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</row>
    <row r="56" spans="1:24" ht="23.2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</row>
    <row r="57" spans="1:24" ht="23.2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</row>
    <row r="58" spans="1:24" ht="23.2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</row>
    <row r="59" spans="1:24" ht="23.2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</row>
    <row r="60" spans="1:24" ht="23.2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</row>
    <row r="61" spans="1:24" ht="23.2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</row>
    <row r="62" spans="1:24" ht="23.2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</row>
    <row r="63" spans="1:24" ht="23.2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</row>
    <row r="64" spans="1:24" ht="23.2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</row>
    <row r="65" spans="1:24" ht="23.2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</row>
    <row r="66" spans="1:24" ht="23.2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</row>
    <row r="67" spans="1:24" ht="23.2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</row>
    <row r="68" spans="1:24" ht="23.2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</row>
    <row r="69" spans="1:24" ht="23.2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</row>
    <row r="70" spans="1:24" ht="23.2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</row>
    <row r="71" spans="1:24" ht="23.2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</row>
    <row r="72" spans="1:24" ht="23.2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</row>
    <row r="73" spans="1:24" ht="23.2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</row>
    <row r="74" spans="1:24" ht="23.2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</row>
    <row r="75" spans="1:24" ht="23.2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</row>
    <row r="76" spans="1:24" ht="23.2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</row>
    <row r="77" spans="1:24" ht="23.2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</row>
    <row r="78" spans="1:24" ht="23.2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</row>
    <row r="79" spans="1:24" ht="23.2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</row>
    <row r="80" spans="1:24" ht="23.2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</row>
    <row r="81" spans="1:24" ht="23.2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</row>
    <row r="82" spans="1:24" ht="23.2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</row>
    <row r="83" spans="1:24" ht="23.2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</row>
    <row r="84" spans="1:24" ht="23.2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</row>
    <row r="85" spans="1:24" ht="23.2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</row>
    <row r="86" spans="1:24" ht="23.2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</row>
    <row r="87" spans="1:24" ht="23.2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</row>
    <row r="88" spans="1:24" ht="23.2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</row>
    <row r="89" spans="1:24" ht="23.2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</row>
    <row r="90" spans="1:24" ht="23.2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</row>
    <row r="91" spans="1:24" ht="23.2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</row>
    <row r="92" spans="1:24" ht="23.2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</row>
    <row r="93" spans="1:24" ht="23.2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</row>
    <row r="94" spans="1:24" ht="23.2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</row>
    <row r="95" spans="1:24" ht="23.2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</row>
    <row r="96" spans="1:24" ht="23.2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</row>
    <row r="97" spans="1:24" ht="23.2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</row>
    <row r="98" spans="1:24" ht="23.2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</row>
    <row r="99" spans="1:24" ht="23.2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</row>
    <row r="100" spans="1:24" ht="23.2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</row>
    <row r="101" spans="1:24" ht="23.2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</row>
    <row r="102" spans="1:24" ht="23.2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</row>
    <row r="103" spans="1:24" ht="23.2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</row>
    <row r="104" spans="1:24" ht="23.2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</row>
    <row r="105" spans="1:24" ht="23.2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</row>
    <row r="106" spans="1:24" ht="23.2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</row>
    <row r="107" spans="1:24" ht="23.2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</row>
    <row r="108" spans="1:24" ht="23.2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</row>
    <row r="109" spans="1:24" ht="23.2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</row>
    <row r="110" spans="1:24" ht="23.2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</row>
    <row r="111" spans="1:24" ht="23.2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</row>
    <row r="112" spans="1:24" ht="23.2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</row>
    <row r="113" spans="1:24" ht="23.2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</row>
    <row r="114" spans="1:24" ht="23.2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</row>
    <row r="115" spans="1:24" ht="23.2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</row>
    <row r="116" spans="1:24" ht="23.2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</row>
    <row r="117" spans="1:24" ht="23.2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</row>
    <row r="118" spans="1:24" ht="23.2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</row>
    <row r="119" spans="1:24" ht="23.2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</row>
    <row r="120" spans="1:24" ht="23.2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</row>
    <row r="121" spans="1:24" ht="23.2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</row>
    <row r="122" spans="1:24" ht="23.2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</row>
    <row r="123" spans="1:24" ht="23.2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</row>
    <row r="124" spans="1:24" ht="23.2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</row>
    <row r="125" spans="1:24" ht="23.2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</row>
    <row r="126" spans="1:24" ht="23.2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</row>
    <row r="127" spans="1:24" ht="23.2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</row>
    <row r="128" spans="1:24" ht="23.2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</row>
    <row r="129" spans="1:24" ht="23.2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</row>
    <row r="130" spans="1:24" ht="23.2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</row>
    <row r="131" spans="1:24" ht="23.2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</row>
    <row r="132" spans="1:24" ht="23.2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</row>
    <row r="133" spans="1:24" ht="23.2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</row>
    <row r="134" spans="1:24" ht="23.2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</row>
    <row r="135" spans="1:24" ht="23.2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</row>
    <row r="136" spans="1:24" ht="23.2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</row>
    <row r="137" spans="1:24" ht="23.2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</row>
    <row r="138" spans="1:24" ht="23.2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</row>
    <row r="139" spans="1:24" ht="23.2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</row>
    <row r="140" spans="1:24" ht="23.2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</row>
    <row r="141" spans="1:24" ht="23.2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</row>
    <row r="142" spans="1:24" ht="23.2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</row>
    <row r="143" spans="1:24" ht="23.2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</row>
    <row r="144" spans="1:24" ht="23.2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</row>
    <row r="145" spans="1:24" ht="23.2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</row>
    <row r="146" spans="1:24" ht="23.2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</row>
    <row r="147" spans="1:24" ht="23.2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</row>
    <row r="148" spans="1:24" ht="23.2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</row>
    <row r="149" spans="1:24" ht="23.2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</row>
    <row r="150" spans="1:24" ht="23.2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</row>
    <row r="151" spans="1:24" ht="23.2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</row>
    <row r="152" spans="1:24" ht="23.2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</row>
    <row r="153" spans="1:24" ht="23.2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</row>
    <row r="154" spans="1:24" ht="23.2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</row>
    <row r="155" spans="1:24" ht="23.2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</row>
    <row r="156" spans="1:24" ht="23.2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</row>
    <row r="157" spans="1:24" ht="23.2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</row>
    <row r="158" spans="1:24" ht="23.2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</row>
    <row r="159" spans="1:24" ht="23.2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</row>
    <row r="160" spans="1:24" ht="23.2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</row>
    <row r="161" spans="1:24" ht="23.2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</row>
    <row r="162" spans="1:24" ht="23.2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</row>
    <row r="163" spans="1:24" ht="23.2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</row>
    <row r="164" spans="1:24" ht="23.2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</row>
    <row r="165" spans="1:24" ht="23.2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</row>
    <row r="166" spans="1:24" ht="23.2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</row>
    <row r="167" spans="1:24" ht="23.2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</row>
    <row r="168" spans="1:24" ht="23.2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</row>
    <row r="169" spans="1:24" ht="23.2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</row>
    <row r="170" spans="1:24" ht="23.2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</row>
    <row r="171" spans="1:24" ht="23.2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</row>
    <row r="172" spans="1:24" ht="23.2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</row>
    <row r="173" spans="1:24" ht="23.2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</row>
    <row r="174" spans="1:24" ht="23.2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</row>
    <row r="175" spans="1:24" ht="23.2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</row>
    <row r="176" spans="1:24" ht="23.2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</row>
    <row r="177" spans="1:24" ht="23.2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</row>
    <row r="178" spans="1:24" ht="23.2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</row>
    <row r="179" spans="1:24" ht="23.2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</row>
    <row r="180" spans="1:24" ht="23.2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</row>
    <row r="181" spans="1:24" ht="23.2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</row>
    <row r="182" spans="1:24" ht="23.2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</row>
    <row r="183" spans="1:24" ht="23.2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</row>
    <row r="184" spans="1:24" ht="23.2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</row>
    <row r="185" spans="1:24" ht="23.2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</row>
    <row r="186" spans="1:24" ht="23.2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</row>
    <row r="187" spans="1:24" ht="23.2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</row>
    <row r="188" spans="1:24" ht="23.2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</row>
    <row r="189" spans="1:24" ht="23.2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</row>
    <row r="190" spans="1:24" ht="23.2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</row>
    <row r="191" spans="1:24" ht="23.2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</row>
    <row r="192" spans="1:24" ht="23.2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</row>
    <row r="193" spans="1:24" ht="23.2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</row>
    <row r="194" spans="1:24" ht="23.2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</row>
    <row r="195" spans="1:24" ht="23.2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</row>
    <row r="196" spans="1:24" ht="23.2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</row>
    <row r="197" spans="1:24" ht="23.2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</row>
    <row r="198" spans="1:24" ht="23.2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</row>
    <row r="199" spans="1:24" ht="23.2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</row>
    <row r="200" spans="1:24" ht="23.2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</row>
    <row r="201" spans="1:24" ht="23.2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</row>
    <row r="202" spans="1:24" ht="23.2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</row>
    <row r="203" spans="1:24" ht="23.2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</row>
    <row r="204" spans="1:24" ht="23.2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</row>
    <row r="205" spans="1:24" ht="23.2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</row>
    <row r="206" spans="1:24" ht="23.2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</row>
    <row r="207" spans="1:24" ht="23.2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</row>
    <row r="208" spans="1:24" ht="23.2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</row>
    <row r="209" spans="1:24" ht="23.2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</row>
    <row r="210" spans="1:24" ht="23.2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</row>
    <row r="211" spans="1:24" ht="23.2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</row>
    <row r="212" spans="1:24" ht="23.2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</row>
    <row r="213" spans="1:24" ht="23.2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</row>
    <row r="214" spans="1:24" ht="23.2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</row>
    <row r="215" spans="1:24" ht="23.2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</row>
    <row r="216" spans="1:24" ht="23.2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</row>
    <row r="217" spans="1:24" ht="23.2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</row>
    <row r="218" spans="1:24" ht="23.2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</row>
    <row r="219" spans="1:24" ht="23.2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</row>
    <row r="220" spans="1:24" ht="23.2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</row>
    <row r="221" spans="1:24" ht="23.2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</row>
    <row r="222" spans="1:24" ht="23.2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</row>
    <row r="223" spans="1:24" ht="23.2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</row>
    <row r="224" spans="1:24" ht="23.2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</row>
    <row r="225" spans="1:24" ht="23.2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</row>
    <row r="226" spans="1:24" ht="23.2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</row>
    <row r="227" spans="1:24" ht="23.2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</row>
    <row r="228" spans="1:24" ht="23.2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</row>
    <row r="229" spans="1:24" ht="23.2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</row>
    <row r="230" spans="1:24" ht="23.2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</row>
    <row r="231" spans="1:24" ht="23.2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</row>
    <row r="232" spans="1:24" ht="23.2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</row>
    <row r="233" spans="1:24" ht="23.2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</row>
    <row r="234" spans="1:24" ht="23.2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</row>
    <row r="235" spans="1:24" ht="23.2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</row>
    <row r="236" spans="1:24" ht="23.2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</row>
    <row r="237" spans="1:24" ht="23.2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</row>
    <row r="238" spans="1:24" ht="23.2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</row>
    <row r="239" spans="1:24" ht="23.2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</row>
    <row r="240" spans="1:24" ht="23.2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</row>
    <row r="241" spans="1:24" ht="23.2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</row>
    <row r="242" spans="1:24" ht="23.2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</row>
    <row r="243" spans="1:24" ht="23.2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</row>
    <row r="244" spans="1:24" ht="23.2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</row>
    <row r="245" spans="1:24" ht="23.2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</row>
    <row r="246" spans="1:24" ht="23.2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</row>
    <row r="247" spans="1:24" ht="23.2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</row>
    <row r="248" spans="1:24" ht="23.2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</row>
    <row r="249" spans="1:24" ht="23.2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</row>
    <row r="250" spans="1:24" ht="23.2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</row>
    <row r="251" spans="1:24" ht="23.2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</row>
    <row r="252" spans="1:24" ht="23.2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</row>
    <row r="253" spans="1:24" ht="23.2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</row>
    <row r="254" spans="1:24" ht="23.2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</row>
    <row r="255" spans="1:24" ht="23.2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</row>
    <row r="256" spans="1:24" ht="23.2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</row>
    <row r="257" spans="1:24" ht="23.2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</row>
    <row r="258" spans="1:24" ht="23.2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</row>
    <row r="259" spans="1:24" ht="23.2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</row>
    <row r="260" spans="1:24" ht="23.2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</row>
    <row r="261" spans="1:24" ht="23.2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</row>
    <row r="262" spans="1:24" ht="23.2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</row>
    <row r="263" spans="1:24" ht="23.2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</row>
    <row r="264" spans="1:24" ht="23.2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</row>
    <row r="265" spans="1:24" ht="23.2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</row>
    <row r="266" spans="1:24" ht="23.2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</row>
    <row r="267" spans="1:24" ht="23.2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</row>
    <row r="268" spans="1:24" ht="23.2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</row>
    <row r="269" spans="1:24" ht="23.2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</row>
    <row r="270" spans="1:24" ht="23.2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</row>
    <row r="271" spans="1:24" ht="23.2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</row>
    <row r="272" spans="1:24" ht="23.2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</row>
    <row r="273" spans="1:24" ht="23.2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</row>
    <row r="274" spans="1:24" ht="23.2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</row>
    <row r="275" spans="1:24" ht="23.2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</row>
    <row r="276" spans="1:24" ht="23.2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</row>
    <row r="277" spans="1:24" ht="23.2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</row>
    <row r="278" spans="1:24" ht="23.2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</row>
    <row r="279" spans="1:24" ht="23.2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</row>
    <row r="280" spans="1:24" ht="23.2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</row>
    <row r="281" spans="1:24" ht="23.2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</row>
    <row r="282" spans="1:24" ht="23.2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</row>
    <row r="283" spans="1:24" ht="23.2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</row>
    <row r="284" spans="1:24" ht="23.2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</row>
    <row r="285" spans="1:24" ht="23.2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</row>
    <row r="286" spans="1:24" ht="23.2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</row>
    <row r="287" spans="1:24" ht="23.2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</row>
    <row r="288" spans="1:24" ht="23.2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</row>
    <row r="289" spans="1:24" ht="23.2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</row>
    <row r="290" spans="1:24" ht="23.2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</row>
    <row r="291" spans="1:24" ht="23.2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</row>
    <row r="292" spans="1:24" ht="23.2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</row>
    <row r="293" spans="1:24" ht="23.2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</row>
    <row r="294" spans="1:24" ht="23.2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</row>
    <row r="295" spans="1:24" ht="23.2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</row>
    <row r="296" spans="1:24" ht="23.2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</row>
    <row r="297" spans="1:24" ht="23.2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</row>
    <row r="298" spans="1:24" ht="23.2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</row>
    <row r="299" spans="1:24" ht="23.2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</row>
    <row r="300" spans="1:24" ht="23.2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</row>
    <row r="301" spans="1:24" ht="23.2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</row>
    <row r="302" spans="1:24" ht="23.2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</row>
    <row r="303" spans="1:24" ht="23.2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</row>
    <row r="304" spans="1:24" ht="23.2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</row>
    <row r="305" spans="1:24" ht="23.2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</row>
    <row r="306" spans="1:24" ht="23.2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</row>
    <row r="307" spans="1:24" ht="23.2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</row>
    <row r="308" spans="1:24" ht="23.2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</row>
    <row r="309" spans="1:24" ht="23.2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</row>
    <row r="310" spans="1:24" ht="23.2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</row>
    <row r="311" spans="1:24" ht="23.2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</row>
    <row r="312" spans="1:24" ht="23.2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</row>
    <row r="313" spans="1:24" ht="23.2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</row>
    <row r="314" spans="1:24" ht="23.2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</row>
    <row r="315" spans="1:24" ht="23.2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</row>
    <row r="316" spans="1:24" ht="23.2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</row>
    <row r="317" spans="1:24" ht="23.2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</row>
    <row r="318" spans="1:24" ht="23.2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</row>
    <row r="319" spans="1:24" ht="23.2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</row>
    <row r="320" spans="1:24" ht="23.2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</row>
    <row r="321" spans="1:24" ht="23.2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</row>
    <row r="322" spans="1:24" ht="23.2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</row>
    <row r="323" spans="1:24" ht="23.2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</row>
    <row r="324" spans="1:24" ht="23.2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</row>
    <row r="325" spans="1:24" ht="23.2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</row>
    <row r="326" spans="1:24" ht="23.2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</row>
    <row r="327" spans="1:24" ht="23.2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</row>
    <row r="328" spans="1:24" ht="23.2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</row>
    <row r="329" spans="1:24" ht="23.2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</row>
    <row r="330" spans="1:24" ht="23.2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</row>
    <row r="331" spans="1:24" ht="23.2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</row>
    <row r="332" spans="1:24" ht="23.2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</row>
    <row r="333" spans="1:24" ht="23.2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</row>
    <row r="334" spans="1:24" ht="23.2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</row>
    <row r="335" spans="1:24" ht="23.2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</row>
    <row r="336" spans="1:24" ht="23.2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</row>
    <row r="337" spans="1:24" ht="23.2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</row>
    <row r="338" spans="1:24" ht="23.2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</row>
    <row r="339" spans="1:24" ht="23.2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</row>
    <row r="340" spans="1:24" ht="23.2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</row>
    <row r="341" spans="1:24" ht="23.2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</row>
    <row r="342" spans="1:24" ht="23.2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</row>
    <row r="343" spans="1:24" ht="23.2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</row>
    <row r="344" spans="1:24" ht="23.2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</row>
    <row r="345" spans="1:24" ht="23.2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</row>
    <row r="346" spans="1:24" ht="23.2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</row>
    <row r="347" spans="1:24" ht="23.2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</row>
    <row r="348" spans="1:24" ht="23.2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</row>
    <row r="349" spans="1:24" ht="23.2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</row>
    <row r="350" spans="1:24" ht="23.2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</row>
    <row r="351" spans="1:24" ht="23.2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</row>
    <row r="352" spans="1:24" ht="23.2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</row>
    <row r="353" spans="1:24" ht="23.2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</row>
    <row r="354" spans="1:24" ht="23.2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</row>
    <row r="355" spans="1:24" ht="23.2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</row>
    <row r="356" spans="1:24" ht="23.2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</row>
    <row r="357" spans="1:24" ht="23.2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</row>
    <row r="358" spans="1:24" ht="23.2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</row>
    <row r="359" spans="1:24" ht="23.2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</row>
    <row r="360" spans="1:24" ht="23.2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</row>
    <row r="361" spans="1:24" ht="23.2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</row>
    <row r="362" spans="1:24" ht="23.2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</row>
    <row r="363" spans="1:24" ht="23.2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</row>
    <row r="364" spans="1:24" ht="23.2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</row>
    <row r="365" spans="1:24" ht="23.2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</row>
    <row r="366" spans="1:24" ht="23.2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</row>
    <row r="367" spans="1:24" ht="23.2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</row>
    <row r="368" spans="1:24" ht="23.2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</row>
    <row r="369" spans="1:24" ht="23.2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</row>
    <row r="370" spans="1:24" ht="23.2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</row>
    <row r="371" spans="1:24" ht="23.2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</row>
    <row r="372" spans="1:24" ht="23.2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</row>
    <row r="373" spans="1:24" ht="23.2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</row>
    <row r="374" spans="1:24" ht="23.2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</row>
    <row r="375" spans="1:24" ht="23.2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</row>
    <row r="376" spans="1:24" ht="23.2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</row>
    <row r="377" spans="1:24" ht="23.2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</row>
    <row r="378" spans="1:24" ht="23.2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</row>
    <row r="379" spans="1:24" ht="23.2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</row>
    <row r="380" spans="1:24" ht="23.2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</row>
    <row r="381" spans="1:24" ht="23.2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</row>
    <row r="382" spans="1:24" ht="23.2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</row>
    <row r="383" spans="1:24" ht="23.2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</row>
    <row r="384" spans="1:24" ht="23.2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</row>
    <row r="385" spans="1:24" ht="23.2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</row>
    <row r="386" spans="1:24" ht="23.2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</row>
    <row r="387" spans="1:24" ht="23.2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</row>
    <row r="388" spans="1:24" ht="23.2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</row>
    <row r="389" spans="1:24" ht="23.2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</row>
    <row r="390" spans="1:24" ht="23.2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</row>
    <row r="391" spans="1:24" ht="23.2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</row>
    <row r="392" spans="1:24" ht="23.2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</row>
    <row r="393" spans="1:24" ht="23.2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</row>
    <row r="394" spans="1:24" ht="23.2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</row>
    <row r="395" spans="1:24" ht="23.2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</row>
    <row r="396" spans="1:24" ht="23.2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</row>
    <row r="397" spans="1:24" ht="23.2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</row>
    <row r="398" spans="1:24" ht="23.2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</row>
    <row r="399" spans="1:24" ht="23.2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</row>
    <row r="400" spans="1:24" ht="23.2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</row>
    <row r="401" spans="1:24" ht="23.2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</row>
    <row r="402" spans="1:24" ht="23.2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</row>
    <row r="403" spans="1:24" ht="23.2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</row>
    <row r="404" spans="1:24" ht="23.2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</row>
    <row r="405" spans="1:24" ht="23.2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</row>
    <row r="406" spans="1:24" ht="23.2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</row>
    <row r="407" spans="1:24" ht="23.2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</row>
    <row r="408" spans="1:24" ht="23.2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</row>
    <row r="409" spans="1:24" ht="23.2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</row>
    <row r="410" spans="1:24" ht="23.2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</row>
    <row r="411" spans="1:24" ht="23.2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</row>
    <row r="412" spans="1:24" ht="23.2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</row>
    <row r="413" spans="1:24" ht="23.2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</row>
    <row r="414" spans="1:24" ht="23.2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</row>
    <row r="415" spans="1:24" ht="23.2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</row>
    <row r="416" spans="1:24" ht="23.2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</row>
    <row r="417" spans="1:24" ht="23.2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</row>
    <row r="418" spans="1:24" ht="23.2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</row>
    <row r="419" spans="1:24" ht="23.2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</row>
    <row r="420" spans="1:24" ht="23.2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</row>
    <row r="421" spans="1:24" ht="23.2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</row>
    <row r="422" spans="1:24" ht="23.2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</row>
    <row r="423" spans="1:24" ht="23.2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</row>
    <row r="424" spans="1:24" ht="23.2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</row>
    <row r="425" spans="1:24" ht="23.2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</row>
    <row r="426" spans="1:24" ht="23.2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</row>
    <row r="427" spans="1:24" ht="23.2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</row>
    <row r="428" spans="1:24" ht="23.2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</row>
    <row r="429" spans="1:24" ht="23.2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</row>
    <row r="430" spans="1:24" ht="23.2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</row>
    <row r="431" spans="1:24" ht="23.2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</row>
    <row r="432" spans="1:24" ht="23.2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</row>
    <row r="433" spans="1:24" ht="23.2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</row>
    <row r="434" spans="1:24" ht="23.2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</row>
    <row r="435" spans="1:24" ht="23.2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</row>
    <row r="436" spans="1:24" ht="23.2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</row>
    <row r="437" spans="1:24" ht="23.2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</row>
    <row r="438" spans="1:24" ht="23.2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</row>
    <row r="439" spans="1:24" ht="23.2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</row>
    <row r="440" spans="1:24" ht="23.2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</row>
    <row r="441" spans="1:24" ht="23.2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</row>
    <row r="442" spans="1:24" ht="23.2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</row>
    <row r="443" spans="1:24" ht="23.2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</row>
    <row r="444" spans="1:24" ht="23.2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</row>
    <row r="445" spans="1:24" ht="23.2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</row>
    <row r="446" spans="1:24" ht="23.2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</row>
    <row r="447" spans="1:24" ht="23.2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</row>
    <row r="448" spans="1:24" ht="23.2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</row>
    <row r="449" spans="1:24" ht="23.2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</row>
    <row r="450" spans="1:24" ht="23.2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</row>
    <row r="451" spans="1:24" ht="23.2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</row>
    <row r="452" spans="1:24" ht="23.2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</row>
    <row r="453" spans="1:24" ht="23.2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</row>
    <row r="454" spans="1:24" ht="23.2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</row>
    <row r="455" spans="1:24" ht="23.2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</row>
    <row r="456" spans="1:24" ht="23.2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</row>
    <row r="457" spans="1:24" ht="23.2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</row>
    <row r="458" spans="1:24" ht="23.2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</row>
    <row r="459" spans="1:24" ht="23.2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</row>
    <row r="460" spans="1:24" ht="23.2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</row>
    <row r="461" spans="1:24" ht="23.2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</row>
    <row r="462" spans="1:24" ht="23.2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</row>
    <row r="463" spans="1:24" ht="23.2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</row>
    <row r="464" spans="1:24" ht="23.2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</row>
    <row r="465" spans="1:24" ht="23.2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</row>
    <row r="466" spans="1:24" ht="23.2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</row>
    <row r="467" spans="1:24" ht="23.2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</row>
    <row r="468" spans="1:24" ht="23.2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</row>
    <row r="469" spans="1:24" ht="23.2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</row>
    <row r="470" spans="1:24" ht="23.2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</row>
    <row r="471" spans="1:24" ht="23.2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</row>
    <row r="472" spans="1:24" ht="23.2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</row>
    <row r="473" spans="1:24" ht="23.2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</row>
    <row r="474" spans="1:24" ht="23.2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</row>
    <row r="475" spans="1:24" ht="23.2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</row>
    <row r="476" spans="1:24" ht="23.2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</row>
    <row r="477" spans="1:24" ht="23.2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</row>
    <row r="478" spans="1:24" ht="23.2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</row>
    <row r="479" spans="1:24" ht="23.2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</row>
    <row r="480" spans="1:24" ht="23.2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</row>
    <row r="481" spans="1:24" ht="23.2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</row>
    <row r="482" spans="1:24" ht="23.2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</row>
    <row r="483" spans="1:24" ht="23.2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</row>
    <row r="484" spans="1:24" ht="23.2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</row>
    <row r="485" spans="1:24" ht="23.2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</row>
    <row r="486" spans="1:24" ht="23.2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</row>
    <row r="487" spans="1:24" ht="23.2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</row>
    <row r="488" spans="1:24" ht="23.2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</row>
    <row r="489" spans="1:24" ht="23.2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</row>
    <row r="490" spans="1:24" ht="23.2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</row>
    <row r="491" spans="1:24" ht="23.2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</row>
    <row r="492" spans="1:24" ht="23.2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</row>
    <row r="493" spans="1:24" ht="23.2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</row>
    <row r="494" spans="1:24" ht="23.2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</row>
    <row r="495" spans="1:24" ht="23.2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</row>
    <row r="496" spans="1:24" ht="23.2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</row>
    <row r="497" spans="1:24" ht="23.2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</row>
    <row r="498" spans="1:24" ht="23.2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</row>
    <row r="499" spans="1:24" ht="23.2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</row>
    <row r="500" spans="1:24" ht="23.2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</row>
    <row r="501" spans="1:24" ht="23.2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</row>
    <row r="502" spans="1:24" ht="23.2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</row>
    <row r="503" spans="1:24" ht="23.2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</row>
    <row r="504" spans="1:24" ht="23.2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</row>
    <row r="505" spans="1:24" ht="23.2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</row>
    <row r="506" spans="1:24" ht="23.2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</row>
    <row r="507" spans="1:24" ht="23.2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</row>
    <row r="508" spans="1:24" ht="23.2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</row>
    <row r="509" spans="1:24" ht="23.2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</row>
    <row r="510" spans="1:24" ht="23.2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</row>
    <row r="511" spans="1:24" ht="23.2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</row>
    <row r="512" spans="1:24" ht="23.2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</row>
    <row r="513" spans="1:24" ht="23.2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</row>
    <row r="514" spans="1:24" ht="23.2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</row>
    <row r="515" spans="1:24" ht="23.2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</row>
    <row r="516" spans="1:24" ht="23.2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</row>
    <row r="517" spans="1:24" ht="23.2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</row>
    <row r="518" spans="1:24" ht="23.2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</row>
    <row r="519" spans="1:24" ht="23.2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</row>
    <row r="520" spans="1:24" ht="23.2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</row>
    <row r="521" spans="1:24" ht="23.2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</row>
    <row r="522" spans="1:24" ht="23.2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</row>
    <row r="523" spans="1:24" ht="23.2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</row>
    <row r="524" spans="1:24" ht="23.2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</row>
    <row r="525" spans="1:24" ht="23.2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</row>
    <row r="526" spans="1:24" ht="23.2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</row>
    <row r="527" spans="1:24" ht="23.2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</row>
    <row r="528" spans="1:24" ht="23.2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</row>
    <row r="529" spans="1:24" ht="23.2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</row>
    <row r="530" spans="1:24" ht="23.2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</row>
    <row r="531" spans="1:24" ht="23.2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</row>
    <row r="532" spans="1:24" ht="23.2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</row>
    <row r="533" spans="1:24" ht="23.2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</row>
    <row r="534" spans="1:24" ht="23.2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</row>
    <row r="535" spans="1:24" ht="23.2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</row>
    <row r="536" spans="1:24" ht="23.2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</row>
    <row r="537" spans="1:24" ht="23.2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</row>
    <row r="538" spans="1:24" ht="23.2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</row>
    <row r="539" spans="1:24" ht="23.2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</row>
    <row r="540" spans="1:24" ht="23.2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</row>
    <row r="541" spans="1:24" ht="23.2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</row>
    <row r="542" spans="1:24" ht="23.2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</row>
    <row r="543" spans="1:24" ht="23.2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</row>
    <row r="544" spans="1:24" ht="23.2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</row>
    <row r="545" spans="1:24" ht="23.2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</row>
    <row r="546" spans="1:24" ht="23.2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</row>
    <row r="547" spans="1:24" ht="23.2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</row>
    <row r="548" spans="1:24" ht="23.2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</row>
    <row r="549" spans="1:24" ht="23.2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</row>
    <row r="550" spans="1:24" ht="23.2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</row>
    <row r="551" spans="1:24" ht="23.2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</row>
    <row r="552" spans="1:24" ht="23.2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</row>
    <row r="553" spans="1:24" ht="23.2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</row>
    <row r="554" spans="1:24" ht="23.2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</row>
    <row r="555" spans="1:24" ht="23.2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</row>
    <row r="556" spans="1:24" ht="23.2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</row>
    <row r="557" spans="1:24" ht="23.2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</row>
    <row r="558" spans="1:24" ht="23.2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</row>
    <row r="559" spans="1:24" ht="23.2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</row>
    <row r="560" spans="1:24" ht="23.2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</row>
    <row r="561" spans="1:24" ht="23.2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</row>
    <row r="562" spans="1:24" ht="23.2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</row>
    <row r="563" spans="1:24" ht="23.2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</row>
    <row r="564" spans="1:24" ht="23.2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</row>
    <row r="565" spans="1:24" ht="23.2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</row>
    <row r="566" spans="1:24" ht="23.2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</row>
    <row r="567" spans="1:24" ht="23.2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</row>
    <row r="568" spans="1:24" ht="23.2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</row>
    <row r="569" spans="1:24" ht="23.2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</row>
    <row r="570" spans="1:24" ht="23.2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</row>
    <row r="571" spans="1:24" ht="23.2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</row>
    <row r="572" spans="1:24" ht="23.2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</row>
    <row r="573" spans="1:24" ht="23.2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</row>
    <row r="574" spans="1:24" ht="23.2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</row>
    <row r="575" spans="1:24" ht="23.2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</row>
    <row r="576" spans="1:24" ht="23.2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</row>
    <row r="577" spans="1:24" ht="23.2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</row>
    <row r="578" spans="1:24" ht="23.2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</row>
    <row r="579" spans="1:24" ht="23.2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</row>
    <row r="580" spans="1:24" ht="23.2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</row>
    <row r="581" spans="1:24" ht="23.2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</row>
    <row r="582" spans="1:24" ht="23.2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</row>
    <row r="583" spans="1:24" ht="23.2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</row>
    <row r="584" spans="1:24" ht="23.2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</row>
    <row r="585" spans="1:24" ht="23.2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</row>
    <row r="586" spans="1:24" ht="23.2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</row>
    <row r="587" spans="1:24" ht="23.2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</row>
    <row r="588" spans="1:24" ht="23.2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</row>
    <row r="589" spans="1:24" ht="23.2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</row>
    <row r="590" spans="1:24" ht="23.2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</row>
    <row r="591" spans="1:24" ht="23.2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</row>
    <row r="592" spans="1:24" ht="23.2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</row>
    <row r="593" spans="1:24" ht="23.2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</row>
    <row r="594" spans="1:24" ht="23.2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</row>
    <row r="595" spans="1:24" ht="23.2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</row>
    <row r="596" spans="1:24" ht="23.2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</row>
    <row r="597" spans="1:24" ht="23.2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</row>
    <row r="598" spans="1:24" ht="23.2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</row>
    <row r="599" spans="1:24" ht="23.2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</row>
    <row r="600" spans="1:24" ht="23.2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</row>
    <row r="601" spans="1:24" ht="23.2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</row>
    <row r="602" spans="1:24" ht="23.2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</row>
    <row r="603" spans="1:24" ht="23.2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</row>
    <row r="604" spans="1:24" ht="23.2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</row>
    <row r="605" spans="1:24" ht="23.2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</row>
    <row r="606" spans="1:24" ht="23.2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</row>
    <row r="607" spans="1:24" ht="23.2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</row>
    <row r="608" spans="1:24" ht="23.2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</row>
    <row r="609" spans="1:24" ht="23.2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</row>
    <row r="610" spans="1:24" ht="23.2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</row>
    <row r="611" spans="1:24" ht="23.2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</row>
    <row r="612" spans="1:24" ht="23.2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</row>
    <row r="613" spans="1:24" ht="23.2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</row>
    <row r="614" spans="1:24" ht="23.2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</row>
    <row r="615" spans="1:24" ht="23.2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</row>
    <row r="616" spans="1:24" ht="23.2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</row>
    <row r="617" spans="1:24" ht="23.2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</row>
    <row r="618" spans="1:24" ht="23.2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</row>
    <row r="619" spans="1:24" ht="23.2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</row>
    <row r="620" spans="1:24" ht="23.2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</row>
    <row r="621" spans="1:24" ht="23.2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</row>
    <row r="622" spans="1:24" ht="23.2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</row>
    <row r="623" spans="1:24" ht="23.2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</row>
    <row r="624" spans="1:24" ht="23.2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</row>
    <row r="625" spans="1:24" ht="23.2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</row>
    <row r="626" spans="1:24" ht="23.2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</row>
    <row r="627" spans="1:24" ht="23.2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</row>
    <row r="628" spans="1:24" ht="23.2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</row>
    <row r="629" spans="1:24" ht="23.2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</row>
    <row r="630" spans="1:24" ht="23.2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</row>
    <row r="631" spans="1:24" ht="23.2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</row>
    <row r="632" spans="1:24" ht="23.2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</row>
    <row r="633" spans="1:24" ht="23.2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</row>
    <row r="634" spans="1:24" ht="23.2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</row>
    <row r="635" spans="1:24" ht="23.2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</row>
    <row r="636" spans="1:24" ht="23.2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</row>
    <row r="637" spans="1:24" ht="23.2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</row>
    <row r="638" spans="1:24" ht="23.2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</row>
    <row r="639" spans="1:24" ht="23.2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</row>
    <row r="640" spans="1:24" ht="23.2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</row>
    <row r="641" spans="1:24" ht="23.2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</row>
    <row r="642" spans="1:24" ht="23.2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</row>
    <row r="643" spans="1:24" ht="23.2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</row>
    <row r="644" spans="1:24" ht="23.2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</row>
    <row r="645" spans="1:24" ht="23.2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</row>
    <row r="646" spans="1:24" ht="23.2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</row>
    <row r="647" spans="1:24" ht="23.2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</row>
    <row r="648" spans="1:24" ht="23.2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</row>
    <row r="649" spans="1:24" ht="23.2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</row>
    <row r="650" spans="1:24" ht="23.2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</row>
    <row r="651" spans="1:24" ht="23.2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</row>
    <row r="652" spans="1:24" ht="23.2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</row>
    <row r="653" spans="1:24" ht="23.2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</row>
    <row r="654" spans="1:24" ht="23.2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</row>
    <row r="655" spans="1:24" ht="23.2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</row>
    <row r="656" spans="1:24" ht="23.2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</row>
    <row r="657" spans="1:24" ht="23.2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</row>
    <row r="658" spans="1:24" ht="23.2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</row>
    <row r="659" spans="1:24" ht="23.2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</row>
    <row r="660" spans="1:24" ht="23.2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</row>
    <row r="661" spans="1:24" ht="23.2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</row>
    <row r="662" spans="1:24" ht="23.2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</row>
    <row r="663" spans="1:24" ht="23.2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</row>
    <row r="664" spans="1:24" ht="23.2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</row>
    <row r="665" spans="1:24" ht="23.2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</row>
    <row r="666" spans="1:24" ht="23.2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</row>
    <row r="667" spans="1:24" ht="23.2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</row>
    <row r="668" spans="1:24" ht="23.2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</row>
    <row r="669" spans="1:24" ht="23.2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</row>
    <row r="670" spans="1:24" ht="23.2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</row>
    <row r="671" spans="1:24" ht="23.2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</row>
    <row r="672" spans="1:24" ht="23.2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</row>
    <row r="673" spans="1:24" ht="23.2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</row>
    <row r="674" spans="1:24" ht="23.2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</row>
    <row r="675" spans="1:24" ht="23.2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</row>
    <row r="676" spans="1:24" ht="23.2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</row>
    <row r="677" spans="1:24" ht="23.2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</row>
    <row r="678" spans="1:24" ht="23.2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</row>
    <row r="679" spans="1:24" ht="23.2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</row>
    <row r="680" spans="1:24" ht="23.2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</row>
    <row r="681" spans="1:24" ht="23.2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</row>
    <row r="682" spans="1:24" ht="23.2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</row>
    <row r="683" spans="1:24" ht="23.2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</row>
    <row r="684" spans="1:24" ht="23.2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</row>
    <row r="685" spans="1:24" ht="23.2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</row>
    <row r="686" spans="1:24" ht="23.2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</row>
    <row r="687" spans="1:24" ht="23.2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</row>
    <row r="688" spans="1:24" ht="23.2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</row>
    <row r="689" spans="1:24" ht="23.2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</row>
    <row r="690" spans="1:24" ht="23.2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</row>
    <row r="691" spans="1:24" ht="23.2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</row>
    <row r="692" spans="1:24" ht="23.2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</row>
    <row r="693" spans="1:24" ht="23.2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</row>
    <row r="694" spans="1:24" ht="23.2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</row>
    <row r="695" spans="1:24" ht="23.2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</row>
    <row r="696" spans="1:24" ht="23.2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</row>
    <row r="697" spans="1:24" ht="23.2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</row>
    <row r="698" spans="1:24" ht="23.2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</row>
    <row r="699" spans="1:24" ht="23.2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</row>
    <row r="700" spans="1:24" ht="23.2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</row>
    <row r="701" spans="1:24" ht="23.2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</row>
    <row r="702" spans="1:24" ht="23.2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</row>
    <row r="703" spans="1:24" ht="23.2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</row>
    <row r="704" spans="1:24" ht="23.2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</row>
    <row r="705" spans="1:24" ht="23.2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</row>
    <row r="706" spans="1:24" ht="23.2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</row>
    <row r="707" spans="1:24" ht="23.2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</row>
    <row r="708" spans="1:24" ht="23.2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</row>
    <row r="709" spans="1:24" ht="23.2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</row>
    <row r="710" spans="1:24" ht="23.2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</row>
    <row r="711" spans="1:24" ht="23.2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</row>
    <row r="712" spans="1:24" ht="23.2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</row>
    <row r="713" spans="1:24" ht="23.2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</row>
    <row r="714" spans="1:24" ht="23.2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</row>
    <row r="715" spans="1:24" ht="23.2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</row>
    <row r="716" spans="1:24" ht="23.2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</row>
    <row r="717" spans="1:24" ht="23.2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</row>
    <row r="718" spans="1:24" ht="23.2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</row>
    <row r="719" spans="1:24" ht="23.2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</row>
    <row r="720" spans="1:24" ht="23.2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</row>
    <row r="721" spans="1:24" ht="23.2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</row>
    <row r="722" spans="1:24" ht="23.2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</row>
    <row r="723" spans="1:24" ht="23.2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</row>
    <row r="724" spans="1:24" ht="23.2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</row>
    <row r="725" spans="1:24" ht="23.2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</row>
    <row r="726" spans="1:24" ht="23.2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</row>
    <row r="727" spans="1:24" ht="23.2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</row>
    <row r="728" spans="1:24" ht="23.2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</row>
    <row r="729" spans="1:24" ht="23.2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</row>
    <row r="730" spans="1:24" ht="23.2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</row>
    <row r="731" spans="1:24" ht="23.2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</row>
    <row r="732" spans="1:24" ht="23.2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</row>
    <row r="733" spans="1:24" ht="23.2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</row>
    <row r="734" spans="1:24" ht="23.2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</row>
    <row r="735" spans="1:24" ht="23.2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</row>
    <row r="736" spans="1:24" ht="23.2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</row>
    <row r="737" spans="1:24" ht="23.2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</row>
    <row r="738" spans="1:24" ht="23.2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</row>
    <row r="739" spans="1:24" ht="23.2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</row>
    <row r="740" spans="1:24" ht="23.2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</row>
    <row r="741" spans="1:24" ht="23.2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</row>
    <row r="742" spans="1:24" ht="23.2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</row>
    <row r="743" spans="1:24" ht="23.2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</row>
    <row r="744" spans="1:24" ht="23.2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</row>
    <row r="745" spans="1:24" ht="23.2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</row>
    <row r="746" spans="1:24" ht="23.2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</row>
    <row r="747" spans="1:24" ht="23.2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</row>
    <row r="748" spans="1:24" ht="23.2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</row>
    <row r="749" spans="1:24" ht="23.2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</row>
    <row r="750" spans="1:24" ht="23.2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</row>
    <row r="751" spans="1:24" ht="23.2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</row>
    <row r="752" spans="1:24" ht="23.2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</row>
    <row r="753" spans="1:24" ht="23.2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</row>
    <row r="754" spans="1:24" ht="23.2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</row>
    <row r="755" spans="1:24" ht="23.2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</row>
    <row r="756" spans="1:24" ht="23.2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</row>
    <row r="757" spans="1:24" ht="23.2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</row>
    <row r="758" spans="1:24" ht="23.2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</row>
    <row r="759" spans="1:24" ht="23.2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</row>
    <row r="760" spans="1:24" ht="23.2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</row>
    <row r="761" spans="1:24" ht="23.2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</row>
    <row r="762" spans="1:24" ht="23.2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</row>
    <row r="763" spans="1:24" ht="23.2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</row>
    <row r="764" spans="1:24" ht="23.2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</row>
    <row r="765" spans="1:24" ht="23.2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</row>
    <row r="766" spans="1:24" ht="23.2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</row>
    <row r="767" spans="1:24" ht="23.2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</row>
    <row r="768" spans="1:24" ht="23.2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</row>
    <row r="769" spans="1:24" ht="23.2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</row>
    <row r="770" spans="1:24" ht="23.2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</row>
    <row r="771" spans="1:24" ht="23.2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</row>
    <row r="772" spans="1:24" ht="23.2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</row>
    <row r="773" spans="1:24" ht="23.2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</row>
    <row r="774" spans="1:24" ht="23.2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</row>
    <row r="775" spans="1:24" ht="23.2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</row>
    <row r="776" spans="1:24" ht="23.2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</row>
    <row r="777" spans="1:24" ht="23.2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</row>
    <row r="778" spans="1:24" ht="23.2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</row>
    <row r="779" spans="1:24" ht="23.2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</row>
    <row r="780" spans="1:24" ht="23.2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</row>
    <row r="781" spans="1:24" ht="23.2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</row>
    <row r="782" spans="1:24" ht="23.2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</row>
    <row r="783" spans="1:24" ht="23.2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</row>
    <row r="784" spans="1:24" ht="23.2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</row>
    <row r="785" spans="1:24" ht="23.2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</row>
    <row r="786" spans="1:24" ht="23.2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</row>
    <row r="787" spans="1:24" ht="23.2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</row>
    <row r="788" spans="1:24" ht="23.2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</row>
    <row r="789" spans="1:24" ht="23.2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</row>
    <row r="790" spans="1:24" ht="23.2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</row>
    <row r="791" spans="1:24" ht="23.2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</row>
    <row r="792" spans="1:24" ht="23.2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</row>
    <row r="793" spans="1:24" ht="23.2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</row>
    <row r="794" spans="1:24" ht="23.2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</row>
    <row r="795" spans="1:24" ht="23.2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</row>
    <row r="796" spans="1:24" ht="23.2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</row>
    <row r="797" spans="1:24" ht="23.2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</row>
    <row r="798" spans="1:24" ht="23.2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</row>
    <row r="799" spans="1:24" ht="23.2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</row>
    <row r="800" spans="1:24" ht="23.2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</row>
    <row r="801" spans="1:24" ht="23.2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</row>
    <row r="802" spans="1:24" ht="23.2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</row>
    <row r="803" spans="1:24" ht="23.2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</row>
    <row r="804" spans="1:24" ht="23.2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</row>
    <row r="805" spans="1:24" ht="23.2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</row>
    <row r="806" spans="1:24" ht="23.2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</row>
    <row r="807" spans="1:24" ht="23.2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</row>
    <row r="808" spans="1:24" ht="23.2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</row>
    <row r="809" spans="1:24" ht="23.2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</row>
    <row r="810" spans="1:24" ht="23.2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</row>
    <row r="811" spans="1:24" ht="23.2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</row>
    <row r="812" spans="1:24" ht="23.2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</row>
    <row r="813" spans="1:24" ht="23.2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</row>
    <row r="814" spans="1:24" ht="23.2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</row>
    <row r="815" spans="1:24" ht="23.2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</row>
    <row r="816" spans="1:24" ht="23.2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</row>
    <row r="817" spans="1:24" ht="23.2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</row>
    <row r="818" spans="1:24" ht="23.2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</row>
    <row r="819" spans="1:24" ht="23.2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</row>
    <row r="820" spans="1:24" ht="23.2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</row>
    <row r="821" spans="1:24" ht="23.2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</row>
    <row r="822" spans="1:24" ht="23.2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</row>
    <row r="823" spans="1:24" ht="23.2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</row>
    <row r="824" spans="1:24" ht="23.2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</row>
    <row r="825" spans="1:24" ht="23.2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</row>
    <row r="826" spans="1:24" ht="23.2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</row>
    <row r="827" spans="1:24" ht="23.2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</row>
    <row r="828" spans="1:24" ht="23.2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</row>
    <row r="829" spans="1:24" ht="23.2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</row>
    <row r="830" spans="1:24" ht="23.2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</row>
    <row r="831" spans="1:24" ht="23.2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</row>
    <row r="832" spans="1:24" ht="23.2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</row>
    <row r="833" spans="1:24" ht="23.2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</row>
    <row r="834" spans="1:24" ht="23.2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</row>
    <row r="835" spans="1:24" ht="23.2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</row>
    <row r="836" spans="1:24" ht="23.2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</row>
    <row r="837" spans="1:24" ht="23.2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</row>
    <row r="838" spans="1:24" ht="23.2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</row>
    <row r="839" spans="1:24" ht="23.2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</row>
    <row r="840" spans="1:24" ht="23.2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</row>
    <row r="841" spans="1:24" ht="23.2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</row>
    <row r="842" spans="1:24" ht="23.2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</row>
    <row r="843" spans="1:24" ht="23.2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</row>
    <row r="844" spans="1:24" ht="23.2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</row>
    <row r="845" spans="1:24" ht="23.2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</row>
    <row r="846" spans="1:24" ht="23.2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</row>
    <row r="847" spans="1:24" ht="23.2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</row>
    <row r="848" spans="1:24" ht="23.2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</row>
    <row r="849" spans="1:24" ht="23.2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</row>
    <row r="850" spans="1:24" ht="23.2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</row>
    <row r="851" spans="1:24" ht="23.2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</row>
    <row r="852" spans="1:24" ht="23.2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</row>
    <row r="853" spans="1:24" ht="23.2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</row>
    <row r="854" spans="1:24" ht="23.2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</row>
    <row r="855" spans="1:24" ht="23.2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</row>
    <row r="856" spans="1:24" ht="23.2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</row>
    <row r="857" spans="1:24" ht="23.2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</row>
    <row r="858" spans="1:24" ht="23.2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</row>
    <row r="859" spans="1:24" ht="23.2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</row>
    <row r="860" spans="1:24" ht="23.2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</row>
    <row r="861" spans="1:24" ht="23.2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</row>
    <row r="862" spans="1:24" ht="23.2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</row>
    <row r="863" spans="1:24" ht="23.2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</row>
    <row r="864" spans="1:24" ht="23.2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</row>
    <row r="865" spans="1:24" ht="23.2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</row>
    <row r="866" spans="1:24" ht="23.2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</row>
    <row r="867" spans="1:24" ht="23.2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</row>
    <row r="868" spans="1:24" ht="23.2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</row>
    <row r="869" spans="1:24" ht="23.2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</row>
    <row r="870" spans="1:24" ht="23.2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</row>
    <row r="871" spans="1:24" ht="23.2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</row>
    <row r="872" spans="1:24" ht="23.2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</row>
    <row r="873" spans="1:24" ht="23.2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</row>
    <row r="874" spans="1:24" ht="23.2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</row>
    <row r="875" spans="1:24" ht="23.2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</row>
    <row r="876" spans="1:24" ht="23.2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</row>
    <row r="877" spans="1:24" ht="23.2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</row>
    <row r="878" spans="1:24" ht="23.2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</row>
    <row r="879" spans="1:24" ht="23.2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</row>
    <row r="880" spans="1:24" ht="23.2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</row>
    <row r="881" spans="1:24" ht="23.2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</row>
    <row r="882" spans="1:24" ht="23.2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</row>
    <row r="883" spans="1:24" ht="23.2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</row>
    <row r="884" spans="1:24" ht="23.2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</row>
    <row r="885" spans="1:24" ht="23.2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</row>
    <row r="886" spans="1:24" ht="23.2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</row>
    <row r="887" spans="1:24" ht="23.2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</row>
    <row r="888" spans="1:24" ht="23.2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</row>
    <row r="889" spans="1:24" ht="23.2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</row>
    <row r="890" spans="1:24" ht="23.2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</row>
    <row r="891" spans="1:24" ht="23.2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</row>
    <row r="892" spans="1:24" ht="23.2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</row>
    <row r="893" spans="1:24" ht="23.2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</row>
    <row r="894" spans="1:24" ht="23.2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</row>
    <row r="895" spans="1:24" ht="23.2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</row>
    <row r="896" spans="1:24" ht="23.2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</row>
    <row r="897" spans="1:24" ht="23.2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</row>
    <row r="898" spans="1:24" ht="23.2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</row>
    <row r="899" spans="1:24" ht="23.2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</row>
    <row r="900" spans="1:24" ht="23.2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</row>
    <row r="901" spans="1:24" ht="23.2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</row>
    <row r="902" spans="1:24" ht="23.2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</row>
    <row r="903" spans="1:24" ht="23.2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</row>
    <row r="904" spans="1:24" ht="23.2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</row>
    <row r="905" spans="1:24" ht="23.2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</row>
    <row r="906" spans="1:24" ht="23.2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</row>
    <row r="907" spans="1:24" ht="23.2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</row>
    <row r="908" spans="1:24" ht="23.2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</row>
    <row r="909" spans="1:24" ht="23.2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</row>
    <row r="910" spans="1:24" ht="23.2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</row>
    <row r="911" spans="1:24" ht="23.2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</row>
    <row r="912" spans="1:24" ht="23.2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</row>
    <row r="913" spans="1:24" ht="23.2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</row>
    <row r="914" spans="1:24" ht="23.2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</row>
    <row r="915" spans="1:24" ht="23.2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</row>
    <row r="916" spans="1:24" ht="23.2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</row>
    <row r="917" spans="1:24" ht="23.2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</row>
    <row r="918" spans="1:24" ht="23.2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</row>
    <row r="919" spans="1:24" ht="23.2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</row>
    <row r="920" spans="1:24" ht="23.2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</row>
    <row r="921" spans="1:24" ht="23.2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</row>
    <row r="922" spans="1:24" ht="23.2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</row>
    <row r="923" spans="1:24" ht="23.2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</row>
    <row r="924" spans="1:24" ht="23.2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</row>
    <row r="925" spans="1:24" ht="23.2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</row>
    <row r="926" spans="1:24" ht="23.2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</row>
    <row r="927" spans="1:24" ht="23.2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</row>
    <row r="928" spans="1:24" ht="23.2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</row>
    <row r="929" spans="1:24" ht="23.2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</row>
    <row r="930" spans="1:24" ht="23.2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</row>
    <row r="931" spans="1:24" ht="23.2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</row>
    <row r="932" spans="1:24" ht="23.2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</row>
    <row r="933" spans="1:24" ht="23.2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</row>
    <row r="934" spans="1:24" ht="23.2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</row>
    <row r="935" spans="1:24" ht="23.2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</row>
    <row r="936" spans="1:24" ht="23.2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</row>
    <row r="937" spans="1:24" ht="23.2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</row>
    <row r="938" spans="1:24" ht="23.2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</row>
    <row r="939" spans="1:24" ht="23.2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</row>
    <row r="940" spans="1:24" ht="23.2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</row>
    <row r="941" spans="1:24" ht="23.2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</row>
    <row r="942" spans="1:24" ht="23.2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</row>
    <row r="943" spans="1:24" ht="23.2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</row>
    <row r="944" spans="1:24" ht="23.2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</row>
    <row r="945" spans="1:24" ht="23.2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</row>
    <row r="946" spans="1:24" ht="23.2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</row>
    <row r="947" spans="1:24" ht="23.2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</row>
    <row r="948" spans="1:24" ht="23.2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</row>
    <row r="949" spans="1:24" ht="23.2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</row>
    <row r="950" spans="1:24" ht="23.2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</row>
    <row r="951" spans="1:24" ht="23.2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</row>
    <row r="952" spans="1:24" ht="23.2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</row>
    <row r="953" spans="1:24" ht="23.2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</row>
    <row r="954" spans="1:24" ht="23.2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</row>
    <row r="955" spans="1:24" ht="23.2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</row>
    <row r="956" spans="1:24" ht="23.2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</row>
    <row r="957" spans="1:24" ht="23.2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</row>
    <row r="958" spans="1:24" ht="23.2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</row>
    <row r="959" spans="1:24" ht="23.2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</row>
    <row r="960" spans="1:24" ht="23.2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</row>
    <row r="961" spans="1:24" ht="23.2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</row>
    <row r="962" spans="1:24" ht="23.2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</row>
    <row r="963" spans="1:24" ht="23.2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</row>
    <row r="964" spans="1:24" ht="23.2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</row>
    <row r="965" spans="1:24" ht="23.2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</row>
    <row r="966" spans="1:24" ht="23.2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</row>
    <row r="967" spans="1:24" ht="23.2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</row>
    <row r="968" spans="1:24" ht="23.2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</row>
    <row r="969" spans="1:24" ht="23.2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</row>
    <row r="970" spans="1:24" ht="23.2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</row>
    <row r="971" spans="1:24" ht="23.2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</row>
    <row r="972" spans="1:24" ht="23.2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</row>
    <row r="973" spans="1:24" ht="23.2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</row>
    <row r="974" spans="1:24" ht="23.2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</row>
    <row r="975" spans="1:24" ht="23.2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</row>
    <row r="976" spans="1:24" ht="23.2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</row>
    <row r="977" spans="1:24" ht="23.2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</row>
    <row r="978" spans="1:24" ht="23.2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</row>
  </sheetData>
  <mergeCells count="7">
    <mergeCell ref="O9:Q9"/>
    <mergeCell ref="A1:U1"/>
    <mergeCell ref="A2:U2"/>
    <mergeCell ref="A3:U3"/>
    <mergeCell ref="A4:U4"/>
    <mergeCell ref="G5:U5"/>
    <mergeCell ref="G7:S7"/>
  </mergeCells>
  <phoneticPr fontId="26" type="noConversion"/>
  <pageMargins left="0.5" right="0.45" top="1" bottom="0.5" header="0.3" footer="0.3"/>
  <pageSetup paperSize="9" scale="5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>
    <tabColor rgb="FF00B050"/>
  </sheetPr>
  <dimension ref="A1:Z1025"/>
  <sheetViews>
    <sheetView topLeftCell="A30" zoomScale="64" zoomScaleNormal="64" zoomScaleSheetLayoutView="80" workbookViewId="0">
      <selection activeCell="R19" sqref="R19"/>
    </sheetView>
  </sheetViews>
  <sheetFormatPr defaultColWidth="9.109375" defaultRowHeight="23.25" customHeight="1"/>
  <cols>
    <col min="1" max="3" width="2.77734375" style="75" customWidth="1"/>
    <col min="4" max="4" width="73.44140625" style="75" customWidth="1"/>
    <col min="5" max="6" width="11.5546875" style="75" customWidth="1"/>
    <col min="7" max="7" width="21.44140625" style="75" customWidth="1"/>
    <col min="8" max="8" width="1.77734375" style="75" customWidth="1"/>
    <col min="9" max="9" width="21.44140625" style="75" customWidth="1"/>
    <col min="10" max="10" width="1.77734375" style="75" customWidth="1"/>
    <col min="11" max="11" width="21.44140625" style="75" customWidth="1"/>
    <col min="12" max="12" width="1.77734375" style="75" customWidth="1"/>
    <col min="13" max="13" width="20.21875" style="75" customWidth="1"/>
    <col min="14" max="14" width="1.77734375" style="75" customWidth="1"/>
    <col min="15" max="15" width="20.21875" style="75" customWidth="1"/>
    <col min="16" max="16" width="1.77734375" style="75" customWidth="1"/>
    <col min="17" max="17" width="23.88671875" style="75" customWidth="1"/>
    <col min="18" max="18" width="8" style="75" customWidth="1"/>
    <col min="19" max="19" width="14.33203125" style="75" customWidth="1"/>
    <col min="20" max="20" width="10.33203125" style="75" customWidth="1"/>
    <col min="21" max="26" width="8" style="75" customWidth="1"/>
    <col min="27" max="16384" width="9.109375" style="75"/>
  </cols>
  <sheetData>
    <row r="1" spans="1:26" ht="23.25" customHeight="1">
      <c r="A1" s="342" t="s">
        <v>117</v>
      </c>
      <c r="B1" s="352"/>
      <c r="C1" s="352"/>
      <c r="D1" s="352"/>
      <c r="E1" s="352"/>
      <c r="F1" s="352"/>
      <c r="G1" s="352"/>
      <c r="H1" s="352"/>
      <c r="I1" s="352"/>
      <c r="J1" s="352"/>
      <c r="K1" s="352"/>
      <c r="L1" s="352"/>
      <c r="M1" s="352"/>
      <c r="N1" s="352"/>
      <c r="O1" s="352"/>
      <c r="P1" s="352"/>
      <c r="Q1" s="352"/>
      <c r="R1" s="1"/>
      <c r="S1" s="1"/>
      <c r="T1" s="1"/>
      <c r="U1" s="1"/>
      <c r="V1" s="1"/>
      <c r="W1" s="1"/>
      <c r="X1" s="1"/>
      <c r="Y1" s="1"/>
      <c r="Z1" s="1"/>
    </row>
    <row r="2" spans="1:26" ht="23.25" customHeight="1">
      <c r="A2" s="342" t="s">
        <v>151</v>
      </c>
      <c r="B2" s="353"/>
      <c r="C2" s="353"/>
      <c r="D2" s="353"/>
      <c r="E2" s="353"/>
      <c r="F2" s="353"/>
      <c r="G2" s="353"/>
      <c r="H2" s="353"/>
      <c r="I2" s="353"/>
      <c r="J2" s="353"/>
      <c r="K2" s="353"/>
      <c r="L2" s="353"/>
      <c r="M2" s="353"/>
      <c r="N2" s="353"/>
      <c r="O2" s="353"/>
      <c r="P2" s="353"/>
      <c r="Q2" s="353"/>
      <c r="R2" s="1"/>
      <c r="S2" s="1"/>
      <c r="T2" s="1"/>
      <c r="U2" s="1"/>
      <c r="V2" s="1"/>
      <c r="W2" s="1"/>
      <c r="X2" s="1"/>
      <c r="Y2" s="1"/>
      <c r="Z2" s="1"/>
    </row>
    <row r="3" spans="1:26" ht="23.25" customHeight="1">
      <c r="A3" s="342" t="s">
        <v>199</v>
      </c>
      <c r="B3" s="342"/>
      <c r="C3" s="342"/>
      <c r="D3" s="342"/>
      <c r="E3" s="342"/>
      <c r="F3" s="342"/>
      <c r="G3" s="342"/>
      <c r="H3" s="342"/>
      <c r="I3" s="342"/>
      <c r="J3" s="342"/>
      <c r="K3" s="342"/>
      <c r="L3" s="342"/>
      <c r="M3" s="342"/>
      <c r="N3" s="342"/>
      <c r="O3" s="342"/>
      <c r="P3" s="342"/>
      <c r="Q3" s="342"/>
      <c r="R3" s="1"/>
      <c r="S3" s="1"/>
      <c r="T3" s="1"/>
      <c r="U3" s="1"/>
      <c r="V3" s="1"/>
      <c r="W3" s="1"/>
      <c r="X3" s="1"/>
      <c r="Y3" s="1"/>
      <c r="Z3" s="1"/>
    </row>
    <row r="4" spans="1:26" ht="23.25" customHeight="1">
      <c r="A4" s="342" t="s">
        <v>86</v>
      </c>
      <c r="B4" s="352"/>
      <c r="C4" s="352"/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1"/>
      <c r="S4" s="1"/>
      <c r="T4" s="1"/>
      <c r="U4" s="1"/>
      <c r="V4" s="1"/>
      <c r="W4" s="1"/>
      <c r="X4" s="1"/>
      <c r="Y4" s="1"/>
      <c r="Z4" s="1"/>
    </row>
    <row r="5" spans="1:26" ht="23.25" customHeight="1">
      <c r="A5" s="93"/>
      <c r="B5" s="93"/>
      <c r="C5" s="93"/>
      <c r="D5" s="95"/>
      <c r="E5" s="93"/>
      <c r="F5" s="93"/>
      <c r="G5" s="354" t="s">
        <v>1</v>
      </c>
      <c r="H5" s="355"/>
      <c r="I5" s="355"/>
      <c r="J5" s="355"/>
      <c r="K5" s="355"/>
      <c r="L5" s="355"/>
      <c r="M5" s="355"/>
      <c r="N5" s="355"/>
      <c r="O5" s="355"/>
      <c r="P5" s="355"/>
      <c r="Q5" s="355"/>
      <c r="R5" s="1"/>
      <c r="S5" s="1"/>
      <c r="T5" s="1"/>
      <c r="U5" s="1"/>
      <c r="V5" s="1"/>
      <c r="W5" s="1"/>
      <c r="X5" s="1"/>
      <c r="Y5" s="1"/>
      <c r="Z5" s="1"/>
    </row>
    <row r="6" spans="1:26" ht="7.95" customHeight="1">
      <c r="A6" s="3"/>
      <c r="B6" s="3"/>
      <c r="C6" s="3"/>
      <c r="D6" s="50"/>
      <c r="E6" s="3"/>
      <c r="F6" s="3"/>
      <c r="G6" s="9"/>
      <c r="H6" s="9"/>
      <c r="I6" s="9"/>
      <c r="J6" s="9"/>
      <c r="K6" s="9"/>
      <c r="L6" s="9"/>
      <c r="M6" s="9"/>
      <c r="N6" s="9"/>
      <c r="O6" s="9"/>
      <c r="P6" s="9"/>
      <c r="Q6" s="88"/>
      <c r="R6" s="1"/>
      <c r="S6" s="1"/>
      <c r="T6" s="1"/>
      <c r="U6" s="1"/>
      <c r="V6" s="1"/>
      <c r="W6" s="1"/>
      <c r="X6" s="1"/>
      <c r="Y6" s="1"/>
      <c r="Z6" s="1"/>
    </row>
    <row r="7" spans="1:26" ht="29.4" customHeight="1">
      <c r="A7" s="74"/>
      <c r="B7" s="3"/>
      <c r="C7" s="3"/>
      <c r="D7" s="74"/>
      <c r="E7" s="3"/>
      <c r="F7" s="3"/>
      <c r="G7" s="88" t="s">
        <v>173</v>
      </c>
      <c r="H7" s="155"/>
      <c r="I7" s="88" t="s">
        <v>171</v>
      </c>
      <c r="J7" s="155"/>
      <c r="K7" s="87" t="s">
        <v>174</v>
      </c>
      <c r="L7" s="74"/>
      <c r="M7" s="350" t="s">
        <v>80</v>
      </c>
      <c r="N7" s="351"/>
      <c r="O7" s="351"/>
      <c r="P7" s="15"/>
      <c r="Q7" s="88" t="s">
        <v>180</v>
      </c>
      <c r="R7" s="4"/>
      <c r="S7" s="4"/>
      <c r="T7" s="4"/>
      <c r="U7" s="4"/>
      <c r="V7" s="4"/>
      <c r="W7" s="4"/>
      <c r="X7" s="4"/>
      <c r="Y7" s="4"/>
      <c r="Z7" s="4"/>
    </row>
    <row r="8" spans="1:26" ht="29.4" customHeight="1">
      <c r="A8" s="74"/>
      <c r="B8" s="3"/>
      <c r="C8" s="3"/>
      <c r="D8" s="74"/>
      <c r="E8" s="3"/>
      <c r="F8" s="3"/>
      <c r="G8" s="87" t="s">
        <v>125</v>
      </c>
      <c r="H8" s="155"/>
      <c r="I8" s="87" t="s">
        <v>172</v>
      </c>
      <c r="J8" s="155"/>
      <c r="K8" s="87" t="s">
        <v>175</v>
      </c>
      <c r="L8" s="74"/>
      <c r="M8" s="76" t="s">
        <v>138</v>
      </c>
      <c r="N8" s="153"/>
      <c r="O8" s="88" t="s">
        <v>60</v>
      </c>
      <c r="P8" s="15"/>
      <c r="Q8" s="87" t="s">
        <v>181</v>
      </c>
      <c r="R8" s="4"/>
      <c r="S8" s="4"/>
      <c r="T8" s="4"/>
      <c r="U8" s="4"/>
      <c r="V8" s="4"/>
      <c r="W8" s="4"/>
      <c r="X8" s="4"/>
      <c r="Y8" s="4"/>
      <c r="Z8" s="4"/>
    </row>
    <row r="9" spans="1:26" ht="23.25" customHeight="1">
      <c r="A9" s="74"/>
      <c r="B9" s="3"/>
      <c r="C9" s="3"/>
      <c r="D9" s="74"/>
      <c r="E9" s="74"/>
      <c r="F9" s="3"/>
      <c r="G9" s="90"/>
      <c r="H9" s="155"/>
      <c r="I9" s="90" t="s">
        <v>129</v>
      </c>
      <c r="J9" s="155"/>
      <c r="K9" s="90"/>
      <c r="L9" s="74"/>
      <c r="M9" s="89" t="s">
        <v>59</v>
      </c>
      <c r="N9" s="153"/>
      <c r="O9" s="192"/>
      <c r="P9" s="15"/>
      <c r="Q9" s="90" t="s">
        <v>146</v>
      </c>
      <c r="R9" s="4"/>
      <c r="S9" s="4"/>
      <c r="T9" s="4"/>
      <c r="U9" s="4"/>
      <c r="V9" s="4"/>
      <c r="W9" s="4"/>
      <c r="X9" s="4"/>
      <c r="Y9" s="4"/>
      <c r="Z9" s="4"/>
    </row>
    <row r="10" spans="1:26" ht="23.25" customHeight="1">
      <c r="A10" s="74"/>
      <c r="B10" s="3"/>
      <c r="C10" s="3"/>
      <c r="D10" s="74"/>
      <c r="F10" s="3"/>
      <c r="G10" s="156"/>
      <c r="H10" s="155"/>
      <c r="I10" s="156"/>
      <c r="J10" s="155"/>
      <c r="K10" s="156"/>
      <c r="L10" s="74"/>
      <c r="M10" s="153"/>
      <c r="N10" s="153"/>
      <c r="O10" s="154"/>
      <c r="P10" s="15"/>
      <c r="Q10" s="157"/>
      <c r="R10" s="4"/>
      <c r="S10" s="4"/>
      <c r="T10" s="4"/>
      <c r="U10" s="4"/>
      <c r="V10" s="4"/>
      <c r="W10" s="4"/>
      <c r="X10" s="4"/>
      <c r="Y10" s="4"/>
      <c r="Z10" s="4"/>
    </row>
    <row r="11" spans="1:26" ht="24" customHeight="1">
      <c r="A11" s="53" t="s">
        <v>152</v>
      </c>
      <c r="B11" s="12"/>
      <c r="C11" s="4"/>
      <c r="D11" s="4"/>
      <c r="E11" s="3"/>
      <c r="F11" s="74"/>
      <c r="G11" s="13">
        <v>50000000</v>
      </c>
      <c r="H11" s="27"/>
      <c r="I11" s="13">
        <v>122882778</v>
      </c>
      <c r="J11" s="27"/>
      <c r="K11" s="18">
        <v>4527138</v>
      </c>
      <c r="L11" s="27"/>
      <c r="M11" s="18">
        <v>2393454</v>
      </c>
      <c r="N11" s="27"/>
      <c r="O11" s="13">
        <v>37605547</v>
      </c>
      <c r="P11" s="24"/>
      <c r="Q11" s="13">
        <f>SUM(G11:O11)</f>
        <v>217408917</v>
      </c>
      <c r="R11" s="18"/>
      <c r="S11" s="24"/>
      <c r="T11" s="24"/>
      <c r="U11" s="18"/>
      <c r="V11" s="18"/>
      <c r="W11" s="18"/>
      <c r="X11" s="24"/>
      <c r="Y11" s="24"/>
      <c r="Z11" s="4"/>
    </row>
    <row r="12" spans="1:26" ht="24" customHeight="1">
      <c r="A12" s="231" t="s">
        <v>153</v>
      </c>
      <c r="B12" s="231"/>
      <c r="C12" s="212"/>
      <c r="D12" s="212"/>
      <c r="E12" s="214"/>
      <c r="F12" s="215"/>
      <c r="G12" s="218"/>
      <c r="H12" s="220"/>
      <c r="I12" s="218"/>
      <c r="J12" s="220"/>
      <c r="K12" s="217"/>
      <c r="L12" s="220"/>
      <c r="M12" s="217"/>
      <c r="N12" s="220"/>
      <c r="O12" s="217"/>
      <c r="P12" s="199"/>
      <c r="Q12" s="218"/>
      <c r="R12" s="18"/>
      <c r="S12" s="24"/>
      <c r="T12" s="24"/>
      <c r="U12" s="18"/>
      <c r="V12" s="18"/>
      <c r="W12" s="18"/>
      <c r="X12" s="24"/>
      <c r="Y12" s="24"/>
      <c r="Z12" s="4"/>
    </row>
    <row r="13" spans="1:26" ht="24" hidden="1" customHeight="1">
      <c r="A13" s="212"/>
      <c r="B13" s="231" t="s">
        <v>154</v>
      </c>
      <c r="C13" s="212"/>
      <c r="D13" s="212"/>
      <c r="E13" s="219"/>
      <c r="F13" s="215"/>
      <c r="G13" s="216"/>
      <c r="H13" s="220"/>
      <c r="I13" s="216"/>
      <c r="J13" s="220"/>
      <c r="K13" s="220"/>
      <c r="L13" s="220"/>
      <c r="M13" s="216"/>
      <c r="N13" s="220"/>
      <c r="O13" s="221"/>
      <c r="P13" s="199"/>
      <c r="Q13" s="205"/>
      <c r="R13" s="18"/>
      <c r="S13" s="24"/>
      <c r="T13" s="24"/>
      <c r="U13" s="18"/>
      <c r="V13" s="18"/>
      <c r="W13" s="18"/>
      <c r="X13" s="24"/>
      <c r="Y13" s="24"/>
      <c r="Z13" s="4"/>
    </row>
    <row r="14" spans="1:26" ht="24" customHeight="1">
      <c r="A14" s="212"/>
      <c r="B14" s="231" t="s">
        <v>169</v>
      </c>
      <c r="C14" s="212"/>
      <c r="D14" s="212"/>
      <c r="E14" s="214"/>
      <c r="F14" s="215"/>
      <c r="G14" s="235">
        <v>9999989</v>
      </c>
      <c r="H14" s="236"/>
      <c r="I14" s="217">
        <v>0</v>
      </c>
      <c r="J14" s="236"/>
      <c r="K14" s="237">
        <v>0</v>
      </c>
      <c r="L14" s="236"/>
      <c r="M14" s="237">
        <v>0</v>
      </c>
      <c r="N14" s="220"/>
      <c r="O14" s="237">
        <v>0</v>
      </c>
      <c r="P14" s="238"/>
      <c r="Q14" s="239">
        <v>9999989</v>
      </c>
      <c r="R14" s="18"/>
      <c r="S14" s="24"/>
      <c r="T14" s="24"/>
      <c r="U14" s="18"/>
      <c r="V14" s="18"/>
      <c r="W14" s="18"/>
      <c r="X14" s="24"/>
      <c r="Y14" s="24"/>
      <c r="Z14" s="4"/>
    </row>
    <row r="15" spans="1:26" ht="24" customHeight="1">
      <c r="A15" s="231"/>
      <c r="B15" s="212" t="s">
        <v>168</v>
      </c>
      <c r="C15" s="212"/>
      <c r="D15" s="212"/>
      <c r="E15" s="214"/>
      <c r="F15" s="215"/>
      <c r="G15" s="237">
        <v>0</v>
      </c>
      <c r="H15" s="236"/>
      <c r="I15" s="217">
        <v>0</v>
      </c>
      <c r="J15" s="236"/>
      <c r="K15" s="237">
        <v>0</v>
      </c>
      <c r="L15" s="236"/>
      <c r="M15" s="237">
        <v>0</v>
      </c>
      <c r="N15" s="220"/>
      <c r="O15" s="239">
        <v>-30000000</v>
      </c>
      <c r="P15" s="238"/>
      <c r="Q15" s="239">
        <v>-30000000</v>
      </c>
      <c r="R15" s="18"/>
      <c r="S15" s="24"/>
      <c r="T15" s="24"/>
      <c r="U15" s="18"/>
      <c r="V15" s="18"/>
      <c r="W15" s="18"/>
      <c r="X15" s="24"/>
      <c r="Y15" s="24"/>
      <c r="Z15" s="4"/>
    </row>
    <row r="16" spans="1:26" ht="24" customHeight="1">
      <c r="A16" s="231"/>
      <c r="B16" s="231" t="s">
        <v>155</v>
      </c>
      <c r="C16" s="212"/>
      <c r="D16" s="212"/>
      <c r="E16" s="214"/>
      <c r="F16" s="215"/>
      <c r="G16" s="240">
        <v>9999989</v>
      </c>
      <c r="H16" s="237">
        <v>0</v>
      </c>
      <c r="I16" s="240">
        <v>0</v>
      </c>
      <c r="J16" s="237">
        <v>0</v>
      </c>
      <c r="K16" s="240">
        <v>0</v>
      </c>
      <c r="L16" s="237">
        <v>0</v>
      </c>
      <c r="M16" s="240">
        <v>0</v>
      </c>
      <c r="N16" s="237">
        <v>0</v>
      </c>
      <c r="O16" s="240">
        <v>-30000000</v>
      </c>
      <c r="P16" s="237">
        <v>0</v>
      </c>
      <c r="Q16" s="333">
        <v>-20000011</v>
      </c>
      <c r="R16" s="18"/>
      <c r="S16" s="24"/>
      <c r="T16" s="24"/>
      <c r="U16" s="18"/>
      <c r="V16" s="18"/>
      <c r="W16" s="18"/>
      <c r="X16" s="24"/>
      <c r="Y16" s="24"/>
      <c r="Z16" s="4"/>
    </row>
    <row r="17" spans="1:26" ht="24" customHeight="1">
      <c r="A17" s="231" t="s">
        <v>83</v>
      </c>
      <c r="B17" s="231"/>
      <c r="C17" s="212"/>
      <c r="D17" s="212"/>
      <c r="E17" s="214"/>
      <c r="F17" s="215"/>
      <c r="G17" s="237"/>
      <c r="H17" s="236"/>
      <c r="I17" s="217"/>
      <c r="J17" s="236"/>
      <c r="K17" s="237"/>
      <c r="L17" s="236"/>
      <c r="M17" s="237"/>
      <c r="N17" s="220"/>
      <c r="O17" s="239"/>
      <c r="P17" s="238"/>
      <c r="Q17" s="239"/>
      <c r="R17" s="18"/>
      <c r="S17" s="24"/>
      <c r="T17" s="24"/>
      <c r="U17" s="18"/>
      <c r="V17" s="18"/>
      <c r="W17" s="18"/>
      <c r="X17" s="24"/>
      <c r="Y17" s="24"/>
      <c r="Z17" s="4"/>
    </row>
    <row r="18" spans="1:26" ht="24" customHeight="1">
      <c r="A18" s="241"/>
      <c r="B18" s="231" t="s">
        <v>84</v>
      </c>
      <c r="C18" s="212"/>
      <c r="D18" s="212"/>
      <c r="E18" s="214"/>
      <c r="F18" s="215"/>
      <c r="G18" s="235">
        <v>0</v>
      </c>
      <c r="H18" s="236"/>
      <c r="I18" s="237">
        <v>0</v>
      </c>
      <c r="J18" s="236"/>
      <c r="K18" s="237">
        <v>0</v>
      </c>
      <c r="L18" s="236"/>
      <c r="M18" s="237">
        <v>0</v>
      </c>
      <c r="N18" s="220"/>
      <c r="O18" s="218">
        <v>20071140</v>
      </c>
      <c r="P18" s="238"/>
      <c r="Q18" s="239">
        <v>20071140</v>
      </c>
      <c r="R18" s="18"/>
      <c r="S18" s="24"/>
      <c r="T18" s="24"/>
      <c r="U18" s="18"/>
      <c r="V18" s="18"/>
      <c r="W18" s="18"/>
      <c r="X18" s="24"/>
      <c r="Y18" s="24"/>
      <c r="Z18" s="4"/>
    </row>
    <row r="19" spans="1:26" ht="24" customHeight="1">
      <c r="A19" s="231" t="s">
        <v>85</v>
      </c>
      <c r="B19" s="231"/>
      <c r="C19" s="212"/>
      <c r="D19" s="212"/>
      <c r="E19" s="214"/>
      <c r="F19" s="215"/>
      <c r="G19" s="240">
        <v>0</v>
      </c>
      <c r="H19" s="236"/>
      <c r="I19" s="240">
        <v>0</v>
      </c>
      <c r="J19" s="236"/>
      <c r="K19" s="240">
        <v>0</v>
      </c>
      <c r="L19" s="236"/>
      <c r="M19" s="240">
        <v>0</v>
      </c>
      <c r="N19" s="235"/>
      <c r="O19" s="240">
        <v>20071140</v>
      </c>
      <c r="P19" s="235"/>
      <c r="Q19" s="333">
        <v>20071140</v>
      </c>
      <c r="R19" s="18"/>
      <c r="S19" s="24"/>
      <c r="T19" s="24"/>
      <c r="U19" s="18"/>
      <c r="V19" s="18"/>
      <c r="W19" s="18"/>
      <c r="X19" s="24"/>
      <c r="Y19" s="24"/>
      <c r="Z19" s="4"/>
    </row>
    <row r="20" spans="1:26" ht="24" customHeight="1" thickBot="1">
      <c r="A20" s="64" t="s">
        <v>195</v>
      </c>
      <c r="B20" s="12"/>
      <c r="C20" s="4"/>
      <c r="D20" s="4"/>
      <c r="E20" s="3"/>
      <c r="F20" s="74"/>
      <c r="G20" s="22">
        <f>G11+G16+G19</f>
        <v>59999989</v>
      </c>
      <c r="H20" s="27"/>
      <c r="I20" s="22">
        <f>I11+I16+I19</f>
        <v>122882778</v>
      </c>
      <c r="J20" s="27"/>
      <c r="K20" s="22">
        <f>K11+K16+K19</f>
        <v>4527138</v>
      </c>
      <c r="L20" s="13"/>
      <c r="M20" s="22">
        <f>M11+M16+M19</f>
        <v>2393454</v>
      </c>
      <c r="N20" s="27"/>
      <c r="O20" s="22">
        <f>O11+O16+O19</f>
        <v>27676687</v>
      </c>
      <c r="P20" s="24"/>
      <c r="Q20" s="22">
        <f>Q11+Q16+Q19</f>
        <v>217480046</v>
      </c>
      <c r="R20" s="4"/>
      <c r="S20" s="4"/>
      <c r="T20" s="4"/>
      <c r="U20" s="4"/>
      <c r="V20" s="4"/>
      <c r="W20" s="4"/>
      <c r="X20" s="4"/>
      <c r="Y20" s="4"/>
      <c r="Z20" s="4"/>
    </row>
    <row r="21" spans="1:26" ht="12" customHeight="1" thickTop="1">
      <c r="A21" s="69"/>
      <c r="B21" s="4"/>
      <c r="C21" s="25"/>
      <c r="D21" s="4"/>
      <c r="E21" s="74"/>
      <c r="F21" s="74"/>
      <c r="G21" s="51"/>
      <c r="H21" s="51"/>
      <c r="I21" s="51"/>
      <c r="J21" s="51"/>
      <c r="K21" s="51"/>
      <c r="L21" s="51"/>
      <c r="M21" s="51"/>
      <c r="N21" s="52"/>
      <c r="O21" s="51"/>
      <c r="P21" s="52"/>
      <c r="Q21" s="49" t="s">
        <v>87</v>
      </c>
      <c r="R21" s="4"/>
      <c r="S21" s="4"/>
      <c r="T21" s="4"/>
      <c r="U21" s="4"/>
      <c r="V21" s="4"/>
      <c r="W21" s="4"/>
      <c r="X21" s="4"/>
      <c r="Y21" s="4"/>
      <c r="Z21" s="4"/>
    </row>
    <row r="22" spans="1:26" ht="15.6">
      <c r="A22" s="53" t="s">
        <v>177</v>
      </c>
      <c r="B22" s="12"/>
      <c r="C22" s="4"/>
      <c r="D22" s="4"/>
      <c r="E22" s="3"/>
      <c r="F22" s="74"/>
      <c r="G22" s="13">
        <v>59999989</v>
      </c>
      <c r="H22" s="27"/>
      <c r="I22" s="13">
        <v>122882778</v>
      </c>
      <c r="J22" s="27"/>
      <c r="K22" s="18">
        <v>4527138</v>
      </c>
      <c r="L22" s="27"/>
      <c r="M22" s="18">
        <v>4431892</v>
      </c>
      <c r="N22" s="27"/>
      <c r="O22" s="13">
        <v>50323959</v>
      </c>
      <c r="P22" s="24"/>
      <c r="Q22" s="13">
        <v>242165756</v>
      </c>
      <c r="R22" s="18"/>
      <c r="S22" s="24"/>
      <c r="T22" s="24"/>
      <c r="U22" s="18"/>
      <c r="V22" s="18"/>
      <c r="W22" s="18"/>
      <c r="X22" s="24"/>
      <c r="Y22" s="24"/>
      <c r="Z22" s="4"/>
    </row>
    <row r="23" spans="1:26" ht="21" customHeight="1">
      <c r="A23" s="12" t="s">
        <v>153</v>
      </c>
      <c r="B23" s="12"/>
      <c r="C23" s="4"/>
      <c r="D23" s="4"/>
      <c r="E23" s="3"/>
      <c r="F23" s="74"/>
      <c r="G23" s="13"/>
      <c r="H23" s="27"/>
      <c r="I23" s="13"/>
      <c r="J23" s="27"/>
      <c r="K23" s="20"/>
      <c r="L23" s="27"/>
      <c r="M23" s="20"/>
      <c r="N23" s="27"/>
      <c r="O23" s="20"/>
      <c r="P23" s="24"/>
      <c r="Q23" s="13"/>
      <c r="R23" s="18"/>
      <c r="S23" s="24"/>
      <c r="T23" s="24"/>
      <c r="U23" s="18"/>
      <c r="V23" s="18"/>
      <c r="W23" s="18"/>
      <c r="X23" s="24"/>
      <c r="Y23" s="24"/>
      <c r="Z23" s="4"/>
    </row>
    <row r="24" spans="1:26" ht="20.399999999999999" hidden="1" customHeight="1">
      <c r="A24" s="4"/>
      <c r="B24" s="12" t="s">
        <v>154</v>
      </c>
      <c r="C24" s="4"/>
      <c r="D24" s="4"/>
      <c r="F24" s="74"/>
      <c r="G24" s="18"/>
      <c r="H24" s="27"/>
      <c r="I24" s="18"/>
      <c r="J24" s="27"/>
      <c r="K24" s="27"/>
      <c r="L24" s="27"/>
      <c r="M24" s="18"/>
      <c r="N24" s="27"/>
      <c r="O24" s="28"/>
      <c r="P24" s="24"/>
      <c r="Q24" s="49"/>
      <c r="R24" s="18"/>
      <c r="S24" s="24"/>
      <c r="T24" s="24"/>
      <c r="U24" s="18"/>
      <c r="V24" s="18"/>
      <c r="W24" s="18"/>
      <c r="X24" s="24"/>
      <c r="Y24" s="24"/>
      <c r="Z24" s="4"/>
    </row>
    <row r="25" spans="1:26" ht="23.4" hidden="1">
      <c r="A25" s="4"/>
      <c r="B25" s="12" t="s">
        <v>169</v>
      </c>
      <c r="C25" s="4"/>
      <c r="D25" s="4"/>
      <c r="E25" s="3"/>
      <c r="F25" s="74"/>
      <c r="G25" s="189">
        <v>0</v>
      </c>
      <c r="H25" s="190"/>
      <c r="I25" s="189">
        <v>0</v>
      </c>
      <c r="J25" s="190"/>
      <c r="K25" s="189">
        <v>0</v>
      </c>
      <c r="L25" s="190"/>
      <c r="M25" s="189">
        <v>0</v>
      </c>
      <c r="N25" s="190"/>
      <c r="O25" s="189">
        <v>0</v>
      </c>
      <c r="P25" s="190"/>
      <c r="Q25" s="189">
        <v>0</v>
      </c>
      <c r="R25" s="18"/>
      <c r="S25" s="24"/>
      <c r="T25" s="24"/>
      <c r="U25" s="18"/>
      <c r="V25" s="18"/>
      <c r="W25" s="18"/>
      <c r="X25" s="24"/>
      <c r="Y25" s="24"/>
      <c r="Z25" s="4"/>
    </row>
    <row r="26" spans="1:26" ht="23.4">
      <c r="A26" s="4"/>
      <c r="B26" s="12" t="s">
        <v>59</v>
      </c>
      <c r="C26" s="4"/>
      <c r="D26" s="4"/>
      <c r="E26" s="3"/>
      <c r="F26" s="74"/>
      <c r="G26" s="217">
        <v>0</v>
      </c>
      <c r="H26" s="190"/>
      <c r="I26" s="217">
        <v>0</v>
      </c>
      <c r="J26" s="190"/>
      <c r="K26" s="217">
        <v>0</v>
      </c>
      <c r="L26" s="190"/>
      <c r="M26" s="13">
        <v>1044704</v>
      </c>
      <c r="N26" s="190"/>
      <c r="O26" s="13">
        <v>-1044704</v>
      </c>
      <c r="P26" s="190"/>
      <c r="Q26" s="217">
        <f>SUM(G26:O26)</f>
        <v>0</v>
      </c>
      <c r="R26" s="18"/>
      <c r="S26" s="24"/>
      <c r="T26" s="24"/>
      <c r="U26" s="18"/>
      <c r="V26" s="18"/>
      <c r="W26" s="18"/>
      <c r="X26" s="24"/>
      <c r="Y26" s="24"/>
      <c r="Z26" s="4"/>
    </row>
    <row r="27" spans="1:26" ht="23.4">
      <c r="A27" s="12"/>
      <c r="B27" s="4" t="s">
        <v>168</v>
      </c>
      <c r="C27" s="4"/>
      <c r="D27" s="4"/>
      <c r="E27" s="3"/>
      <c r="F27" s="74"/>
      <c r="G27" s="217">
        <v>0</v>
      </c>
      <c r="H27" s="217"/>
      <c r="I27" s="217">
        <v>0</v>
      </c>
      <c r="J27" s="217"/>
      <c r="K27" s="217">
        <v>0</v>
      </c>
      <c r="L27" s="217"/>
      <c r="M27" s="217">
        <v>0</v>
      </c>
      <c r="N27" s="190"/>
      <c r="O27" s="13">
        <v>-35999993</v>
      </c>
      <c r="P27" s="190"/>
      <c r="Q27" s="13">
        <f>+O27</f>
        <v>-35999993</v>
      </c>
      <c r="R27" s="18"/>
      <c r="S27" s="24"/>
      <c r="T27" s="24"/>
      <c r="U27" s="18"/>
      <c r="V27" s="18"/>
      <c r="W27" s="18"/>
      <c r="X27" s="24"/>
      <c r="Y27" s="24"/>
      <c r="Z27" s="4"/>
    </row>
    <row r="28" spans="1:26" ht="23.4">
      <c r="A28" s="12"/>
      <c r="B28" s="12" t="s">
        <v>155</v>
      </c>
      <c r="C28" s="4"/>
      <c r="D28" s="4"/>
      <c r="E28" s="3"/>
      <c r="F28" s="74"/>
      <c r="G28" s="225">
        <f>+G25+G27+G26</f>
        <v>0</v>
      </c>
      <c r="H28" s="217"/>
      <c r="I28" s="225">
        <f>+I25+I27+I26</f>
        <v>0</v>
      </c>
      <c r="J28" s="217"/>
      <c r="K28" s="225">
        <f>+K25+K27+K26</f>
        <v>0</v>
      </c>
      <c r="L28" s="217"/>
      <c r="M28" s="336">
        <f>+M25+M27+M26</f>
        <v>1044704</v>
      </c>
      <c r="N28" s="190"/>
      <c r="O28" s="336">
        <f>+O25+O27+O26</f>
        <v>-37044697</v>
      </c>
      <c r="P28" s="307"/>
      <c r="Q28" s="336">
        <f>+Q25+Q27+Q26</f>
        <v>-35999993</v>
      </c>
      <c r="R28" s="18"/>
      <c r="S28" s="24"/>
      <c r="T28" s="24"/>
      <c r="U28" s="18"/>
      <c r="V28" s="18"/>
      <c r="W28" s="18"/>
      <c r="X28" s="24"/>
      <c r="Y28" s="24"/>
      <c r="Z28" s="4"/>
    </row>
    <row r="29" spans="1:26" ht="22.2" customHeight="1">
      <c r="A29" s="12" t="s">
        <v>83</v>
      </c>
      <c r="B29" s="12"/>
      <c r="C29" s="4"/>
      <c r="D29" s="4"/>
      <c r="E29" s="3"/>
      <c r="F29" s="74"/>
      <c r="G29" s="100"/>
      <c r="H29" s="62"/>
      <c r="I29" s="20"/>
      <c r="J29" s="62"/>
      <c r="K29" s="100"/>
      <c r="L29" s="62"/>
      <c r="M29" s="100"/>
      <c r="N29" s="27"/>
      <c r="O29" s="98"/>
      <c r="P29" s="19"/>
      <c r="Q29" s="98"/>
      <c r="R29" s="18"/>
      <c r="S29" s="24"/>
      <c r="T29" s="24"/>
      <c r="U29" s="18"/>
      <c r="V29" s="18"/>
      <c r="W29" s="18"/>
      <c r="X29" s="24"/>
      <c r="Y29" s="24"/>
      <c r="Z29" s="4"/>
    </row>
    <row r="30" spans="1:26" ht="24" customHeight="1">
      <c r="A30" s="53"/>
      <c r="B30" s="12" t="s">
        <v>84</v>
      </c>
      <c r="C30" s="4"/>
      <c r="D30" s="4"/>
      <c r="E30" s="3"/>
      <c r="F30" s="74"/>
      <c r="G30" s="217">
        <v>0</v>
      </c>
      <c r="H30" s="217"/>
      <c r="I30" s="217">
        <v>0</v>
      </c>
      <c r="J30" s="217"/>
      <c r="K30" s="217">
        <v>0</v>
      </c>
      <c r="L30" s="217"/>
      <c r="M30" s="217">
        <v>0</v>
      </c>
      <c r="N30" s="27"/>
      <c r="O30" s="13">
        <f>+'PL (6M)'!K40</f>
        <v>20894077</v>
      </c>
      <c r="P30" s="19"/>
      <c r="Q30" s="98">
        <f>+O30</f>
        <v>20894077</v>
      </c>
      <c r="R30" s="18"/>
      <c r="S30" s="24"/>
      <c r="T30" s="24"/>
      <c r="U30" s="18"/>
      <c r="V30" s="18"/>
      <c r="W30" s="18"/>
      <c r="X30" s="24"/>
      <c r="Y30" s="24"/>
      <c r="Z30" s="4"/>
    </row>
    <row r="31" spans="1:26" ht="15.45" hidden="1" customHeight="1">
      <c r="A31" s="53"/>
      <c r="B31" s="12" t="s">
        <v>156</v>
      </c>
      <c r="C31" s="4"/>
      <c r="D31" s="4"/>
      <c r="E31" s="3"/>
      <c r="F31" s="74"/>
      <c r="G31" s="225">
        <f>+G29+G30</f>
        <v>0</v>
      </c>
      <c r="H31" s="217"/>
      <c r="I31" s="225">
        <v>0</v>
      </c>
      <c r="J31" s="217"/>
      <c r="K31" s="225">
        <v>0</v>
      </c>
      <c r="L31" s="217"/>
      <c r="M31" s="225">
        <v>0</v>
      </c>
      <c r="N31" s="27"/>
      <c r="O31" s="101">
        <v>0</v>
      </c>
      <c r="P31" s="19"/>
      <c r="Q31" s="13">
        <v>0</v>
      </c>
      <c r="R31" s="18"/>
      <c r="S31" s="24"/>
      <c r="T31" s="24"/>
      <c r="U31" s="18"/>
      <c r="V31" s="18"/>
      <c r="W31" s="18"/>
      <c r="X31" s="24"/>
      <c r="Y31" s="24"/>
      <c r="Z31" s="4"/>
    </row>
    <row r="32" spans="1:26" ht="24" customHeight="1">
      <c r="A32" s="12" t="s">
        <v>85</v>
      </c>
      <c r="B32" s="12"/>
      <c r="C32" s="4"/>
      <c r="D32" s="4"/>
      <c r="E32" s="3"/>
      <c r="F32" s="74"/>
      <c r="G32" s="225">
        <f>+G30+G31</f>
        <v>0</v>
      </c>
      <c r="H32" s="217"/>
      <c r="I32" s="225">
        <v>0</v>
      </c>
      <c r="J32" s="217"/>
      <c r="K32" s="225">
        <v>0</v>
      </c>
      <c r="L32" s="217"/>
      <c r="M32" s="225">
        <v>0</v>
      </c>
      <c r="N32" s="101"/>
      <c r="O32" s="102">
        <f>+O30</f>
        <v>20894077</v>
      </c>
      <c r="P32" s="101"/>
      <c r="Q32" s="332">
        <f>+Q30</f>
        <v>20894077</v>
      </c>
      <c r="R32" s="18"/>
      <c r="S32" s="24"/>
      <c r="T32" s="24"/>
      <c r="U32" s="18"/>
      <c r="V32" s="18"/>
      <c r="W32" s="18"/>
      <c r="X32" s="24"/>
      <c r="Y32" s="24"/>
      <c r="Z32" s="4"/>
    </row>
    <row r="33" spans="1:26" ht="23.25" customHeight="1" thickBot="1">
      <c r="A33" s="64" t="s">
        <v>186</v>
      </c>
      <c r="B33" s="12"/>
      <c r="C33" s="4"/>
      <c r="D33" s="4"/>
      <c r="E33" s="3"/>
      <c r="F33" s="74"/>
      <c r="G33" s="99">
        <f>+G28+G22+G32</f>
        <v>59999989</v>
      </c>
      <c r="H33" s="27"/>
      <c r="I33" s="99">
        <f>+I28+I22+I32</f>
        <v>122882778</v>
      </c>
      <c r="J33" s="27"/>
      <c r="K33" s="99">
        <f>+K28+K22+K32</f>
        <v>4527138</v>
      </c>
      <c r="L33" s="13"/>
      <c r="M33" s="99">
        <f>+M28+M22+M32</f>
        <v>5476596</v>
      </c>
      <c r="N33" s="27"/>
      <c r="O33" s="99">
        <f>+O28+O22+O32</f>
        <v>34173339</v>
      </c>
      <c r="P33" s="24"/>
      <c r="Q33" s="99">
        <f>+Q28+Q22+Q32</f>
        <v>227059840</v>
      </c>
      <c r="R33" s="18"/>
      <c r="S33" s="148"/>
      <c r="T33" s="148"/>
      <c r="U33" s="18"/>
      <c r="V33" s="18"/>
      <c r="W33" s="18"/>
      <c r="X33" s="24"/>
      <c r="Y33" s="24"/>
      <c r="Z33" s="4"/>
    </row>
    <row r="34" spans="1:26" ht="16.8" customHeight="1" thickTop="1">
      <c r="A34" s="53"/>
      <c r="B34" s="12"/>
      <c r="C34" s="4"/>
      <c r="D34" s="4"/>
      <c r="E34" s="3"/>
      <c r="F34" s="74"/>
      <c r="G34" s="13"/>
      <c r="H34" s="27"/>
      <c r="I34" s="13"/>
      <c r="J34" s="27"/>
      <c r="K34" s="13"/>
      <c r="L34" s="27"/>
      <c r="M34" s="13"/>
      <c r="N34" s="27"/>
      <c r="O34" s="13"/>
      <c r="P34" s="24"/>
      <c r="Q34" s="13"/>
      <c r="R34" s="18"/>
      <c r="S34" s="24"/>
      <c r="T34" s="24"/>
      <c r="U34" s="18"/>
      <c r="V34" s="18"/>
      <c r="W34" s="18"/>
      <c r="X34" s="24"/>
      <c r="Y34" s="24"/>
      <c r="Z34" s="4"/>
    </row>
    <row r="35" spans="1:26" ht="16.8" customHeight="1">
      <c r="A35" s="53"/>
      <c r="B35" s="12"/>
      <c r="C35" s="4"/>
      <c r="D35" s="4"/>
      <c r="E35" s="3"/>
      <c r="F35" s="74"/>
      <c r="G35" s="13"/>
      <c r="H35" s="27"/>
      <c r="I35" s="13"/>
      <c r="J35" s="27"/>
      <c r="K35" s="13"/>
      <c r="L35" s="27"/>
      <c r="M35" s="13"/>
      <c r="N35" s="27"/>
      <c r="O35" s="13"/>
      <c r="P35" s="24"/>
      <c r="Q35" s="13"/>
      <c r="R35" s="18"/>
      <c r="S35" s="24"/>
      <c r="T35" s="24"/>
      <c r="U35" s="18"/>
      <c r="V35" s="18"/>
      <c r="W35" s="18"/>
      <c r="X35" s="24"/>
      <c r="Y35" s="24"/>
      <c r="Z35" s="4"/>
    </row>
    <row r="36" spans="1:26" ht="16.8" customHeight="1">
      <c r="A36" s="53"/>
      <c r="B36" s="12"/>
      <c r="C36" s="4"/>
      <c r="D36" s="4"/>
      <c r="E36" s="3"/>
      <c r="F36" s="74"/>
      <c r="G36" s="13"/>
      <c r="H36" s="27"/>
      <c r="I36" s="13"/>
      <c r="J36" s="27"/>
      <c r="K36" s="13"/>
      <c r="L36" s="27"/>
      <c r="M36" s="13"/>
      <c r="N36" s="27"/>
      <c r="O36" s="13"/>
      <c r="P36" s="24"/>
      <c r="Q36" s="13"/>
      <c r="R36" s="18"/>
      <c r="S36" s="24"/>
      <c r="T36" s="24"/>
      <c r="U36" s="18"/>
      <c r="V36" s="18"/>
      <c r="W36" s="18"/>
      <c r="X36" s="24"/>
      <c r="Y36" s="24"/>
      <c r="Z36" s="4"/>
    </row>
    <row r="37" spans="1:26" ht="16.8" customHeight="1">
      <c r="A37" s="53"/>
      <c r="B37" s="12"/>
      <c r="C37" s="4"/>
      <c r="D37" s="4"/>
      <c r="E37" s="3"/>
      <c r="F37" s="74"/>
      <c r="G37" s="13"/>
      <c r="H37" s="27"/>
      <c r="I37" s="13"/>
      <c r="J37" s="27"/>
      <c r="K37" s="13"/>
      <c r="L37" s="27"/>
      <c r="M37" s="13"/>
      <c r="N37" s="27"/>
      <c r="O37" s="13"/>
      <c r="P37" s="24"/>
      <c r="Q37" s="13"/>
      <c r="R37" s="18"/>
      <c r="S37" s="24"/>
      <c r="T37" s="24"/>
      <c r="U37" s="18"/>
      <c r="V37" s="18"/>
      <c r="W37" s="18"/>
      <c r="X37" s="24"/>
      <c r="Y37" s="24"/>
      <c r="Z37" s="4"/>
    </row>
    <row r="38" spans="1:26" ht="16.8" customHeight="1">
      <c r="A38" s="53"/>
      <c r="B38" s="12"/>
      <c r="C38" s="4"/>
      <c r="D38" s="4"/>
      <c r="E38" s="3"/>
      <c r="F38" s="74"/>
      <c r="G38" s="13"/>
      <c r="H38" s="27"/>
      <c r="I38" s="13"/>
      <c r="J38" s="27"/>
      <c r="K38" s="13"/>
      <c r="L38" s="27"/>
      <c r="M38" s="13"/>
      <c r="N38" s="27"/>
      <c r="O38" s="13"/>
      <c r="P38" s="24"/>
      <c r="Q38" s="13"/>
      <c r="R38" s="18"/>
      <c r="S38" s="24"/>
      <c r="T38" s="24"/>
      <c r="U38" s="18"/>
      <c r="V38" s="18"/>
      <c r="W38" s="18"/>
      <c r="X38" s="24"/>
      <c r="Y38" s="24"/>
      <c r="Z38" s="4"/>
    </row>
    <row r="39" spans="1:26" ht="16.8" customHeight="1">
      <c r="A39" s="53"/>
      <c r="B39" s="12"/>
      <c r="C39" s="4"/>
      <c r="D39" s="4"/>
      <c r="E39" s="3"/>
      <c r="F39" s="74"/>
      <c r="G39" s="13"/>
      <c r="H39" s="27"/>
      <c r="I39" s="13"/>
      <c r="J39" s="27"/>
      <c r="K39" s="13"/>
      <c r="L39" s="27"/>
      <c r="M39" s="13"/>
      <c r="N39" s="27"/>
      <c r="O39" s="13"/>
      <c r="P39" s="24"/>
      <c r="Q39" s="13"/>
      <c r="R39" s="18"/>
      <c r="S39" s="24"/>
      <c r="T39" s="24"/>
      <c r="U39" s="18"/>
      <c r="V39" s="18"/>
      <c r="W39" s="18"/>
      <c r="X39" s="24"/>
      <c r="Y39" s="24"/>
      <c r="Z39" s="4"/>
    </row>
    <row r="40" spans="1:26" ht="16.8" customHeight="1">
      <c r="A40" s="53"/>
      <c r="B40" s="12"/>
      <c r="C40" s="4"/>
      <c r="D40" s="4"/>
      <c r="E40" s="3"/>
      <c r="F40" s="74"/>
      <c r="G40" s="13"/>
      <c r="H40" s="27"/>
      <c r="I40" s="13"/>
      <c r="J40" s="27"/>
      <c r="K40" s="13"/>
      <c r="L40" s="27"/>
      <c r="M40" s="13"/>
      <c r="N40" s="27"/>
      <c r="O40" s="13"/>
      <c r="P40" s="24"/>
      <c r="Q40" s="13"/>
      <c r="R40" s="18"/>
      <c r="S40" s="24"/>
      <c r="T40" s="24"/>
      <c r="U40" s="18"/>
      <c r="V40" s="18"/>
      <c r="W40" s="18"/>
      <c r="X40" s="24"/>
      <c r="Y40" s="24"/>
      <c r="Z40" s="4"/>
    </row>
    <row r="41" spans="1:26" ht="16.8" customHeight="1">
      <c r="A41" s="53"/>
      <c r="B41" s="12"/>
      <c r="C41" s="4"/>
      <c r="D41" s="4"/>
      <c r="E41" s="3"/>
      <c r="F41" s="74"/>
      <c r="G41" s="13"/>
      <c r="H41" s="27"/>
      <c r="I41" s="13"/>
      <c r="J41" s="27"/>
      <c r="K41" s="13"/>
      <c r="L41" s="27"/>
      <c r="M41" s="13"/>
      <c r="N41" s="27"/>
      <c r="O41" s="13"/>
      <c r="P41" s="24"/>
      <c r="Q41" s="13"/>
      <c r="R41" s="18"/>
      <c r="S41" s="24"/>
      <c r="T41" s="24"/>
      <c r="U41" s="18"/>
      <c r="V41" s="18"/>
      <c r="W41" s="18"/>
      <c r="X41" s="24"/>
      <c r="Y41" s="24"/>
      <c r="Z41" s="4"/>
    </row>
    <row r="42" spans="1:26" ht="16.8" customHeight="1">
      <c r="A42" s="53"/>
      <c r="B42" s="12"/>
      <c r="C42" s="4"/>
      <c r="D42" s="4"/>
      <c r="E42" s="3"/>
      <c r="F42" s="74"/>
      <c r="G42" s="13"/>
      <c r="H42" s="27"/>
      <c r="I42" s="13"/>
      <c r="J42" s="27"/>
      <c r="K42" s="13"/>
      <c r="L42" s="27"/>
      <c r="M42" s="13"/>
      <c r="N42" s="27"/>
      <c r="O42" s="13"/>
      <c r="P42" s="24"/>
      <c r="Q42" s="13"/>
      <c r="R42" s="18"/>
      <c r="S42" s="24"/>
      <c r="T42" s="24"/>
      <c r="U42" s="18"/>
      <c r="V42" s="18"/>
      <c r="W42" s="18"/>
      <c r="X42" s="24"/>
      <c r="Y42" s="24"/>
      <c r="Z42" s="4"/>
    </row>
    <row r="43" spans="1:26" ht="16.8" customHeight="1">
      <c r="A43" s="53"/>
      <c r="B43" s="12"/>
      <c r="C43" s="4"/>
      <c r="D43" s="4"/>
      <c r="E43" s="3"/>
      <c r="F43" s="74"/>
      <c r="G43" s="13"/>
      <c r="H43" s="27"/>
      <c r="I43" s="13"/>
      <c r="J43" s="27"/>
      <c r="K43" s="13"/>
      <c r="L43" s="27"/>
      <c r="M43" s="13"/>
      <c r="N43" s="27"/>
      <c r="O43" s="13"/>
      <c r="P43" s="24"/>
      <c r="Q43" s="13"/>
      <c r="R43" s="18"/>
      <c r="S43" s="24"/>
      <c r="T43" s="24"/>
      <c r="U43" s="18"/>
      <c r="V43" s="18"/>
      <c r="W43" s="18"/>
      <c r="X43" s="24"/>
      <c r="Y43" s="24"/>
      <c r="Z43" s="4"/>
    </row>
    <row r="44" spans="1:26" ht="16.8" customHeight="1">
      <c r="A44" s="53"/>
      <c r="B44" s="12"/>
      <c r="C44" s="4"/>
      <c r="D44" s="4"/>
      <c r="E44" s="3"/>
      <c r="F44" s="74"/>
      <c r="G44" s="13"/>
      <c r="H44" s="27"/>
      <c r="I44" s="13"/>
      <c r="J44" s="27"/>
      <c r="K44" s="13"/>
      <c r="L44" s="27"/>
      <c r="M44" s="13"/>
      <c r="N44" s="27"/>
      <c r="O44" s="13"/>
      <c r="P44" s="24"/>
      <c r="Q44" s="13"/>
      <c r="R44" s="18"/>
      <c r="S44" s="24"/>
      <c r="T44" s="24"/>
      <c r="U44" s="18"/>
      <c r="V44" s="18"/>
      <c r="W44" s="18"/>
      <c r="X44" s="24"/>
      <c r="Y44" s="24"/>
      <c r="Z44" s="4"/>
    </row>
    <row r="45" spans="1:26" ht="16.8" customHeight="1">
      <c r="A45" s="53"/>
      <c r="B45" s="12"/>
      <c r="C45" s="4"/>
      <c r="D45" s="4"/>
      <c r="E45" s="3"/>
      <c r="F45" s="74"/>
      <c r="G45" s="13"/>
      <c r="H45" s="27"/>
      <c r="I45" s="13"/>
      <c r="J45" s="27"/>
      <c r="K45" s="13"/>
      <c r="L45" s="27"/>
      <c r="M45" s="13"/>
      <c r="N45" s="27"/>
      <c r="O45" s="13"/>
      <c r="P45" s="24"/>
      <c r="Q45" s="13"/>
      <c r="R45" s="18"/>
      <c r="S45" s="24"/>
      <c r="T45" s="24"/>
      <c r="U45" s="18"/>
      <c r="V45" s="18"/>
      <c r="W45" s="18"/>
      <c r="X45" s="24"/>
      <c r="Y45" s="24"/>
      <c r="Z45" s="4"/>
    </row>
    <row r="46" spans="1:26" ht="16.8" customHeight="1">
      <c r="A46" s="53"/>
      <c r="B46" s="12"/>
      <c r="C46" s="4"/>
      <c r="D46" s="4"/>
      <c r="E46" s="3"/>
      <c r="F46" s="74"/>
      <c r="G46" s="13"/>
      <c r="H46" s="27"/>
      <c r="I46" s="13"/>
      <c r="J46" s="27"/>
      <c r="K46" s="13"/>
      <c r="L46" s="27"/>
      <c r="M46" s="13"/>
      <c r="N46" s="27"/>
      <c r="O46" s="13"/>
      <c r="P46" s="24"/>
      <c r="Q46" s="13"/>
      <c r="R46" s="18"/>
      <c r="S46" s="24"/>
      <c r="T46" s="24"/>
      <c r="U46" s="18"/>
      <c r="V46" s="18"/>
      <c r="W46" s="18"/>
      <c r="X46" s="24"/>
      <c r="Y46" s="24"/>
      <c r="Z46" s="4"/>
    </row>
    <row r="47" spans="1:26" ht="16.8" customHeight="1">
      <c r="A47" s="5" t="s">
        <v>33</v>
      </c>
      <c r="B47" s="12"/>
      <c r="C47" s="4"/>
      <c r="D47" s="4"/>
      <c r="E47" s="3"/>
      <c r="F47" s="74"/>
      <c r="G47" s="13"/>
      <c r="H47" s="27"/>
      <c r="I47" s="13"/>
      <c r="J47" s="27"/>
      <c r="K47" s="13"/>
      <c r="L47" s="27"/>
      <c r="M47" s="13"/>
      <c r="N47" s="27"/>
      <c r="O47" s="13"/>
      <c r="P47" s="24"/>
      <c r="Q47" s="13"/>
      <c r="R47" s="18"/>
      <c r="S47" s="24"/>
      <c r="T47" s="24"/>
      <c r="U47" s="18"/>
      <c r="V47" s="18"/>
      <c r="W47" s="18"/>
      <c r="X47" s="24"/>
      <c r="Y47" s="24"/>
      <c r="Z47" s="4"/>
    </row>
    <row r="48" spans="1:26" ht="16.8" customHeight="1">
      <c r="A48" s="53"/>
      <c r="B48" s="12"/>
      <c r="C48" s="4"/>
      <c r="D48" s="4"/>
      <c r="E48" s="3"/>
      <c r="F48" s="74"/>
      <c r="G48" s="13"/>
      <c r="H48" s="27"/>
      <c r="I48" s="13"/>
      <c r="J48" s="27"/>
      <c r="K48" s="13"/>
      <c r="L48" s="27"/>
      <c r="M48" s="13"/>
      <c r="N48" s="27"/>
      <c r="O48" s="13"/>
      <c r="P48" s="24"/>
      <c r="Q48" s="13"/>
      <c r="R48" s="18"/>
      <c r="S48" s="24"/>
      <c r="T48" s="24"/>
      <c r="U48" s="18"/>
      <c r="V48" s="18"/>
      <c r="W48" s="18"/>
      <c r="X48" s="24"/>
      <c r="Y48" s="24"/>
      <c r="Z48" s="4"/>
    </row>
    <row r="49" spans="1:26" ht="16.8" customHeight="1">
      <c r="A49" s="53"/>
      <c r="B49" s="12"/>
      <c r="C49" s="4"/>
      <c r="D49" s="4"/>
      <c r="E49" s="3"/>
      <c r="F49" s="74"/>
      <c r="G49" s="13"/>
      <c r="H49" s="27"/>
      <c r="I49" s="13"/>
      <c r="J49" s="27"/>
      <c r="K49" s="13"/>
      <c r="L49" s="27"/>
      <c r="M49" s="13"/>
      <c r="N49" s="27"/>
      <c r="O49" s="13"/>
      <c r="P49" s="24"/>
      <c r="Q49" s="13"/>
      <c r="R49" s="18"/>
      <c r="S49" s="24"/>
      <c r="T49" s="24"/>
      <c r="U49" s="18"/>
      <c r="V49" s="18"/>
      <c r="W49" s="18"/>
      <c r="X49" s="24"/>
      <c r="Y49" s="24"/>
      <c r="Z49" s="4"/>
    </row>
    <row r="50" spans="1:26" ht="23.25" customHeight="1">
      <c r="B50" s="12"/>
      <c r="C50" s="4"/>
      <c r="D50" s="4"/>
      <c r="E50" s="3"/>
      <c r="F50" s="74"/>
      <c r="G50" s="13"/>
      <c r="H50" s="27"/>
      <c r="I50" s="13"/>
      <c r="J50" s="27"/>
      <c r="K50" s="13"/>
      <c r="L50" s="27"/>
      <c r="M50" s="13"/>
      <c r="N50" s="27"/>
      <c r="O50" s="13"/>
      <c r="P50" s="24"/>
      <c r="Q50" s="13"/>
      <c r="R50" s="18"/>
      <c r="S50" s="24"/>
      <c r="T50" s="24"/>
      <c r="U50" s="18"/>
      <c r="V50" s="18"/>
      <c r="W50" s="18"/>
      <c r="X50" s="24"/>
      <c r="Y50" s="24"/>
      <c r="Z50" s="4"/>
    </row>
    <row r="51" spans="1:26" ht="23.25" customHeight="1">
      <c r="B51" s="12"/>
      <c r="C51" s="4"/>
      <c r="D51" s="4"/>
      <c r="E51" s="3"/>
      <c r="F51" s="74"/>
      <c r="G51" s="13"/>
      <c r="H51" s="27"/>
      <c r="I51" s="13"/>
      <c r="J51" s="27"/>
      <c r="K51" s="13"/>
      <c r="L51" s="27"/>
      <c r="M51" s="13"/>
      <c r="N51" s="27"/>
      <c r="O51" s="13"/>
      <c r="P51" s="24"/>
      <c r="Q51" s="13"/>
      <c r="R51" s="18"/>
      <c r="S51" s="24"/>
      <c r="T51" s="24"/>
      <c r="U51" s="18"/>
      <c r="V51" s="18"/>
      <c r="W51" s="18"/>
      <c r="X51" s="24"/>
      <c r="Y51" s="24"/>
      <c r="Z51" s="4"/>
    </row>
    <row r="52" spans="1:26" ht="23.25" customHeight="1">
      <c r="B52" s="4"/>
      <c r="C52" s="4"/>
      <c r="D52" s="4"/>
      <c r="E52" s="4"/>
      <c r="F52" s="4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70"/>
      <c r="R52" s="4"/>
      <c r="S52" s="4"/>
      <c r="T52" s="4"/>
      <c r="U52" s="4"/>
      <c r="V52" s="4"/>
      <c r="W52" s="4"/>
      <c r="X52" s="4"/>
      <c r="Y52" s="4"/>
      <c r="Z52" s="4"/>
    </row>
    <row r="53" spans="1:26" ht="23.2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23.25" customHeight="1">
      <c r="B54" s="4"/>
      <c r="C54" s="4"/>
      <c r="D54" s="4"/>
      <c r="E54" s="4"/>
      <c r="F54" s="4"/>
      <c r="G54" s="4"/>
      <c r="H54" s="4"/>
      <c r="I54" s="52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23.25" customHeight="1">
      <c r="B55" s="4"/>
      <c r="C55" s="4"/>
      <c r="D55" s="4"/>
      <c r="E55" s="4"/>
      <c r="F55" s="4"/>
      <c r="G55" s="4"/>
      <c r="H55" s="4"/>
      <c r="I55" s="43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23.2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23.25" customHeight="1">
      <c r="A57" s="4"/>
      <c r="B57" s="4"/>
      <c r="C57" s="4"/>
      <c r="D57" s="4"/>
      <c r="E57" s="4"/>
      <c r="F57" s="4"/>
      <c r="G57" s="4"/>
      <c r="H57" s="4"/>
      <c r="I57" s="52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23.2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23.2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23.2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23.2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23.2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23.2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23.2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23.2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23.2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23.2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23.2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23.2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23.2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23.2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23.2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23.2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23.2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23.2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23.2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23.2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23.2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23.2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23.2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23.2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23.2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23.2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23.2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23.2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23.2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23.2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23.2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23.2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23.2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23.2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23.2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23.2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23.2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23.2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23.2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23.2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23.2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23.2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23.2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23.2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23.2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23.2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23.2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23.2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23.2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23.2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23.2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23.2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23.2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23.2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23.2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23.2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23.2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23.2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23.2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23.2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23.2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23.2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23.2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23.2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23.2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23.2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23.2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23.2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23.2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23.2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23.2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23.2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23.2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23.2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23.2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23.2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23.2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23.2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23.2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23.2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23.2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23.2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23.2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23.2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23.2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23.2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23.2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23.2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23.2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23.2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23.2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23.2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23.2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23.2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23.2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23.2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23.2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23.2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23.2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23.2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23.2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23.2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23.2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23.2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23.2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23.2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23.2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23.2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23.2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23.2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23.2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23.2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23.2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23.2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23.2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23.2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23.2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23.2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23.2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23.2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23.2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23.2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23.2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23.2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23.2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23.2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23.2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23.2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23.2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23.2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23.2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23.2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23.2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23.2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23.2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23.2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23.2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23.2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23.2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23.2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23.2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23.2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23.2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23.2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23.2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23.2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23.2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23.2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23.2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23.2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23.2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23.2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23.2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23.2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23.2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23.2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23.2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23.2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23.2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23.2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23.2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23.2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23.2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23.2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23.2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23.2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23.2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23.2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23.2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23.2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23.2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23.2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23.2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23.2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23.2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23.2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23.2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23.2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23.2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23.2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23.2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23.2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23.2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23.2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23.2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23.2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23.2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23.2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23.2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23.2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23.2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23.2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23.2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23.2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23.2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23.2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23.2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23.2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23.2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23.2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23.2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23.2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23.2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23.2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23.2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23.2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23.2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23.2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23.2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23.2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23.2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23.2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23.2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23.2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23.2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23.2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23.2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23.2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23.2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23.2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23.2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23.2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23.2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23.2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23.2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23.2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23.2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23.2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23.2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23.2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23.2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23.2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23.2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23.2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23.2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23.2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23.2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23.2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23.2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23.2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23.2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23.2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23.2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23.2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23.2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23.2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23.2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23.2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23.2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23.2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23.2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23.2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23.2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23.2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23.2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23.2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23.2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23.2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23.2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23.2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23.2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23.2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23.2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23.2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23.2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23.2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23.2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23.2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23.2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23.2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23.2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23.2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23.2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23.2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23.2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23.2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23.2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23.2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23.2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23.2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23.2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23.2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23.2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23.2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23.2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23.2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23.2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23.2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23.2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23.2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23.2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23.2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23.2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23.2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23.2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23.2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23.2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23.2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23.2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23.2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23.2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23.2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23.2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23.2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23.2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23.2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23.2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23.2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23.2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23.2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23.2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23.2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23.2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23.2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23.2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23.2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23.2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23.2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23.2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23.2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23.2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23.2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23.2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23.2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23.2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23.2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23.2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23.2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23.2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23.2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23.2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23.2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23.2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23.2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23.2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23.2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23.2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23.2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23.2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23.2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23.2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23.2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23.2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23.2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23.2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23.2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23.2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23.2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23.2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23.2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23.2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23.2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23.2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23.2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23.2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23.2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23.2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23.2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23.2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23.2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23.2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23.2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23.2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23.2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23.2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23.2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23.2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23.2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23.2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23.2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23.2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23.2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23.2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23.2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23.2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23.2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23.2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23.2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23.2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23.2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23.2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23.2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23.2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23.2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23.2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23.2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23.2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23.2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23.2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23.2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23.2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23.2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23.2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23.2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23.2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23.2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23.2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23.2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23.2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23.2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23.2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23.2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23.2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23.2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23.2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23.2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23.2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23.2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23.2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23.2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23.2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23.2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23.2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23.2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23.2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23.2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23.2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23.2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23.2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23.2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23.2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23.2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23.2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23.2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23.2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23.2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23.2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23.2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23.2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23.2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23.2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23.2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23.2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23.2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23.2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23.2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23.2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23.2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23.2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23.2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23.2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23.2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23.2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23.2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23.2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23.2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23.2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23.2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23.2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23.2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23.2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23.2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23.2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23.2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23.2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23.2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23.2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23.2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23.2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23.2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23.2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23.2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23.2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23.2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23.2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23.2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23.2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23.2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23.2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23.2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23.2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23.2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23.2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23.2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23.2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23.2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23.2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23.2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23.2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23.2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23.2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23.2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23.2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23.2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23.2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23.2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23.2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23.2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23.2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23.2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23.2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23.2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23.2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23.2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23.2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23.2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23.2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23.2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23.2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23.2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23.2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23.2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23.2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23.2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23.2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23.2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23.2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23.2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23.2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23.2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23.2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23.2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23.2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23.2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23.2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23.2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23.2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23.2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23.2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23.2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23.2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23.2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23.2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23.2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23.2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23.2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23.2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23.2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23.2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23.2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23.2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23.2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23.2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23.2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23.2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23.2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23.2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23.2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23.2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23.2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23.2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23.2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23.2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23.2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23.2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23.2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23.2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23.2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23.2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23.2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23.2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23.2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23.2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23.2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23.2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23.2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23.2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23.2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23.2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23.2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23.2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23.2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23.2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23.2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23.2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23.2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23.2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23.2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23.2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23.2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23.2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23.2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23.2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23.2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23.2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23.2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23.2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23.2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23.2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23.2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23.2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23.2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23.2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23.2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23.2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23.2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23.2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23.2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23.2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23.2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23.2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23.2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23.2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23.2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23.2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23.2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23.2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23.2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23.2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23.2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23.2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23.2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23.2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23.2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23.2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23.2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23.2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23.2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23.2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23.2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23.2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23.2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23.2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23.2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23.2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23.2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23.2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23.2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23.2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23.2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23.2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23.2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23.2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23.2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23.2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23.2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23.2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23.2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23.2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23.2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23.2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23.2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23.2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23.2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23.2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23.2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23.2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23.2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23.2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23.2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23.2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23.2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23.2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23.2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23.2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23.2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23.2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23.2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23.2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23.2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23.2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23.2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23.2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23.2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23.2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23.2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23.2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23.2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23.2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23.2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23.2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23.2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23.2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23.2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23.2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23.2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23.2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23.2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23.2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23.2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23.2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23.2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23.2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23.2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23.2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23.2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23.2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23.2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23.2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23.2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23.2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23.2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23.2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23.2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23.2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23.2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23.2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23.2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23.2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23.2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23.2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23.2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23.2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23.2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23.2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23.2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23.2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23.2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23.2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23.2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23.2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23.2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23.2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23.2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23.2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23.2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23.2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23.2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23.2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23.2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23.2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23.2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23.2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23.2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23.2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23.2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23.2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23.2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23.2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23.2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23.2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23.2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23.2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23.2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23.2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23.2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23.2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23.2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23.2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23.2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23.2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23.2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23.2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23.2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23.2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23.2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23.2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23.2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23.2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23.2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23.2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23.2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23.2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23.2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23.2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23.2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23.2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23.2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23.2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23.2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23.2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23.2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23.2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23.2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23.2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23.2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23.2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23.2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23.2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23.2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23.2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23.2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23.2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23.2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23.2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23.2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23.2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23.2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23.2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23.2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23.2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23.2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23.2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23.2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23.2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23.2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23.2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23.2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23.2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23.2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23.2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23.2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23.2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23.2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23.2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23.2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23.2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23.2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23.2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23.2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23.2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23.2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23.2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23.2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23.2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23.2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23.2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23.2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23.2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23.2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23.2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23.2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23.2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23.2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23.2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23.2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23.2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23.2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23.2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23.2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23.2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23.2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23.2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23.2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23.2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23.2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23.2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23.2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23.2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23.2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23.2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23.2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23.2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23.2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23.2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23.2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23.2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23.2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23.2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23.2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23.2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23.2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23.2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23.2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23.2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23.2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23.2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23.2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23.2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23.2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23.2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23.2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23.2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23.2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23.2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23.2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23.2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23.2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23.2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23.2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23.2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23.2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23.2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23.2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23.2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23.2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23.2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23.2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23.2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23.2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23.2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23.2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23.2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23.2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23.2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23.2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23.2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23.2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23.2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23.2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23.2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23.2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23.2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23.2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23.2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23.2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23.2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23.2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23.2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23.2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23.2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23.2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23.2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23.2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23.2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23.2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23.2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23.2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23.2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23.2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23.2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23.2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23.2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23.2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23.2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23.2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23.2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23.2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23.2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23.2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23.2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23.2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23.2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23.2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23.2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23.2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23.2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23.2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23.2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23.2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23.2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23.2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23.2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23.2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23.2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23.2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23.2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23.2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23.2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23.2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23.2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23.2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23.2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23.2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23.2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23.2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23.2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23.2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23.2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23.2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23.2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23.2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23.2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23.2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23.2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23.2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23.2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23.2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23.2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23.2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23.2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23.2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23.2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23.25" customHeight="1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23.25" customHeight="1">
      <c r="A1002" s="4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23.25" customHeight="1">
      <c r="A1003" s="4"/>
      <c r="B1003" s="4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23.25" customHeight="1">
      <c r="A1004" s="4"/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23.25" customHeight="1">
      <c r="A1005" s="4"/>
      <c r="B1005" s="4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23.25" customHeight="1">
      <c r="A1006" s="4"/>
      <c r="B1006" s="4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23.25" customHeight="1">
      <c r="A1007" s="4"/>
      <c r="B1007" s="4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23.25" customHeight="1">
      <c r="A1008" s="4"/>
      <c r="B1008" s="4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23.25" customHeight="1">
      <c r="A1009" s="4"/>
      <c r="B1009" s="4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23.25" customHeight="1">
      <c r="A1010" s="4"/>
      <c r="B1010" s="4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23.25" customHeight="1">
      <c r="A1011" s="4"/>
      <c r="B1011" s="4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23.25" customHeight="1">
      <c r="A1012" s="4"/>
      <c r="B1012" s="4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23.25" customHeight="1">
      <c r="A1013" s="4"/>
      <c r="B1013" s="4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23.25" customHeight="1">
      <c r="A1014" s="4"/>
      <c r="B1014" s="4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23.25" customHeight="1">
      <c r="A1015" s="4"/>
      <c r="B1015" s="4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23.25" customHeight="1">
      <c r="A1016" s="4"/>
      <c r="B1016" s="4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23.25" customHeight="1">
      <c r="A1017" s="4"/>
      <c r="B1017" s="4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23.25" customHeight="1">
      <c r="A1018" s="4"/>
      <c r="B1018" s="4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23.25" customHeight="1">
      <c r="A1019" s="4"/>
      <c r="B1019" s="4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23.25" customHeight="1">
      <c r="A1020" s="4"/>
      <c r="B1020" s="4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23.25" customHeight="1">
      <c r="A1021" s="4"/>
      <c r="B1021" s="4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23.25" customHeight="1">
      <c r="A1022" s="4"/>
      <c r="B1022" s="4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23.25" customHeight="1">
      <c r="A1023" s="4"/>
      <c r="B1023" s="4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23.25" customHeight="1">
      <c r="A1024" s="4"/>
      <c r="B1024" s="4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23.25" customHeight="1">
      <c r="A1025" s="4"/>
      <c r="B1025" s="4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</sheetData>
  <mergeCells count="6">
    <mergeCell ref="M7:O7"/>
    <mergeCell ref="A1:Q1"/>
    <mergeCell ref="A2:Q2"/>
    <mergeCell ref="A3:Q3"/>
    <mergeCell ref="A4:Q4"/>
    <mergeCell ref="G5:Q5"/>
  </mergeCells>
  <pageMargins left="1" right="0.45" top="1" bottom="0.5" header="0.3" footer="0.3"/>
  <pageSetup paperSize="9" scale="5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463A3-9DCE-4C01-A6BC-49D3C5F43080}">
  <sheetPr>
    <tabColor rgb="FF00B050"/>
  </sheetPr>
  <dimension ref="A1:N993"/>
  <sheetViews>
    <sheetView topLeftCell="A54" zoomScale="70" zoomScaleNormal="70" zoomScaleSheetLayoutView="70" workbookViewId="0">
      <selection activeCell="R19" sqref="R19"/>
    </sheetView>
  </sheetViews>
  <sheetFormatPr defaultColWidth="8.77734375" defaultRowHeight="23.4"/>
  <cols>
    <col min="1" max="5" width="1.33203125" style="219" customWidth="1"/>
    <col min="6" max="6" width="55.109375" style="219" customWidth="1"/>
    <col min="7" max="7" width="1.44140625" style="219" customWidth="1"/>
    <col min="8" max="8" width="15.6640625" style="258" customWidth="1"/>
    <col min="9" max="9" width="1.6640625" style="258" customWidth="1"/>
    <col min="10" max="10" width="15.6640625" style="258" customWidth="1"/>
    <col min="11" max="11" width="1.6640625" style="219" customWidth="1"/>
    <col min="12" max="12" width="15.6640625" style="219" customWidth="1"/>
    <col min="13" max="13" width="1.6640625" style="219" customWidth="1"/>
    <col min="14" max="14" width="15.6640625" style="258" customWidth="1"/>
    <col min="15" max="16384" width="8.77734375" style="242"/>
  </cols>
  <sheetData>
    <row r="1" spans="1:14">
      <c r="A1" s="364" t="s">
        <v>117</v>
      </c>
      <c r="B1" s="365"/>
      <c r="C1" s="365"/>
      <c r="D1" s="365"/>
      <c r="E1" s="365"/>
      <c r="F1" s="365"/>
      <c r="G1" s="365"/>
      <c r="H1" s="365"/>
      <c r="I1" s="365"/>
      <c r="J1" s="365"/>
      <c r="K1" s="365"/>
      <c r="L1" s="365"/>
      <c r="M1" s="365"/>
      <c r="N1" s="365"/>
    </row>
    <row r="2" spans="1:14">
      <c r="A2" s="364" t="s">
        <v>88</v>
      </c>
      <c r="B2" s="365"/>
      <c r="C2" s="365"/>
      <c r="D2" s="365"/>
      <c r="E2" s="365"/>
      <c r="F2" s="365"/>
      <c r="G2" s="365"/>
      <c r="H2" s="365"/>
      <c r="I2" s="365"/>
      <c r="J2" s="365"/>
      <c r="K2" s="365"/>
      <c r="L2" s="365"/>
      <c r="M2" s="365"/>
      <c r="N2" s="365"/>
    </row>
    <row r="3" spans="1:14">
      <c r="A3" s="366" t="s">
        <v>199</v>
      </c>
      <c r="B3" s="361"/>
      <c r="C3" s="361"/>
      <c r="D3" s="361"/>
      <c r="E3" s="361"/>
      <c r="F3" s="361"/>
      <c r="G3" s="361"/>
      <c r="H3" s="361"/>
      <c r="I3" s="361"/>
      <c r="J3" s="361"/>
      <c r="K3" s="361"/>
      <c r="L3" s="361"/>
      <c r="M3" s="361"/>
      <c r="N3" s="361"/>
    </row>
    <row r="4" spans="1:14">
      <c r="A4" s="243"/>
      <c r="B4" s="243"/>
      <c r="C4" s="243"/>
      <c r="D4" s="243"/>
      <c r="E4" s="243"/>
      <c r="F4" s="243"/>
      <c r="G4" s="243"/>
      <c r="H4" s="367" t="s">
        <v>1</v>
      </c>
      <c r="I4" s="368"/>
      <c r="J4" s="368"/>
      <c r="K4" s="368"/>
      <c r="L4" s="368"/>
      <c r="M4" s="368"/>
      <c r="N4" s="368"/>
    </row>
    <row r="5" spans="1:14">
      <c r="A5" s="215"/>
      <c r="B5" s="215"/>
      <c r="C5" s="215"/>
      <c r="D5" s="215"/>
      <c r="E5" s="215"/>
      <c r="F5" s="215"/>
      <c r="G5" s="215"/>
      <c r="H5" s="244"/>
      <c r="I5" s="244"/>
      <c r="J5" s="244"/>
      <c r="K5" s="245"/>
      <c r="L5" s="245"/>
      <c r="M5" s="245"/>
      <c r="N5" s="244"/>
    </row>
    <row r="6" spans="1:14">
      <c r="A6" s="211"/>
      <c r="B6" s="211"/>
      <c r="C6" s="211"/>
      <c r="D6" s="211"/>
      <c r="E6" s="211"/>
      <c r="F6" s="211"/>
      <c r="G6" s="211"/>
      <c r="H6" s="358" t="s">
        <v>2</v>
      </c>
      <c r="I6" s="359"/>
      <c r="J6" s="359"/>
      <c r="K6" s="246"/>
      <c r="L6" s="360" t="s">
        <v>3</v>
      </c>
      <c r="M6" s="361"/>
      <c r="N6" s="361"/>
    </row>
    <row r="7" spans="1:14">
      <c r="A7" s="211"/>
      <c r="B7" s="211"/>
      <c r="C7" s="211"/>
      <c r="D7" s="211"/>
      <c r="E7" s="211"/>
      <c r="F7" s="211"/>
      <c r="G7" s="211"/>
      <c r="H7" s="358" t="s">
        <v>4</v>
      </c>
      <c r="I7" s="359"/>
      <c r="J7" s="359"/>
      <c r="K7" s="247"/>
      <c r="L7" s="360" t="s">
        <v>4</v>
      </c>
      <c r="M7" s="361"/>
      <c r="N7" s="361"/>
    </row>
    <row r="8" spans="1:14">
      <c r="A8" s="211"/>
      <c r="B8" s="211"/>
      <c r="C8" s="211"/>
      <c r="D8" s="211"/>
      <c r="E8" s="211"/>
      <c r="F8" s="211"/>
      <c r="G8" s="248"/>
      <c r="H8" s="249">
        <v>2025</v>
      </c>
      <c r="I8" s="250"/>
      <c r="J8" s="249">
        <v>2024</v>
      </c>
      <c r="K8" s="234"/>
      <c r="L8" s="249">
        <v>2025</v>
      </c>
      <c r="M8" s="250"/>
      <c r="N8" s="249">
        <v>2024</v>
      </c>
    </row>
    <row r="9" spans="1:14">
      <c r="A9" s="251" t="s">
        <v>89</v>
      </c>
      <c r="B9" s="211"/>
      <c r="C9" s="211"/>
      <c r="D9" s="211"/>
      <c r="E9" s="211"/>
      <c r="F9" s="211"/>
      <c r="G9" s="211"/>
      <c r="H9" s="252"/>
      <c r="I9" s="252"/>
      <c r="J9" s="252"/>
      <c r="K9" s="253"/>
      <c r="L9" s="253"/>
      <c r="M9" s="253"/>
      <c r="N9" s="253"/>
    </row>
    <row r="10" spans="1:14">
      <c r="A10" s="233"/>
      <c r="B10" s="254" t="s">
        <v>170</v>
      </c>
      <c r="C10" s="211"/>
      <c r="D10" s="211"/>
      <c r="E10" s="211"/>
      <c r="F10" s="211"/>
      <c r="G10" s="211"/>
      <c r="H10" s="252">
        <v>18984889</v>
      </c>
      <c r="I10" s="252"/>
      <c r="J10" s="252">
        <v>19691886</v>
      </c>
      <c r="K10" s="255"/>
      <c r="L10" s="256">
        <v>20894077</v>
      </c>
      <c r="M10" s="252"/>
      <c r="N10" s="256">
        <v>20071140</v>
      </c>
    </row>
    <row r="11" spans="1:14">
      <c r="A11" s="211"/>
      <c r="B11" s="254"/>
      <c r="C11" s="254"/>
      <c r="D11" s="211"/>
      <c r="E11" s="211"/>
      <c r="F11" s="257"/>
      <c r="G11" s="257"/>
      <c r="H11" s="252"/>
      <c r="I11" s="252"/>
      <c r="J11" s="252"/>
      <c r="K11" s="252"/>
      <c r="L11" s="252"/>
      <c r="M11" s="252"/>
      <c r="N11" s="252"/>
    </row>
    <row r="12" spans="1:14">
      <c r="A12" s="211"/>
      <c r="B12" s="362" t="s">
        <v>187</v>
      </c>
      <c r="C12" s="363"/>
      <c r="D12" s="363"/>
      <c r="E12" s="363"/>
      <c r="F12" s="363"/>
      <c r="G12" s="211"/>
      <c r="H12" s="252"/>
      <c r="I12" s="252"/>
      <c r="J12" s="252"/>
      <c r="K12" s="252"/>
      <c r="L12" s="252"/>
      <c r="M12" s="252"/>
      <c r="N12" s="252"/>
    </row>
    <row r="13" spans="1:14">
      <c r="A13" s="211"/>
      <c r="B13" s="356" t="s">
        <v>188</v>
      </c>
      <c r="C13" s="357"/>
      <c r="D13" s="357"/>
      <c r="E13" s="357"/>
      <c r="F13" s="357"/>
      <c r="G13" s="211"/>
      <c r="I13" s="252"/>
      <c r="K13" s="252"/>
      <c r="L13" s="258"/>
      <c r="M13" s="252"/>
    </row>
    <row r="14" spans="1:14">
      <c r="A14" s="211"/>
      <c r="B14" s="254"/>
      <c r="C14" s="254"/>
      <c r="D14" s="259" t="s">
        <v>111</v>
      </c>
      <c r="E14" s="254"/>
      <c r="F14" s="254"/>
      <c r="G14" s="234"/>
      <c r="H14" s="252">
        <v>4502637</v>
      </c>
      <c r="I14" s="252"/>
      <c r="J14" s="252">
        <v>3576597</v>
      </c>
      <c r="K14" s="252"/>
      <c r="L14" s="252">
        <v>3690097</v>
      </c>
      <c r="M14" s="252"/>
      <c r="N14" s="252">
        <v>3168053</v>
      </c>
    </row>
    <row r="15" spans="1:14">
      <c r="A15" s="211"/>
      <c r="B15" s="212"/>
      <c r="C15" s="212"/>
      <c r="D15" s="212" t="s">
        <v>90</v>
      </c>
      <c r="E15" s="212"/>
      <c r="F15" s="212"/>
      <c r="G15" s="234"/>
      <c r="H15" s="252">
        <v>1593474</v>
      </c>
      <c r="I15" s="252"/>
      <c r="J15" s="252">
        <v>1151782</v>
      </c>
      <c r="K15" s="252"/>
      <c r="L15" s="252">
        <v>1591875</v>
      </c>
      <c r="M15" s="252"/>
      <c r="N15" s="252">
        <v>1132723</v>
      </c>
    </row>
    <row r="16" spans="1:14">
      <c r="A16" s="260"/>
      <c r="B16" s="261"/>
      <c r="C16" s="261"/>
      <c r="D16" s="262" t="s">
        <v>91</v>
      </c>
      <c r="E16" s="263"/>
      <c r="F16" s="261"/>
      <c r="G16" s="234"/>
      <c r="H16" s="252">
        <v>376226</v>
      </c>
      <c r="I16" s="252"/>
      <c r="J16" s="252">
        <v>377271</v>
      </c>
      <c r="K16" s="252"/>
      <c r="L16" s="264">
        <v>0</v>
      </c>
      <c r="M16" s="252"/>
      <c r="N16" s="217">
        <v>0</v>
      </c>
    </row>
    <row r="17" spans="1:14">
      <c r="A17" s="260"/>
      <c r="B17" s="261"/>
      <c r="C17" s="261"/>
      <c r="D17" s="262" t="s">
        <v>92</v>
      </c>
      <c r="E17" s="263"/>
      <c r="F17" s="261"/>
      <c r="G17" s="234"/>
      <c r="H17" s="252">
        <v>907085</v>
      </c>
      <c r="I17" s="252"/>
      <c r="J17" s="252">
        <v>681106</v>
      </c>
      <c r="K17" s="255"/>
      <c r="L17" s="265">
        <v>907085</v>
      </c>
      <c r="M17" s="252"/>
      <c r="N17" s="265">
        <v>681106</v>
      </c>
    </row>
    <row r="18" spans="1:14">
      <c r="A18" s="211"/>
      <c r="B18" s="212"/>
      <c r="C18" s="212"/>
      <c r="D18" s="212" t="s">
        <v>118</v>
      </c>
      <c r="E18" s="212"/>
      <c r="F18" s="212"/>
      <c r="G18" s="234"/>
      <c r="H18" s="252">
        <v>8784387</v>
      </c>
      <c r="I18" s="252"/>
      <c r="J18" s="252">
        <v>8480478</v>
      </c>
      <c r="K18" s="266"/>
      <c r="L18" s="252">
        <v>8401725</v>
      </c>
      <c r="M18" s="252"/>
      <c r="N18" s="252">
        <v>7401673</v>
      </c>
    </row>
    <row r="19" spans="1:14">
      <c r="A19" s="254"/>
      <c r="B19" s="211"/>
      <c r="C19" s="211"/>
      <c r="D19" s="259" t="s">
        <v>189</v>
      </c>
      <c r="E19" s="211"/>
      <c r="F19" s="211"/>
      <c r="G19" s="211"/>
      <c r="H19" s="334">
        <v>47680</v>
      </c>
      <c r="I19" s="311"/>
      <c r="J19" s="217">
        <v>0</v>
      </c>
      <c r="K19" s="311"/>
      <c r="L19" s="334">
        <v>47680</v>
      </c>
      <c r="M19" s="311"/>
      <c r="N19" s="217">
        <v>0</v>
      </c>
    </row>
    <row r="20" spans="1:14">
      <c r="A20" s="211"/>
      <c r="B20" s="211"/>
      <c r="C20" s="211"/>
      <c r="D20" s="254" t="s">
        <v>190</v>
      </c>
      <c r="E20" s="335"/>
      <c r="F20" s="211"/>
      <c r="G20" s="211"/>
      <c r="H20" s="217">
        <v>0</v>
      </c>
      <c r="I20" s="311"/>
      <c r="J20" s="334">
        <v>473</v>
      </c>
      <c r="K20" s="311"/>
      <c r="L20" s="217">
        <v>0</v>
      </c>
      <c r="M20" s="311"/>
      <c r="N20" s="334">
        <v>473</v>
      </c>
    </row>
    <row r="21" spans="1:14">
      <c r="A21" s="211"/>
      <c r="B21" s="211"/>
      <c r="C21" s="211"/>
      <c r="D21" s="254" t="s">
        <v>191</v>
      </c>
      <c r="E21" s="211"/>
      <c r="F21" s="211"/>
      <c r="G21" s="211"/>
      <c r="H21" s="217">
        <v>0</v>
      </c>
      <c r="I21" s="311"/>
      <c r="J21" s="217">
        <v>0</v>
      </c>
      <c r="K21" s="311"/>
      <c r="L21" s="334">
        <v>-11999540</v>
      </c>
      <c r="M21" s="311"/>
      <c r="N21" s="334">
        <v>-2999800</v>
      </c>
    </row>
    <row r="22" spans="1:14">
      <c r="A22" s="211"/>
      <c r="B22" s="211"/>
      <c r="C22" s="211"/>
      <c r="D22" s="254" t="s">
        <v>196</v>
      </c>
      <c r="E22" s="211"/>
      <c r="F22" s="211"/>
      <c r="G22" s="211"/>
      <c r="H22" s="217">
        <v>0</v>
      </c>
      <c r="I22" s="311"/>
      <c r="J22" s="217">
        <v>0</v>
      </c>
      <c r="K22" s="311"/>
      <c r="L22" s="334">
        <v>5862798</v>
      </c>
      <c r="M22" s="311"/>
      <c r="N22" s="217">
        <v>0</v>
      </c>
    </row>
    <row r="23" spans="1:14" ht="25.8">
      <c r="A23" s="211"/>
      <c r="B23" s="211"/>
      <c r="C23" s="211"/>
      <c r="D23" s="254" t="s">
        <v>192</v>
      </c>
      <c r="E23" s="211"/>
      <c r="F23" s="211"/>
      <c r="G23" s="211"/>
      <c r="H23" s="310">
        <v>-4392</v>
      </c>
      <c r="I23" s="252"/>
      <c r="J23" s="267">
        <v>-318</v>
      </c>
      <c r="K23" s="252"/>
      <c r="L23" s="252">
        <v>372</v>
      </c>
      <c r="M23" s="252"/>
      <c r="N23" s="252">
        <v>1014</v>
      </c>
    </row>
    <row r="24" spans="1:14" ht="25.8">
      <c r="A24" s="211"/>
      <c r="B24" s="211"/>
      <c r="C24" s="211"/>
      <c r="D24" s="254" t="s">
        <v>93</v>
      </c>
      <c r="E24" s="211"/>
      <c r="F24" s="211"/>
      <c r="G24" s="211"/>
      <c r="H24" s="310">
        <v>-1830305</v>
      </c>
      <c r="I24" s="252"/>
      <c r="J24" s="267">
        <v>-1811470</v>
      </c>
      <c r="K24" s="252"/>
      <c r="L24" s="268">
        <v>-1669706</v>
      </c>
      <c r="M24" s="252"/>
      <c r="N24" s="268">
        <v>-1625465</v>
      </c>
    </row>
    <row r="25" spans="1:14" ht="25.8">
      <c r="A25" s="254"/>
      <c r="B25" s="211"/>
      <c r="C25" s="211"/>
      <c r="D25" s="211" t="s">
        <v>94</v>
      </c>
      <c r="E25" s="211"/>
      <c r="F25" s="211"/>
      <c r="G25" s="211"/>
      <c r="H25" s="267">
        <v>198668</v>
      </c>
      <c r="I25" s="252"/>
      <c r="J25" s="267">
        <v>164607</v>
      </c>
      <c r="K25" s="255"/>
      <c r="L25" s="268">
        <v>198668</v>
      </c>
      <c r="M25" s="252"/>
      <c r="N25" s="268">
        <v>164607</v>
      </c>
    </row>
    <row r="26" spans="1:14" ht="25.8">
      <c r="A26" s="254"/>
      <c r="B26" s="211"/>
      <c r="C26" s="211"/>
      <c r="D26" s="211" t="s">
        <v>95</v>
      </c>
      <c r="E26" s="211"/>
      <c r="F26" s="211"/>
      <c r="G26" s="214"/>
      <c r="H26" s="267">
        <v>2171489</v>
      </c>
      <c r="I26" s="269"/>
      <c r="J26" s="267">
        <v>2235305</v>
      </c>
      <c r="K26" s="269"/>
      <c r="L26" s="268">
        <v>1947663</v>
      </c>
      <c r="M26" s="269"/>
      <c r="N26" s="268">
        <v>2045948</v>
      </c>
    </row>
    <row r="27" spans="1:14" ht="25.8">
      <c r="A27" s="254"/>
      <c r="B27" s="211"/>
      <c r="C27" s="211"/>
      <c r="D27" s="211" t="s">
        <v>113</v>
      </c>
      <c r="E27" s="211"/>
      <c r="F27" s="211"/>
      <c r="G27" s="214"/>
      <c r="H27" s="270">
        <v>54100</v>
      </c>
      <c r="I27" s="252"/>
      <c r="J27" s="270">
        <v>40828</v>
      </c>
      <c r="K27" s="269"/>
      <c r="L27" s="271">
        <v>54100</v>
      </c>
      <c r="M27" s="252"/>
      <c r="N27" s="271">
        <v>40828</v>
      </c>
    </row>
    <row r="28" spans="1:14">
      <c r="A28" s="254"/>
      <c r="B28" s="211" t="s">
        <v>96</v>
      </c>
      <c r="C28" s="211"/>
      <c r="D28" s="211"/>
      <c r="E28" s="211"/>
      <c r="F28" s="211"/>
      <c r="G28" s="211"/>
      <c r="H28" s="252"/>
      <c r="I28" s="252"/>
      <c r="J28" s="252"/>
      <c r="K28" s="252"/>
      <c r="L28" s="252"/>
      <c r="M28" s="252"/>
      <c r="N28" s="252"/>
    </row>
    <row r="29" spans="1:14">
      <c r="A29" s="254"/>
      <c r="B29" s="211"/>
      <c r="C29" s="211"/>
      <c r="D29" s="211" t="s">
        <v>97</v>
      </c>
      <c r="E29" s="211"/>
      <c r="F29" s="211"/>
      <c r="G29" s="211"/>
      <c r="H29" s="252">
        <f>SUM(H10:I28)</f>
        <v>35785938</v>
      </c>
      <c r="I29" s="252"/>
      <c r="J29" s="252">
        <f>SUM(J10:K28)</f>
        <v>34588545</v>
      </c>
      <c r="K29" s="252"/>
      <c r="L29" s="252">
        <f>SUM(L10:M28)</f>
        <v>29926894</v>
      </c>
      <c r="M29" s="252"/>
      <c r="N29" s="252">
        <f>SUM(N10:O28)</f>
        <v>30082300</v>
      </c>
    </row>
    <row r="30" spans="1:14">
      <c r="A30" s="254"/>
      <c r="B30" s="211"/>
      <c r="C30" s="211"/>
      <c r="D30" s="211"/>
      <c r="E30" s="211"/>
      <c r="F30" s="211"/>
      <c r="G30" s="211"/>
      <c r="H30" s="252"/>
      <c r="I30" s="252"/>
      <c r="J30" s="252"/>
      <c r="K30" s="216"/>
      <c r="L30" s="252"/>
      <c r="M30" s="252"/>
      <c r="N30" s="252"/>
    </row>
    <row r="31" spans="1:14">
      <c r="A31" s="254"/>
      <c r="B31" s="211"/>
      <c r="C31" s="211"/>
      <c r="D31" s="211"/>
      <c r="E31" s="211"/>
      <c r="F31" s="211"/>
      <c r="G31" s="211"/>
      <c r="H31" s="252"/>
      <c r="I31" s="252"/>
      <c r="J31" s="252"/>
      <c r="K31" s="216"/>
      <c r="L31" s="252"/>
      <c r="M31" s="252"/>
      <c r="N31" s="252"/>
    </row>
    <row r="32" spans="1:14">
      <c r="A32" s="254"/>
      <c r="B32" s="211"/>
      <c r="C32" s="211"/>
      <c r="D32" s="211"/>
      <c r="E32" s="211"/>
      <c r="F32" s="211"/>
      <c r="G32" s="211"/>
      <c r="H32" s="252"/>
      <c r="I32" s="252"/>
      <c r="J32" s="252"/>
      <c r="K32" s="211"/>
      <c r="L32" s="252"/>
      <c r="M32" s="252"/>
      <c r="N32" s="252"/>
    </row>
    <row r="33" spans="1:14">
      <c r="A33" s="254"/>
      <c r="B33" s="211"/>
      <c r="C33" s="211"/>
      <c r="D33" s="211"/>
      <c r="E33" s="211"/>
      <c r="F33" s="211"/>
      <c r="G33" s="211"/>
      <c r="H33" s="252"/>
      <c r="I33" s="252"/>
      <c r="J33" s="252"/>
      <c r="K33" s="211"/>
      <c r="L33" s="252"/>
      <c r="M33" s="252"/>
      <c r="N33" s="252"/>
    </row>
    <row r="34" spans="1:14">
      <c r="A34" s="254"/>
      <c r="B34" s="211"/>
      <c r="C34" s="211"/>
      <c r="D34" s="211"/>
      <c r="E34" s="211"/>
      <c r="F34" s="211"/>
      <c r="G34" s="211"/>
      <c r="H34" s="252"/>
      <c r="I34" s="252"/>
      <c r="J34" s="252"/>
      <c r="K34" s="211"/>
      <c r="L34" s="252"/>
      <c r="M34" s="252"/>
      <c r="N34" s="252"/>
    </row>
    <row r="35" spans="1:14">
      <c r="A35" s="254"/>
      <c r="B35" s="211"/>
      <c r="C35" s="211"/>
      <c r="D35" s="211"/>
      <c r="E35" s="211"/>
      <c r="F35" s="211"/>
      <c r="G35" s="211"/>
      <c r="H35" s="252"/>
      <c r="I35" s="252"/>
      <c r="J35" s="252"/>
      <c r="K35" s="211"/>
      <c r="L35" s="252"/>
      <c r="M35" s="252"/>
      <c r="N35" s="252"/>
    </row>
    <row r="36" spans="1:14">
      <c r="A36" s="254"/>
      <c r="B36" s="211"/>
      <c r="C36" s="211"/>
      <c r="D36" s="211"/>
      <c r="E36" s="211"/>
      <c r="F36" s="211"/>
      <c r="G36" s="211"/>
      <c r="H36" s="252"/>
      <c r="I36" s="252"/>
      <c r="J36" s="252"/>
      <c r="K36" s="211"/>
      <c r="L36" s="252"/>
      <c r="M36" s="252"/>
      <c r="N36" s="252"/>
    </row>
    <row r="37" spans="1:14">
      <c r="A37" s="254"/>
      <c r="B37" s="211"/>
      <c r="C37" s="211"/>
      <c r="D37" s="211"/>
      <c r="E37" s="211"/>
      <c r="F37" s="211"/>
      <c r="G37" s="211"/>
      <c r="H37" s="252"/>
      <c r="I37" s="252"/>
      <c r="J37" s="252"/>
      <c r="K37" s="211"/>
      <c r="L37" s="252"/>
      <c r="M37" s="252"/>
      <c r="N37" s="252"/>
    </row>
    <row r="38" spans="1:14">
      <c r="A38" s="254"/>
      <c r="B38" s="211"/>
      <c r="C38" s="211"/>
      <c r="D38" s="211"/>
      <c r="E38" s="211"/>
      <c r="F38" s="211"/>
      <c r="G38" s="211"/>
      <c r="H38" s="252"/>
      <c r="I38" s="252"/>
      <c r="J38" s="252"/>
      <c r="K38" s="211"/>
      <c r="L38" s="252"/>
      <c r="M38" s="252"/>
      <c r="N38" s="252"/>
    </row>
    <row r="39" spans="1:14">
      <c r="A39" s="211"/>
      <c r="B39" s="211"/>
      <c r="C39" s="211"/>
      <c r="D39" s="211"/>
      <c r="E39" s="211"/>
      <c r="F39" s="211"/>
      <c r="G39" s="211"/>
      <c r="H39" s="252"/>
      <c r="I39" s="252"/>
      <c r="J39" s="252"/>
      <c r="K39" s="211"/>
      <c r="L39" s="252"/>
      <c r="M39" s="252"/>
      <c r="N39" s="252"/>
    </row>
    <row r="40" spans="1:14">
      <c r="A40" s="211"/>
      <c r="B40" s="211"/>
      <c r="C40" s="211"/>
      <c r="D40" s="211"/>
      <c r="E40" s="211"/>
      <c r="F40" s="211"/>
      <c r="G40" s="211"/>
      <c r="H40" s="252"/>
      <c r="I40" s="252"/>
      <c r="J40" s="252"/>
      <c r="K40" s="211"/>
      <c r="L40" s="252"/>
      <c r="M40" s="252"/>
      <c r="N40" s="252"/>
    </row>
    <row r="41" spans="1:14">
      <c r="A41" s="211"/>
      <c r="B41" s="211"/>
      <c r="C41" s="211"/>
      <c r="D41" s="211"/>
      <c r="E41" s="211"/>
      <c r="F41" s="211"/>
      <c r="G41" s="211"/>
      <c r="H41" s="252"/>
      <c r="I41" s="252"/>
      <c r="J41" s="252"/>
      <c r="K41" s="272"/>
      <c r="L41" s="252"/>
      <c r="M41" s="252"/>
      <c r="N41" s="252"/>
    </row>
    <row r="42" spans="1:14">
      <c r="A42" s="211"/>
      <c r="B42" s="211"/>
      <c r="C42" s="211"/>
      <c r="D42" s="211"/>
      <c r="E42" s="211"/>
      <c r="F42" s="211"/>
      <c r="G42" s="211"/>
      <c r="H42" s="252"/>
      <c r="I42" s="252"/>
      <c r="J42" s="252"/>
      <c r="K42" s="211"/>
      <c r="L42" s="252"/>
      <c r="M42" s="252"/>
      <c r="N42" s="252"/>
    </row>
    <row r="43" spans="1:14">
      <c r="A43" s="211"/>
      <c r="B43" s="211"/>
      <c r="C43" s="211"/>
      <c r="D43" s="211"/>
      <c r="E43" s="211"/>
      <c r="F43" s="211"/>
      <c r="G43" s="211"/>
      <c r="H43" s="252"/>
      <c r="I43" s="252"/>
      <c r="J43" s="252"/>
      <c r="K43" s="211"/>
      <c r="L43" s="252"/>
      <c r="M43" s="252"/>
      <c r="N43" s="252"/>
    </row>
    <row r="44" spans="1:14">
      <c r="A44" s="211"/>
      <c r="B44" s="211"/>
      <c r="C44" s="211"/>
      <c r="D44" s="211"/>
      <c r="E44" s="211"/>
      <c r="F44" s="211"/>
      <c r="G44" s="211"/>
      <c r="H44" s="252"/>
      <c r="I44" s="252"/>
      <c r="J44" s="252"/>
      <c r="K44" s="211"/>
      <c r="L44" s="252"/>
      <c r="M44" s="252"/>
      <c r="N44" s="252"/>
    </row>
    <row r="45" spans="1:14">
      <c r="A45" s="211"/>
      <c r="B45" s="211"/>
      <c r="C45" s="211"/>
      <c r="D45" s="211"/>
      <c r="E45" s="211"/>
      <c r="F45" s="211"/>
      <c r="G45" s="211"/>
      <c r="H45" s="252"/>
      <c r="I45" s="252"/>
      <c r="J45" s="252"/>
      <c r="K45" s="211"/>
      <c r="L45" s="252"/>
      <c r="M45" s="252"/>
      <c r="N45" s="252"/>
    </row>
    <row r="46" spans="1:14">
      <c r="A46" s="211"/>
      <c r="B46" s="211"/>
      <c r="C46" s="211"/>
      <c r="D46" s="211"/>
      <c r="E46" s="211"/>
      <c r="F46" s="211"/>
      <c r="G46" s="211"/>
      <c r="H46" s="252"/>
      <c r="I46" s="252"/>
      <c r="J46" s="252"/>
      <c r="K46" s="211"/>
      <c r="L46" s="252"/>
      <c r="M46" s="252"/>
      <c r="N46" s="252"/>
    </row>
    <row r="47" spans="1:14">
      <c r="A47" s="211"/>
      <c r="B47" s="211"/>
      <c r="C47" s="211"/>
      <c r="D47" s="211"/>
      <c r="E47" s="211"/>
      <c r="F47" s="211"/>
      <c r="G47" s="211"/>
      <c r="H47" s="252"/>
      <c r="I47" s="252"/>
      <c r="J47" s="252"/>
      <c r="K47" s="211"/>
      <c r="L47" s="252"/>
      <c r="M47" s="252"/>
      <c r="N47" s="252"/>
    </row>
    <row r="48" spans="1:14">
      <c r="A48" s="211"/>
      <c r="B48" s="211"/>
      <c r="C48" s="211"/>
      <c r="D48" s="211"/>
      <c r="E48" s="211"/>
      <c r="F48" s="211"/>
      <c r="G48" s="211"/>
      <c r="H48" s="252"/>
      <c r="I48" s="252"/>
      <c r="J48" s="252"/>
      <c r="K48" s="211"/>
      <c r="L48" s="252"/>
      <c r="M48" s="252"/>
      <c r="N48" s="252"/>
    </row>
    <row r="49" spans="1:14">
      <c r="A49" s="211"/>
      <c r="B49" s="211"/>
      <c r="C49" s="211"/>
      <c r="D49" s="211"/>
      <c r="E49" s="211"/>
      <c r="F49" s="211"/>
      <c r="G49" s="211"/>
      <c r="H49" s="252"/>
      <c r="I49" s="252"/>
      <c r="J49" s="252"/>
      <c r="K49" s="211"/>
      <c r="L49" s="252"/>
      <c r="M49" s="252"/>
      <c r="N49" s="252"/>
    </row>
    <row r="50" spans="1:14">
      <c r="A50" s="211"/>
      <c r="B50" s="211"/>
      <c r="C50" s="211"/>
      <c r="D50" s="211"/>
      <c r="E50" s="211"/>
      <c r="F50" s="211"/>
      <c r="G50" s="211"/>
      <c r="H50" s="252"/>
      <c r="I50" s="252"/>
      <c r="J50" s="252"/>
      <c r="K50" s="211"/>
      <c r="L50" s="252"/>
      <c r="M50" s="252"/>
      <c r="N50" s="252"/>
    </row>
    <row r="51" spans="1:14">
      <c r="A51" s="211"/>
      <c r="B51" s="211"/>
      <c r="C51" s="211"/>
      <c r="D51" s="211"/>
      <c r="E51" s="211"/>
      <c r="F51" s="211"/>
      <c r="G51" s="211"/>
      <c r="H51" s="252"/>
      <c r="I51" s="252"/>
      <c r="J51" s="252"/>
      <c r="K51" s="211"/>
      <c r="L51" s="252"/>
      <c r="M51" s="252"/>
      <c r="N51" s="252"/>
    </row>
    <row r="52" spans="1:14">
      <c r="A52" s="211"/>
      <c r="B52" s="211"/>
      <c r="C52" s="211"/>
      <c r="D52" s="211"/>
      <c r="E52" s="211"/>
      <c r="F52" s="211"/>
      <c r="G52" s="211"/>
      <c r="H52" s="252"/>
      <c r="I52" s="252"/>
      <c r="J52" s="252"/>
      <c r="K52" s="211"/>
      <c r="L52" s="252"/>
      <c r="M52" s="252"/>
      <c r="N52" s="252"/>
    </row>
    <row r="53" spans="1:14">
      <c r="A53" s="211"/>
      <c r="B53" s="211"/>
      <c r="C53" s="211"/>
      <c r="D53" s="211"/>
      <c r="E53" s="211"/>
      <c r="F53" s="211"/>
      <c r="G53" s="211"/>
      <c r="H53" s="252"/>
      <c r="I53" s="252"/>
      <c r="J53" s="252"/>
      <c r="K53" s="211"/>
      <c r="L53" s="252"/>
      <c r="M53" s="252"/>
      <c r="N53" s="252"/>
    </row>
    <row r="54" spans="1:14">
      <c r="A54" s="211"/>
      <c r="B54" s="211"/>
      <c r="C54" s="211"/>
      <c r="D54" s="211"/>
      <c r="E54" s="211"/>
      <c r="F54" s="211"/>
      <c r="G54" s="211"/>
      <c r="H54" s="252"/>
      <c r="I54" s="252"/>
      <c r="J54" s="252"/>
      <c r="K54" s="211"/>
      <c r="L54" s="252"/>
      <c r="M54" s="252"/>
      <c r="N54" s="252"/>
    </row>
    <row r="55" spans="1:14">
      <c r="A55" s="211"/>
      <c r="B55" s="211"/>
      <c r="C55" s="211"/>
      <c r="D55" s="211"/>
      <c r="E55" s="211"/>
      <c r="F55" s="211"/>
      <c r="G55" s="211"/>
      <c r="H55" s="252"/>
      <c r="I55" s="252"/>
      <c r="J55" s="252"/>
      <c r="K55" s="211"/>
      <c r="L55" s="252"/>
      <c r="M55" s="252"/>
      <c r="N55" s="252"/>
    </row>
    <row r="56" spans="1:14">
      <c r="A56" s="211"/>
      <c r="B56" s="211"/>
      <c r="C56" s="211"/>
      <c r="D56" s="211"/>
      <c r="E56" s="211"/>
      <c r="F56" s="211"/>
      <c r="G56" s="211"/>
      <c r="H56" s="252"/>
      <c r="I56" s="252"/>
      <c r="J56" s="252"/>
      <c r="K56" s="211"/>
      <c r="L56" s="252"/>
      <c r="M56" s="252"/>
      <c r="N56" s="252"/>
    </row>
    <row r="57" spans="1:14">
      <c r="A57" s="211"/>
      <c r="B57" s="211"/>
      <c r="C57" s="211"/>
      <c r="D57" s="211"/>
      <c r="E57" s="211"/>
      <c r="F57" s="211"/>
      <c r="G57" s="211"/>
      <c r="H57" s="252"/>
      <c r="I57" s="252"/>
      <c r="J57" s="252"/>
      <c r="K57" s="211"/>
      <c r="L57" s="252"/>
      <c r="M57" s="252"/>
      <c r="N57" s="252"/>
    </row>
    <row r="58" spans="1:14">
      <c r="A58" s="211"/>
      <c r="B58" s="211"/>
      <c r="C58" s="211"/>
      <c r="D58" s="211"/>
      <c r="E58" s="211"/>
      <c r="F58" s="211"/>
      <c r="G58" s="211"/>
      <c r="H58" s="252"/>
      <c r="I58" s="252"/>
      <c r="J58" s="252"/>
      <c r="K58" s="211"/>
      <c r="L58" s="252"/>
      <c r="M58" s="252"/>
      <c r="N58" s="252"/>
    </row>
    <row r="59" spans="1:14">
      <c r="A59" s="211"/>
      <c r="B59" s="211"/>
      <c r="C59" s="211"/>
      <c r="D59" s="211"/>
      <c r="E59" s="211"/>
      <c r="F59" s="211"/>
      <c r="G59" s="211"/>
      <c r="H59" s="252"/>
      <c r="I59" s="252"/>
      <c r="J59" s="252"/>
      <c r="K59" s="211"/>
      <c r="L59" s="252"/>
      <c r="M59" s="252"/>
      <c r="N59" s="252"/>
    </row>
    <row r="60" spans="1:14">
      <c r="A60" s="211"/>
      <c r="B60" s="211"/>
      <c r="C60" s="211"/>
      <c r="D60" s="211"/>
      <c r="E60" s="211"/>
      <c r="F60" s="211"/>
      <c r="G60" s="211"/>
      <c r="H60" s="252"/>
      <c r="I60" s="252"/>
      <c r="J60" s="252"/>
      <c r="K60" s="211"/>
      <c r="L60" s="252"/>
      <c r="M60" s="252"/>
      <c r="N60" s="252"/>
    </row>
    <row r="61" spans="1:14">
      <c r="A61" s="211"/>
      <c r="B61" s="211"/>
      <c r="C61" s="211"/>
      <c r="D61" s="211"/>
      <c r="E61" s="211"/>
      <c r="F61" s="211"/>
      <c r="G61" s="211"/>
      <c r="H61" s="252"/>
      <c r="I61" s="252"/>
      <c r="J61" s="252"/>
      <c r="K61" s="211"/>
      <c r="L61" s="252"/>
      <c r="M61" s="252"/>
      <c r="N61" s="252"/>
    </row>
    <row r="62" spans="1:14">
      <c r="A62" s="211"/>
      <c r="B62" s="211"/>
      <c r="C62" s="211"/>
      <c r="D62" s="211"/>
      <c r="E62" s="211"/>
      <c r="F62" s="211"/>
      <c r="G62" s="211"/>
      <c r="H62" s="252"/>
      <c r="I62" s="252"/>
      <c r="J62" s="252"/>
      <c r="K62" s="211"/>
      <c r="L62" s="252"/>
      <c r="M62" s="252"/>
      <c r="N62" s="252"/>
    </row>
    <row r="63" spans="1:14">
      <c r="A63" s="211"/>
      <c r="B63" s="211"/>
      <c r="C63" s="211"/>
      <c r="D63" s="211"/>
      <c r="E63" s="211"/>
      <c r="F63" s="211"/>
      <c r="G63" s="211"/>
      <c r="H63" s="252"/>
      <c r="I63" s="252"/>
      <c r="J63" s="252"/>
      <c r="K63" s="211"/>
      <c r="L63" s="252"/>
      <c r="M63" s="252"/>
      <c r="N63" s="252"/>
    </row>
    <row r="64" spans="1:14">
      <c r="A64" s="211"/>
      <c r="B64" s="211"/>
      <c r="C64" s="211"/>
      <c r="D64" s="211"/>
      <c r="E64" s="211"/>
      <c r="F64" s="211"/>
      <c r="G64" s="211"/>
      <c r="H64" s="252"/>
      <c r="I64" s="252"/>
      <c r="J64" s="252"/>
      <c r="K64" s="211"/>
      <c r="L64" s="211"/>
      <c r="M64" s="211"/>
      <c r="N64" s="252"/>
    </row>
    <row r="65" spans="1:14">
      <c r="A65" s="211"/>
      <c r="B65" s="211"/>
      <c r="C65" s="211"/>
      <c r="D65" s="211"/>
      <c r="E65" s="211"/>
      <c r="F65" s="211"/>
      <c r="G65" s="211"/>
      <c r="H65" s="252"/>
      <c r="I65" s="252"/>
      <c r="J65" s="252"/>
      <c r="K65" s="211"/>
      <c r="L65" s="211"/>
      <c r="M65" s="211"/>
      <c r="N65" s="252"/>
    </row>
    <row r="66" spans="1:14">
      <c r="A66" s="211"/>
      <c r="B66" s="211"/>
      <c r="C66" s="211"/>
      <c r="D66" s="211"/>
      <c r="E66" s="211"/>
      <c r="F66" s="211"/>
      <c r="G66" s="211"/>
      <c r="H66" s="252"/>
      <c r="I66" s="252"/>
      <c r="J66" s="252"/>
      <c r="K66" s="211"/>
      <c r="L66" s="211"/>
      <c r="M66" s="211"/>
      <c r="N66" s="252"/>
    </row>
    <row r="67" spans="1:14">
      <c r="A67" s="211"/>
      <c r="B67" s="211"/>
      <c r="C67" s="211"/>
      <c r="D67" s="211"/>
      <c r="E67" s="211"/>
      <c r="F67" s="211"/>
      <c r="G67" s="211"/>
      <c r="H67" s="252"/>
      <c r="I67" s="252"/>
      <c r="J67" s="252"/>
      <c r="K67" s="211"/>
      <c r="L67" s="211"/>
      <c r="M67" s="211"/>
      <c r="N67" s="252"/>
    </row>
    <row r="68" spans="1:14">
      <c r="A68" s="211"/>
      <c r="B68" s="211"/>
      <c r="C68" s="211"/>
      <c r="D68" s="211"/>
      <c r="E68" s="211"/>
      <c r="F68" s="211"/>
      <c r="G68" s="211"/>
      <c r="H68" s="252"/>
      <c r="I68" s="252"/>
      <c r="J68" s="252"/>
      <c r="K68" s="211"/>
      <c r="L68" s="211"/>
      <c r="M68" s="211"/>
      <c r="N68" s="252"/>
    </row>
    <row r="69" spans="1:14">
      <c r="A69" s="211"/>
      <c r="B69" s="211"/>
      <c r="C69" s="211"/>
      <c r="D69" s="211"/>
      <c r="E69" s="211"/>
      <c r="F69" s="211"/>
      <c r="G69" s="211"/>
      <c r="H69" s="252"/>
      <c r="I69" s="252"/>
      <c r="J69" s="252"/>
      <c r="K69" s="211"/>
      <c r="L69" s="211"/>
      <c r="M69" s="211"/>
      <c r="N69" s="252"/>
    </row>
    <row r="70" spans="1:14">
      <c r="A70" s="211"/>
      <c r="B70" s="211"/>
      <c r="C70" s="211"/>
      <c r="D70" s="211"/>
      <c r="E70" s="211"/>
      <c r="F70" s="211"/>
      <c r="G70" s="211"/>
      <c r="H70" s="252"/>
      <c r="I70" s="252"/>
      <c r="J70" s="252"/>
      <c r="K70" s="211"/>
      <c r="L70" s="211"/>
      <c r="M70" s="211"/>
      <c r="N70" s="252"/>
    </row>
    <row r="71" spans="1:14">
      <c r="A71" s="211"/>
      <c r="B71" s="211"/>
      <c r="C71" s="211"/>
      <c r="D71" s="211"/>
      <c r="E71" s="211"/>
      <c r="F71" s="211"/>
      <c r="G71" s="211"/>
      <c r="H71" s="252"/>
      <c r="I71" s="252"/>
      <c r="J71" s="252"/>
      <c r="K71" s="211"/>
      <c r="L71" s="211"/>
      <c r="M71" s="211"/>
      <c r="N71" s="252"/>
    </row>
    <row r="72" spans="1:14">
      <c r="A72" s="211"/>
      <c r="B72" s="211"/>
      <c r="C72" s="211"/>
      <c r="D72" s="211"/>
      <c r="E72" s="211"/>
      <c r="F72" s="211"/>
      <c r="G72" s="211"/>
      <c r="H72" s="252"/>
      <c r="I72" s="252"/>
      <c r="J72" s="252"/>
      <c r="K72" s="211"/>
      <c r="L72" s="211"/>
      <c r="M72" s="211"/>
      <c r="N72" s="252"/>
    </row>
    <row r="73" spans="1:14">
      <c r="A73" s="211"/>
      <c r="B73" s="211"/>
      <c r="C73" s="211"/>
      <c r="D73" s="211"/>
      <c r="E73" s="211"/>
      <c r="F73" s="211"/>
      <c r="G73" s="211"/>
      <c r="H73" s="252"/>
      <c r="I73" s="252"/>
      <c r="J73" s="252"/>
      <c r="K73" s="211"/>
      <c r="L73" s="211"/>
      <c r="M73" s="211"/>
      <c r="N73" s="252"/>
    </row>
    <row r="74" spans="1:14">
      <c r="A74" s="211"/>
      <c r="B74" s="211"/>
      <c r="C74" s="211"/>
      <c r="D74" s="211"/>
      <c r="E74" s="211"/>
      <c r="F74" s="211"/>
      <c r="G74" s="211"/>
      <c r="H74" s="252"/>
      <c r="I74" s="252"/>
      <c r="J74" s="252"/>
      <c r="K74" s="211"/>
      <c r="L74" s="211"/>
      <c r="M74" s="211"/>
      <c r="N74" s="252"/>
    </row>
    <row r="75" spans="1:14">
      <c r="A75" s="211"/>
      <c r="B75" s="211"/>
      <c r="C75" s="211"/>
      <c r="D75" s="211"/>
      <c r="E75" s="211"/>
      <c r="F75" s="211"/>
      <c r="G75" s="211"/>
      <c r="H75" s="252"/>
      <c r="I75" s="252"/>
      <c r="J75" s="252"/>
      <c r="K75" s="211"/>
      <c r="L75" s="211"/>
      <c r="M75" s="211"/>
      <c r="N75" s="252"/>
    </row>
    <row r="76" spans="1:14">
      <c r="A76" s="211"/>
      <c r="B76" s="211"/>
      <c r="C76" s="211"/>
      <c r="D76" s="211"/>
      <c r="E76" s="211"/>
      <c r="F76" s="211"/>
      <c r="G76" s="211"/>
      <c r="H76" s="252"/>
      <c r="I76" s="252"/>
      <c r="J76" s="252"/>
      <c r="K76" s="211"/>
      <c r="L76" s="211"/>
      <c r="M76" s="211"/>
      <c r="N76" s="252"/>
    </row>
    <row r="77" spans="1:14">
      <c r="A77" s="211"/>
      <c r="B77" s="211"/>
      <c r="C77" s="211"/>
      <c r="D77" s="211"/>
      <c r="E77" s="211"/>
      <c r="F77" s="211"/>
      <c r="G77" s="211"/>
      <c r="H77" s="252"/>
      <c r="I77" s="252"/>
      <c r="J77" s="252"/>
      <c r="K77" s="211"/>
      <c r="L77" s="211"/>
      <c r="M77" s="211"/>
      <c r="N77" s="252"/>
    </row>
    <row r="78" spans="1:14">
      <c r="A78" s="211"/>
      <c r="B78" s="211"/>
      <c r="C78" s="211"/>
      <c r="D78" s="211"/>
      <c r="E78" s="211"/>
      <c r="F78" s="211"/>
      <c r="G78" s="211"/>
      <c r="H78" s="252"/>
      <c r="I78" s="252"/>
      <c r="J78" s="252"/>
      <c r="K78" s="211"/>
      <c r="L78" s="211"/>
      <c r="M78" s="211"/>
      <c r="N78" s="252"/>
    </row>
    <row r="79" spans="1:14">
      <c r="A79" s="211"/>
      <c r="B79" s="211"/>
      <c r="C79" s="211"/>
      <c r="D79" s="211"/>
      <c r="E79" s="211"/>
      <c r="F79" s="211"/>
      <c r="G79" s="211"/>
      <c r="H79" s="252"/>
      <c r="I79" s="252"/>
      <c r="J79" s="252"/>
      <c r="K79" s="211"/>
      <c r="L79" s="211"/>
      <c r="M79" s="211"/>
      <c r="N79" s="252"/>
    </row>
    <row r="80" spans="1:14">
      <c r="A80" s="211"/>
      <c r="B80" s="211"/>
      <c r="C80" s="211"/>
      <c r="D80" s="211"/>
      <c r="E80" s="211"/>
      <c r="F80" s="211"/>
      <c r="G80" s="211"/>
      <c r="H80" s="252"/>
      <c r="I80" s="252"/>
      <c r="J80" s="252"/>
      <c r="K80" s="211"/>
      <c r="L80" s="211"/>
      <c r="M80" s="211"/>
      <c r="N80" s="252"/>
    </row>
    <row r="81" spans="1:14">
      <c r="A81" s="211"/>
      <c r="B81" s="211"/>
      <c r="C81" s="211"/>
      <c r="D81" s="211"/>
      <c r="E81" s="211"/>
      <c r="F81" s="211"/>
      <c r="G81" s="211"/>
      <c r="H81" s="252"/>
      <c r="I81" s="252"/>
      <c r="J81" s="252"/>
      <c r="K81" s="211"/>
      <c r="L81" s="211"/>
      <c r="M81" s="211"/>
      <c r="N81" s="252"/>
    </row>
    <row r="82" spans="1:14">
      <c r="A82" s="211"/>
      <c r="B82" s="211"/>
      <c r="C82" s="211"/>
      <c r="D82" s="211"/>
      <c r="E82" s="211"/>
      <c r="F82" s="211"/>
      <c r="G82" s="211"/>
      <c r="H82" s="252"/>
      <c r="I82" s="252"/>
      <c r="J82" s="252"/>
      <c r="K82" s="211"/>
      <c r="L82" s="211"/>
      <c r="M82" s="211"/>
      <c r="N82" s="252"/>
    </row>
    <row r="83" spans="1:14">
      <c r="A83" s="211"/>
      <c r="B83" s="211"/>
      <c r="C83" s="211"/>
      <c r="D83" s="211"/>
      <c r="E83" s="211"/>
      <c r="F83" s="211"/>
      <c r="G83" s="211"/>
      <c r="H83" s="252"/>
      <c r="I83" s="252"/>
      <c r="J83" s="252"/>
      <c r="K83" s="211"/>
      <c r="L83" s="211"/>
      <c r="M83" s="211"/>
      <c r="N83" s="252"/>
    </row>
    <row r="84" spans="1:14">
      <c r="A84" s="211"/>
      <c r="B84" s="211"/>
      <c r="C84" s="211"/>
      <c r="D84" s="211"/>
      <c r="E84" s="211"/>
      <c r="F84" s="211"/>
      <c r="G84" s="211"/>
      <c r="H84" s="252"/>
      <c r="I84" s="252"/>
      <c r="J84" s="252"/>
      <c r="K84" s="211"/>
      <c r="L84" s="211"/>
      <c r="M84" s="211"/>
      <c r="N84" s="252"/>
    </row>
    <row r="85" spans="1:14">
      <c r="A85" s="211"/>
      <c r="B85" s="211"/>
      <c r="C85" s="211"/>
      <c r="D85" s="211"/>
      <c r="E85" s="211"/>
      <c r="F85" s="211"/>
      <c r="G85" s="211"/>
      <c r="H85" s="252"/>
      <c r="I85" s="252"/>
      <c r="J85" s="252"/>
      <c r="K85" s="211"/>
      <c r="L85" s="211"/>
      <c r="M85" s="211"/>
      <c r="N85" s="252"/>
    </row>
    <row r="86" spans="1:14">
      <c r="A86" s="211"/>
      <c r="B86" s="211"/>
      <c r="C86" s="211"/>
      <c r="D86" s="211"/>
      <c r="E86" s="211"/>
      <c r="F86" s="211"/>
      <c r="G86" s="211"/>
      <c r="H86" s="252"/>
      <c r="I86" s="252"/>
      <c r="J86" s="252"/>
      <c r="K86" s="211"/>
      <c r="L86" s="211"/>
      <c r="M86" s="211"/>
      <c r="N86" s="252"/>
    </row>
    <row r="87" spans="1:14">
      <c r="A87" s="211"/>
      <c r="B87" s="211"/>
      <c r="C87" s="211"/>
      <c r="D87" s="211"/>
      <c r="E87" s="211"/>
      <c r="F87" s="211"/>
      <c r="G87" s="211"/>
      <c r="H87" s="252"/>
      <c r="I87" s="252"/>
      <c r="J87" s="252"/>
      <c r="K87" s="211"/>
      <c r="L87" s="211"/>
      <c r="M87" s="211"/>
      <c r="N87" s="252"/>
    </row>
    <row r="88" spans="1:14">
      <c r="A88" s="211"/>
      <c r="B88" s="211"/>
      <c r="C88" s="211"/>
      <c r="D88" s="211"/>
      <c r="E88" s="211"/>
      <c r="F88" s="211"/>
      <c r="G88" s="211"/>
      <c r="H88" s="252"/>
      <c r="I88" s="252"/>
      <c r="J88" s="252"/>
      <c r="K88" s="211"/>
      <c r="L88" s="211"/>
      <c r="M88" s="211"/>
      <c r="N88" s="252"/>
    </row>
    <row r="89" spans="1:14">
      <c r="A89" s="211"/>
      <c r="B89" s="211"/>
      <c r="C89" s="211"/>
      <c r="D89" s="211"/>
      <c r="E89" s="211"/>
      <c r="F89" s="211"/>
      <c r="G89" s="211"/>
      <c r="H89" s="252"/>
      <c r="I89" s="252"/>
      <c r="J89" s="252"/>
      <c r="K89" s="211"/>
      <c r="L89" s="211"/>
      <c r="M89" s="211"/>
      <c r="N89" s="252"/>
    </row>
    <row r="90" spans="1:14">
      <c r="A90" s="211"/>
      <c r="B90" s="211"/>
      <c r="C90" s="211"/>
      <c r="D90" s="211"/>
      <c r="E90" s="211"/>
      <c r="F90" s="211"/>
      <c r="G90" s="211"/>
      <c r="H90" s="252"/>
      <c r="I90" s="252"/>
      <c r="J90" s="252"/>
      <c r="K90" s="211"/>
      <c r="L90" s="211"/>
      <c r="M90" s="211"/>
      <c r="N90" s="252"/>
    </row>
    <row r="91" spans="1:14">
      <c r="A91" s="211"/>
      <c r="B91" s="211"/>
      <c r="C91" s="211"/>
      <c r="D91" s="211"/>
      <c r="E91" s="211"/>
      <c r="F91" s="211"/>
      <c r="G91" s="211"/>
      <c r="H91" s="252"/>
      <c r="I91" s="252"/>
      <c r="J91" s="252"/>
      <c r="K91" s="211"/>
      <c r="L91" s="211"/>
      <c r="M91" s="211"/>
      <c r="N91" s="252"/>
    </row>
    <row r="92" spans="1:14">
      <c r="A92" s="211"/>
      <c r="B92" s="211"/>
      <c r="C92" s="211"/>
      <c r="D92" s="211"/>
      <c r="E92" s="211"/>
      <c r="F92" s="211"/>
      <c r="G92" s="211"/>
      <c r="H92" s="252"/>
      <c r="I92" s="252"/>
      <c r="J92" s="252"/>
      <c r="K92" s="211"/>
      <c r="L92" s="211"/>
      <c r="M92" s="211"/>
      <c r="N92" s="252"/>
    </row>
    <row r="93" spans="1:14">
      <c r="A93" s="211"/>
      <c r="B93" s="211"/>
      <c r="C93" s="211"/>
      <c r="D93" s="211"/>
      <c r="E93" s="211"/>
      <c r="F93" s="211"/>
      <c r="G93" s="211"/>
      <c r="H93" s="252"/>
      <c r="I93" s="252"/>
      <c r="J93" s="252"/>
      <c r="K93" s="211"/>
      <c r="L93" s="211"/>
      <c r="M93" s="211"/>
      <c r="N93" s="252"/>
    </row>
    <row r="94" spans="1:14">
      <c r="A94" s="211"/>
      <c r="B94" s="211"/>
      <c r="C94" s="211"/>
      <c r="D94" s="211"/>
      <c r="E94" s="211"/>
      <c r="F94" s="211"/>
      <c r="G94" s="211"/>
      <c r="H94" s="252"/>
      <c r="I94" s="252"/>
      <c r="J94" s="252"/>
      <c r="K94" s="211"/>
      <c r="L94" s="211"/>
      <c r="M94" s="211"/>
      <c r="N94" s="252"/>
    </row>
    <row r="95" spans="1:14">
      <c r="A95" s="211"/>
      <c r="B95" s="211"/>
      <c r="C95" s="211"/>
      <c r="D95" s="211"/>
      <c r="E95" s="211"/>
      <c r="F95" s="211"/>
      <c r="G95" s="211"/>
      <c r="H95" s="252"/>
      <c r="I95" s="252"/>
      <c r="J95" s="252"/>
      <c r="K95" s="211"/>
      <c r="L95" s="211"/>
      <c r="M95" s="211"/>
      <c r="N95" s="252"/>
    </row>
    <row r="96" spans="1:14">
      <c r="A96" s="211"/>
      <c r="B96" s="211"/>
      <c r="C96" s="211"/>
      <c r="D96" s="211"/>
      <c r="E96" s="211"/>
      <c r="F96" s="211"/>
      <c r="G96" s="211"/>
      <c r="H96" s="252"/>
      <c r="I96" s="252"/>
      <c r="J96" s="252"/>
      <c r="K96" s="211"/>
      <c r="L96" s="211"/>
      <c r="M96" s="211"/>
      <c r="N96" s="252"/>
    </row>
    <row r="97" spans="1:14">
      <c r="A97" s="211"/>
      <c r="B97" s="211"/>
      <c r="C97" s="211"/>
      <c r="D97" s="211"/>
      <c r="E97" s="211"/>
      <c r="F97" s="211"/>
      <c r="G97" s="211"/>
      <c r="H97" s="252"/>
      <c r="I97" s="252"/>
      <c r="J97" s="252"/>
      <c r="K97" s="211"/>
      <c r="L97" s="211"/>
      <c r="M97" s="211"/>
      <c r="N97" s="252"/>
    </row>
    <row r="98" spans="1:14">
      <c r="A98" s="211"/>
      <c r="B98" s="211"/>
      <c r="C98" s="211"/>
      <c r="D98" s="211"/>
      <c r="E98" s="211"/>
      <c r="F98" s="211"/>
      <c r="G98" s="211"/>
      <c r="H98" s="252"/>
      <c r="I98" s="252"/>
      <c r="J98" s="252"/>
      <c r="K98" s="211"/>
      <c r="L98" s="211"/>
      <c r="M98" s="211"/>
      <c r="N98" s="252"/>
    </row>
    <row r="99" spans="1:14">
      <c r="A99" s="211"/>
      <c r="B99" s="211"/>
      <c r="C99" s="211"/>
      <c r="D99" s="211"/>
      <c r="E99" s="211"/>
      <c r="F99" s="211"/>
      <c r="G99" s="211"/>
      <c r="H99" s="252"/>
      <c r="I99" s="252"/>
      <c r="J99" s="252"/>
      <c r="K99" s="211"/>
      <c r="L99" s="211"/>
      <c r="M99" s="211"/>
      <c r="N99" s="252"/>
    </row>
    <row r="100" spans="1:14">
      <c r="A100" s="211"/>
      <c r="B100" s="211"/>
      <c r="C100" s="211"/>
      <c r="D100" s="211"/>
      <c r="E100" s="211"/>
      <c r="F100" s="211"/>
      <c r="G100" s="211"/>
      <c r="H100" s="252"/>
      <c r="I100" s="252"/>
      <c r="J100" s="252"/>
      <c r="K100" s="211"/>
      <c r="L100" s="211"/>
      <c r="M100" s="211"/>
      <c r="N100" s="252"/>
    </row>
    <row r="101" spans="1:14">
      <c r="A101" s="211"/>
      <c r="B101" s="211"/>
      <c r="C101" s="211"/>
      <c r="D101" s="211"/>
      <c r="E101" s="211"/>
      <c r="F101" s="211"/>
      <c r="G101" s="211"/>
      <c r="H101" s="252"/>
      <c r="I101" s="252"/>
      <c r="J101" s="252"/>
      <c r="K101" s="211"/>
      <c r="L101" s="211"/>
      <c r="M101" s="211"/>
      <c r="N101" s="252"/>
    </row>
    <row r="102" spans="1:14">
      <c r="A102" s="211"/>
      <c r="B102" s="211"/>
      <c r="C102" s="211"/>
      <c r="D102" s="211"/>
      <c r="E102" s="211"/>
      <c r="F102" s="211"/>
      <c r="G102" s="211"/>
      <c r="H102" s="252"/>
      <c r="I102" s="252"/>
      <c r="J102" s="252"/>
      <c r="K102" s="211"/>
      <c r="L102" s="211"/>
      <c r="M102" s="211"/>
      <c r="N102" s="252"/>
    </row>
    <row r="103" spans="1:14">
      <c r="A103" s="211"/>
      <c r="B103" s="211"/>
      <c r="C103" s="211"/>
      <c r="D103" s="211"/>
      <c r="E103" s="211"/>
      <c r="F103" s="211"/>
      <c r="G103" s="211"/>
      <c r="H103" s="252"/>
      <c r="I103" s="252"/>
      <c r="J103" s="252"/>
      <c r="K103" s="211"/>
      <c r="L103" s="211"/>
      <c r="M103" s="211"/>
      <c r="N103" s="252"/>
    </row>
    <row r="104" spans="1:14">
      <c r="A104" s="211"/>
      <c r="B104" s="211"/>
      <c r="C104" s="211"/>
      <c r="D104" s="211"/>
      <c r="E104" s="211"/>
      <c r="F104" s="211"/>
      <c r="G104" s="211"/>
      <c r="H104" s="252"/>
      <c r="I104" s="252"/>
      <c r="J104" s="252"/>
      <c r="K104" s="211"/>
      <c r="L104" s="211"/>
      <c r="M104" s="211"/>
      <c r="N104" s="252"/>
    </row>
    <row r="105" spans="1:14">
      <c r="A105" s="211"/>
      <c r="B105" s="211"/>
      <c r="C105" s="211"/>
      <c r="D105" s="211"/>
      <c r="E105" s="211"/>
      <c r="F105" s="211"/>
      <c r="G105" s="211"/>
      <c r="H105" s="252"/>
      <c r="I105" s="252"/>
      <c r="J105" s="252"/>
      <c r="K105" s="211"/>
      <c r="L105" s="211"/>
      <c r="M105" s="211"/>
      <c r="N105" s="252"/>
    </row>
    <row r="106" spans="1:14">
      <c r="A106" s="211"/>
      <c r="B106" s="211"/>
      <c r="C106" s="211"/>
      <c r="D106" s="211"/>
      <c r="E106" s="211"/>
      <c r="F106" s="211"/>
      <c r="G106" s="211"/>
      <c r="H106" s="252"/>
      <c r="I106" s="252"/>
      <c r="J106" s="252"/>
      <c r="K106" s="211"/>
      <c r="L106" s="211"/>
      <c r="M106" s="211"/>
      <c r="N106" s="252"/>
    </row>
    <row r="107" spans="1:14">
      <c r="A107" s="211"/>
      <c r="B107" s="211"/>
      <c r="C107" s="211"/>
      <c r="D107" s="211"/>
      <c r="E107" s="211"/>
      <c r="F107" s="211"/>
      <c r="G107" s="211"/>
      <c r="H107" s="252"/>
      <c r="I107" s="252"/>
      <c r="J107" s="252"/>
      <c r="K107" s="211"/>
      <c r="L107" s="211"/>
      <c r="M107" s="211"/>
      <c r="N107" s="252"/>
    </row>
    <row r="108" spans="1:14">
      <c r="A108" s="211"/>
      <c r="B108" s="211"/>
      <c r="C108" s="211"/>
      <c r="D108" s="211"/>
      <c r="E108" s="211"/>
      <c r="F108" s="211"/>
      <c r="G108" s="211"/>
      <c r="H108" s="252"/>
      <c r="I108" s="252"/>
      <c r="J108" s="252"/>
      <c r="K108" s="211"/>
      <c r="L108" s="211"/>
      <c r="M108" s="211"/>
      <c r="N108" s="252"/>
    </row>
    <row r="109" spans="1:14">
      <c r="A109" s="211"/>
      <c r="B109" s="211"/>
      <c r="C109" s="211"/>
      <c r="D109" s="211"/>
      <c r="E109" s="211"/>
      <c r="F109" s="211"/>
      <c r="G109" s="211"/>
      <c r="H109" s="252"/>
      <c r="I109" s="252"/>
      <c r="J109" s="252"/>
      <c r="K109" s="211"/>
      <c r="L109" s="211"/>
      <c r="M109" s="211"/>
      <c r="N109" s="252"/>
    </row>
    <row r="110" spans="1:14">
      <c r="A110" s="211"/>
      <c r="B110" s="211"/>
      <c r="C110" s="211"/>
      <c r="D110" s="211"/>
      <c r="E110" s="211"/>
      <c r="F110" s="211"/>
      <c r="G110" s="211"/>
      <c r="H110" s="252"/>
      <c r="I110" s="252"/>
      <c r="J110" s="252"/>
      <c r="K110" s="211"/>
      <c r="L110" s="211"/>
      <c r="M110" s="211"/>
      <c r="N110" s="252"/>
    </row>
    <row r="111" spans="1:14">
      <c r="A111" s="211"/>
      <c r="B111" s="211"/>
      <c r="C111" s="211"/>
      <c r="D111" s="211"/>
      <c r="E111" s="211"/>
      <c r="F111" s="211"/>
      <c r="G111" s="211"/>
      <c r="H111" s="252"/>
      <c r="I111" s="252"/>
      <c r="J111" s="252"/>
      <c r="K111" s="211"/>
      <c r="L111" s="211"/>
      <c r="M111" s="211"/>
      <c r="N111" s="252"/>
    </row>
    <row r="112" spans="1:14">
      <c r="A112" s="211"/>
      <c r="B112" s="211"/>
      <c r="C112" s="211"/>
      <c r="D112" s="211"/>
      <c r="E112" s="211"/>
      <c r="F112" s="211"/>
      <c r="G112" s="211"/>
      <c r="H112" s="252"/>
      <c r="I112" s="252"/>
      <c r="J112" s="252"/>
      <c r="K112" s="211"/>
      <c r="L112" s="211"/>
      <c r="M112" s="211"/>
      <c r="N112" s="252"/>
    </row>
    <row r="113" spans="1:14">
      <c r="A113" s="211"/>
      <c r="B113" s="211"/>
      <c r="C113" s="211"/>
      <c r="D113" s="211"/>
      <c r="E113" s="211"/>
      <c r="F113" s="211"/>
      <c r="G113" s="211"/>
      <c r="H113" s="252"/>
      <c r="I113" s="252"/>
      <c r="J113" s="252"/>
      <c r="K113" s="211"/>
      <c r="L113" s="211"/>
      <c r="M113" s="211"/>
      <c r="N113" s="252"/>
    </row>
    <row r="114" spans="1:14">
      <c r="A114" s="211"/>
      <c r="B114" s="211"/>
      <c r="C114" s="211"/>
      <c r="D114" s="211"/>
      <c r="E114" s="211"/>
      <c r="F114" s="211"/>
      <c r="G114" s="211"/>
      <c r="H114" s="252"/>
      <c r="I114" s="252"/>
      <c r="J114" s="252"/>
      <c r="K114" s="211"/>
      <c r="L114" s="211"/>
      <c r="M114" s="211"/>
      <c r="N114" s="252"/>
    </row>
    <row r="115" spans="1:14">
      <c r="A115" s="211"/>
      <c r="B115" s="211"/>
      <c r="C115" s="211"/>
      <c r="D115" s="211"/>
      <c r="E115" s="211"/>
      <c r="F115" s="211"/>
      <c r="G115" s="211"/>
      <c r="H115" s="252"/>
      <c r="I115" s="252"/>
      <c r="J115" s="252"/>
      <c r="K115" s="211"/>
      <c r="L115" s="211"/>
      <c r="M115" s="211"/>
      <c r="N115" s="252"/>
    </row>
    <row r="116" spans="1:14">
      <c r="A116" s="211"/>
      <c r="B116" s="211"/>
      <c r="C116" s="211"/>
      <c r="D116" s="211"/>
      <c r="E116" s="211"/>
      <c r="F116" s="211"/>
      <c r="G116" s="211"/>
      <c r="H116" s="252"/>
      <c r="I116" s="252"/>
      <c r="J116" s="252"/>
      <c r="K116" s="211"/>
      <c r="L116" s="211"/>
      <c r="M116" s="211"/>
      <c r="N116" s="252"/>
    </row>
    <row r="117" spans="1:14">
      <c r="A117" s="211"/>
      <c r="B117" s="211"/>
      <c r="C117" s="211"/>
      <c r="D117" s="211"/>
      <c r="E117" s="211"/>
      <c r="F117" s="211"/>
      <c r="G117" s="211"/>
      <c r="H117" s="252"/>
      <c r="I117" s="252"/>
      <c r="J117" s="252"/>
      <c r="K117" s="211"/>
      <c r="L117" s="211"/>
      <c r="M117" s="211"/>
      <c r="N117" s="252"/>
    </row>
    <row r="118" spans="1:14">
      <c r="A118" s="211"/>
      <c r="B118" s="211"/>
      <c r="C118" s="211"/>
      <c r="D118" s="211"/>
      <c r="E118" s="211"/>
      <c r="F118" s="211"/>
      <c r="G118" s="211"/>
      <c r="H118" s="252"/>
      <c r="I118" s="252"/>
      <c r="J118" s="252"/>
      <c r="K118" s="211"/>
      <c r="L118" s="211"/>
      <c r="M118" s="211"/>
      <c r="N118" s="252"/>
    </row>
    <row r="119" spans="1:14">
      <c r="A119" s="211"/>
      <c r="B119" s="211"/>
      <c r="C119" s="211"/>
      <c r="D119" s="211"/>
      <c r="E119" s="211"/>
      <c r="F119" s="211"/>
      <c r="G119" s="211"/>
      <c r="H119" s="252"/>
      <c r="I119" s="252"/>
      <c r="J119" s="252"/>
      <c r="K119" s="211"/>
      <c r="L119" s="211"/>
      <c r="M119" s="211"/>
      <c r="N119" s="252"/>
    </row>
    <row r="120" spans="1:14">
      <c r="A120" s="211"/>
      <c r="B120" s="211"/>
      <c r="C120" s="211"/>
      <c r="D120" s="211"/>
      <c r="E120" s="211"/>
      <c r="F120" s="211"/>
      <c r="G120" s="211"/>
      <c r="H120" s="252"/>
      <c r="I120" s="252"/>
      <c r="J120" s="252"/>
      <c r="K120" s="211"/>
      <c r="L120" s="211"/>
      <c r="M120" s="211"/>
      <c r="N120" s="252"/>
    </row>
    <row r="121" spans="1:14">
      <c r="A121" s="211"/>
      <c r="B121" s="211"/>
      <c r="C121" s="211"/>
      <c r="D121" s="211"/>
      <c r="E121" s="211"/>
      <c r="F121" s="211"/>
      <c r="G121" s="211"/>
      <c r="H121" s="252"/>
      <c r="I121" s="252"/>
      <c r="J121" s="252"/>
      <c r="K121" s="211"/>
      <c r="L121" s="211"/>
      <c r="M121" s="211"/>
      <c r="N121" s="252"/>
    </row>
    <row r="122" spans="1:14">
      <c r="A122" s="211"/>
      <c r="B122" s="211"/>
      <c r="C122" s="211"/>
      <c r="D122" s="211"/>
      <c r="E122" s="211"/>
      <c r="F122" s="211"/>
      <c r="G122" s="211"/>
      <c r="H122" s="252"/>
      <c r="I122" s="252"/>
      <c r="J122" s="252"/>
      <c r="K122" s="211"/>
      <c r="L122" s="211"/>
      <c r="M122" s="211"/>
      <c r="N122" s="252"/>
    </row>
    <row r="123" spans="1:14">
      <c r="A123" s="211"/>
      <c r="B123" s="211"/>
      <c r="C123" s="211"/>
      <c r="D123" s="211"/>
      <c r="E123" s="211"/>
      <c r="F123" s="211"/>
      <c r="G123" s="211"/>
      <c r="H123" s="252"/>
      <c r="I123" s="252"/>
      <c r="J123" s="252"/>
      <c r="K123" s="211"/>
      <c r="L123" s="211"/>
      <c r="M123" s="211"/>
      <c r="N123" s="252"/>
    </row>
    <row r="124" spans="1:14">
      <c r="A124" s="211"/>
      <c r="B124" s="211"/>
      <c r="C124" s="211"/>
      <c r="D124" s="211"/>
      <c r="E124" s="211"/>
      <c r="F124" s="211"/>
      <c r="G124" s="211"/>
      <c r="H124" s="252"/>
      <c r="I124" s="252"/>
      <c r="J124" s="252"/>
      <c r="K124" s="211"/>
      <c r="L124" s="211"/>
      <c r="M124" s="211"/>
      <c r="N124" s="252"/>
    </row>
    <row r="125" spans="1:14">
      <c r="A125" s="211"/>
      <c r="B125" s="211"/>
      <c r="C125" s="211"/>
      <c r="D125" s="211"/>
      <c r="E125" s="211"/>
      <c r="F125" s="211"/>
      <c r="G125" s="211"/>
      <c r="H125" s="252"/>
      <c r="I125" s="252"/>
      <c r="J125" s="252"/>
      <c r="K125" s="211"/>
      <c r="L125" s="211"/>
      <c r="M125" s="211"/>
      <c r="N125" s="252"/>
    </row>
    <row r="126" spans="1:14">
      <c r="A126" s="211"/>
      <c r="B126" s="211"/>
      <c r="C126" s="211"/>
      <c r="D126" s="211"/>
      <c r="E126" s="211"/>
      <c r="F126" s="211"/>
      <c r="G126" s="211"/>
      <c r="H126" s="252"/>
      <c r="I126" s="252"/>
      <c r="J126" s="252"/>
      <c r="K126" s="211"/>
      <c r="L126" s="211"/>
      <c r="M126" s="211"/>
      <c r="N126" s="252"/>
    </row>
    <row r="127" spans="1:14">
      <c r="A127" s="211"/>
      <c r="B127" s="211"/>
      <c r="C127" s="211"/>
      <c r="D127" s="211"/>
      <c r="E127" s="211"/>
      <c r="F127" s="211"/>
      <c r="G127" s="211"/>
      <c r="H127" s="252"/>
      <c r="I127" s="252"/>
      <c r="J127" s="252"/>
      <c r="K127" s="211"/>
      <c r="L127" s="211"/>
      <c r="M127" s="211"/>
      <c r="N127" s="252"/>
    </row>
    <row r="128" spans="1:14">
      <c r="A128" s="211"/>
      <c r="B128" s="211"/>
      <c r="C128" s="211"/>
      <c r="D128" s="211"/>
      <c r="E128" s="211"/>
      <c r="F128" s="211"/>
      <c r="G128" s="211"/>
      <c r="H128" s="252"/>
      <c r="I128" s="252"/>
      <c r="J128" s="252"/>
      <c r="K128" s="211"/>
      <c r="L128" s="211"/>
      <c r="M128" s="211"/>
      <c r="N128" s="252"/>
    </row>
    <row r="129" spans="1:14">
      <c r="A129" s="211"/>
      <c r="B129" s="211"/>
      <c r="C129" s="211"/>
      <c r="D129" s="211"/>
      <c r="E129" s="211"/>
      <c r="F129" s="211"/>
      <c r="G129" s="211"/>
      <c r="H129" s="252"/>
      <c r="I129" s="252"/>
      <c r="J129" s="252"/>
      <c r="K129" s="211"/>
      <c r="L129" s="211"/>
      <c r="M129" s="211"/>
      <c r="N129" s="252"/>
    </row>
    <row r="130" spans="1:14">
      <c r="A130" s="211"/>
      <c r="B130" s="211"/>
      <c r="C130" s="211"/>
      <c r="D130" s="211"/>
      <c r="E130" s="211"/>
      <c r="F130" s="211"/>
      <c r="G130" s="211"/>
      <c r="H130" s="252"/>
      <c r="I130" s="252"/>
      <c r="J130" s="252"/>
      <c r="K130" s="211"/>
      <c r="L130" s="211"/>
      <c r="M130" s="211"/>
      <c r="N130" s="252"/>
    </row>
    <row r="131" spans="1:14">
      <c r="A131" s="211"/>
      <c r="B131" s="211"/>
      <c r="C131" s="211"/>
      <c r="D131" s="211"/>
      <c r="E131" s="211"/>
      <c r="F131" s="211"/>
      <c r="G131" s="211"/>
      <c r="H131" s="252"/>
      <c r="I131" s="252"/>
      <c r="J131" s="252"/>
      <c r="K131" s="211"/>
      <c r="L131" s="211"/>
      <c r="M131" s="211"/>
      <c r="N131" s="252"/>
    </row>
    <row r="132" spans="1:14">
      <c r="A132" s="211"/>
      <c r="B132" s="211"/>
      <c r="C132" s="211"/>
      <c r="D132" s="211"/>
      <c r="E132" s="211"/>
      <c r="F132" s="211"/>
      <c r="G132" s="211"/>
      <c r="H132" s="252"/>
      <c r="I132" s="252"/>
      <c r="J132" s="252"/>
      <c r="K132" s="211"/>
      <c r="L132" s="211"/>
      <c r="M132" s="211"/>
      <c r="N132" s="252"/>
    </row>
    <row r="133" spans="1:14">
      <c r="A133" s="211"/>
      <c r="B133" s="211"/>
      <c r="C133" s="211"/>
      <c r="D133" s="211"/>
      <c r="E133" s="211"/>
      <c r="F133" s="211"/>
      <c r="G133" s="211"/>
      <c r="H133" s="252"/>
      <c r="I133" s="252"/>
      <c r="J133" s="252"/>
      <c r="K133" s="211"/>
      <c r="L133" s="211"/>
      <c r="M133" s="211"/>
      <c r="N133" s="252"/>
    </row>
    <row r="134" spans="1:14">
      <c r="A134" s="211"/>
      <c r="B134" s="211"/>
      <c r="C134" s="211"/>
      <c r="D134" s="211"/>
      <c r="E134" s="211"/>
      <c r="F134" s="211"/>
      <c r="G134" s="211"/>
      <c r="H134" s="252"/>
      <c r="I134" s="252"/>
      <c r="J134" s="252"/>
      <c r="K134" s="211"/>
      <c r="L134" s="211"/>
      <c r="M134" s="211"/>
      <c r="N134" s="252"/>
    </row>
    <row r="135" spans="1:14">
      <c r="A135" s="211"/>
      <c r="B135" s="211"/>
      <c r="C135" s="211"/>
      <c r="D135" s="211"/>
      <c r="E135" s="211"/>
      <c r="F135" s="211"/>
      <c r="G135" s="211"/>
      <c r="H135" s="252"/>
      <c r="I135" s="252"/>
      <c r="J135" s="252"/>
      <c r="K135" s="211"/>
      <c r="L135" s="211"/>
      <c r="M135" s="211"/>
      <c r="N135" s="252"/>
    </row>
    <row r="136" spans="1:14">
      <c r="A136" s="211"/>
      <c r="B136" s="211"/>
      <c r="C136" s="211"/>
      <c r="D136" s="211"/>
      <c r="E136" s="211"/>
      <c r="F136" s="211"/>
      <c r="G136" s="211"/>
      <c r="H136" s="252"/>
      <c r="I136" s="252"/>
      <c r="J136" s="252"/>
      <c r="K136" s="211"/>
      <c r="L136" s="211"/>
      <c r="M136" s="211"/>
      <c r="N136" s="252"/>
    </row>
    <row r="137" spans="1:14">
      <c r="A137" s="211"/>
      <c r="B137" s="211"/>
      <c r="C137" s="211"/>
      <c r="D137" s="211"/>
      <c r="E137" s="211"/>
      <c r="F137" s="211"/>
      <c r="G137" s="211"/>
      <c r="H137" s="252"/>
      <c r="I137" s="252"/>
      <c r="J137" s="252"/>
      <c r="K137" s="211"/>
      <c r="L137" s="211"/>
      <c r="M137" s="211"/>
      <c r="N137" s="252"/>
    </row>
    <row r="138" spans="1:14">
      <c r="A138" s="211"/>
      <c r="B138" s="211"/>
      <c r="C138" s="211"/>
      <c r="D138" s="211"/>
      <c r="E138" s="211"/>
      <c r="F138" s="211"/>
      <c r="G138" s="211"/>
      <c r="H138" s="252"/>
      <c r="I138" s="252"/>
      <c r="J138" s="252"/>
      <c r="K138" s="211"/>
      <c r="L138" s="211"/>
      <c r="M138" s="211"/>
      <c r="N138" s="252"/>
    </row>
    <row r="139" spans="1:14">
      <c r="A139" s="211"/>
      <c r="B139" s="211"/>
      <c r="C139" s="211"/>
      <c r="D139" s="211"/>
      <c r="E139" s="211"/>
      <c r="F139" s="211"/>
      <c r="G139" s="211"/>
      <c r="H139" s="252"/>
      <c r="I139" s="252"/>
      <c r="J139" s="252"/>
      <c r="K139" s="211"/>
      <c r="L139" s="211"/>
      <c r="M139" s="211"/>
      <c r="N139" s="252"/>
    </row>
    <row r="140" spans="1:14">
      <c r="A140" s="211"/>
      <c r="B140" s="211"/>
      <c r="C140" s="211"/>
      <c r="D140" s="211"/>
      <c r="E140" s="211"/>
      <c r="F140" s="211"/>
      <c r="G140" s="211"/>
      <c r="H140" s="252"/>
      <c r="I140" s="252"/>
      <c r="J140" s="252"/>
      <c r="K140" s="211"/>
      <c r="L140" s="211"/>
      <c r="M140" s="211"/>
      <c r="N140" s="252"/>
    </row>
    <row r="141" spans="1:14">
      <c r="A141" s="211"/>
      <c r="B141" s="211"/>
      <c r="C141" s="211"/>
      <c r="D141" s="211"/>
      <c r="E141" s="211"/>
      <c r="F141" s="211"/>
      <c r="G141" s="211"/>
      <c r="H141" s="252"/>
      <c r="I141" s="252"/>
      <c r="J141" s="252"/>
      <c r="K141" s="211"/>
      <c r="L141" s="211"/>
      <c r="M141" s="211"/>
      <c r="N141" s="252"/>
    </row>
    <row r="142" spans="1:14">
      <c r="A142" s="211"/>
      <c r="B142" s="211"/>
      <c r="C142" s="211"/>
      <c r="D142" s="211"/>
      <c r="E142" s="211"/>
      <c r="F142" s="211"/>
      <c r="G142" s="211"/>
      <c r="H142" s="252"/>
      <c r="I142" s="252"/>
      <c r="J142" s="252"/>
      <c r="K142" s="211"/>
      <c r="L142" s="211"/>
      <c r="M142" s="211"/>
      <c r="N142" s="252"/>
    </row>
    <row r="143" spans="1:14">
      <c r="A143" s="211"/>
      <c r="B143" s="211"/>
      <c r="C143" s="211"/>
      <c r="D143" s="211"/>
      <c r="E143" s="211"/>
      <c r="F143" s="211"/>
      <c r="G143" s="211"/>
      <c r="H143" s="252"/>
      <c r="I143" s="252"/>
      <c r="J143" s="252"/>
      <c r="K143" s="211"/>
      <c r="L143" s="211"/>
      <c r="M143" s="211"/>
      <c r="N143" s="252"/>
    </row>
    <row r="144" spans="1:14">
      <c r="A144" s="211"/>
      <c r="B144" s="211"/>
      <c r="C144" s="211"/>
      <c r="D144" s="211"/>
      <c r="E144" s="211"/>
      <c r="F144" s="211"/>
      <c r="G144" s="211"/>
      <c r="H144" s="252"/>
      <c r="I144" s="252"/>
      <c r="J144" s="252"/>
      <c r="K144" s="211"/>
      <c r="L144" s="211"/>
      <c r="M144" s="211"/>
      <c r="N144" s="252"/>
    </row>
    <row r="145" spans="1:14">
      <c r="A145" s="211"/>
      <c r="B145" s="211"/>
      <c r="C145" s="211"/>
      <c r="D145" s="211"/>
      <c r="E145" s="211"/>
      <c r="F145" s="211"/>
      <c r="G145" s="211"/>
      <c r="H145" s="252"/>
      <c r="I145" s="252"/>
      <c r="J145" s="252"/>
      <c r="K145" s="211"/>
      <c r="L145" s="211"/>
      <c r="M145" s="211"/>
      <c r="N145" s="252"/>
    </row>
    <row r="146" spans="1:14">
      <c r="A146" s="211"/>
      <c r="B146" s="211"/>
      <c r="C146" s="211"/>
      <c r="D146" s="211"/>
      <c r="E146" s="211"/>
      <c r="F146" s="211"/>
      <c r="G146" s="211"/>
      <c r="H146" s="252"/>
      <c r="I146" s="252"/>
      <c r="J146" s="252"/>
      <c r="K146" s="211"/>
      <c r="L146" s="211"/>
      <c r="M146" s="211"/>
      <c r="N146" s="252"/>
    </row>
    <row r="147" spans="1:14">
      <c r="A147" s="211"/>
      <c r="B147" s="211"/>
      <c r="C147" s="211"/>
      <c r="D147" s="211"/>
      <c r="E147" s="211"/>
      <c r="F147" s="211"/>
      <c r="G147" s="211"/>
      <c r="H147" s="252"/>
      <c r="I147" s="252"/>
      <c r="J147" s="252"/>
      <c r="K147" s="211"/>
      <c r="L147" s="211"/>
      <c r="M147" s="211"/>
      <c r="N147" s="252"/>
    </row>
    <row r="148" spans="1:14">
      <c r="A148" s="211"/>
      <c r="B148" s="211"/>
      <c r="C148" s="211"/>
      <c r="D148" s="211"/>
      <c r="E148" s="211"/>
      <c r="F148" s="211"/>
      <c r="G148" s="211"/>
      <c r="H148" s="252"/>
      <c r="I148" s="252"/>
      <c r="J148" s="252"/>
      <c r="K148" s="211"/>
      <c r="L148" s="211"/>
      <c r="M148" s="211"/>
      <c r="N148" s="252"/>
    </row>
    <row r="149" spans="1:14">
      <c r="A149" s="211"/>
      <c r="B149" s="211"/>
      <c r="C149" s="211"/>
      <c r="D149" s="211"/>
      <c r="E149" s="211"/>
      <c r="F149" s="211"/>
      <c r="G149" s="211"/>
      <c r="H149" s="252"/>
      <c r="I149" s="252"/>
      <c r="J149" s="252"/>
      <c r="K149" s="211"/>
      <c r="L149" s="211"/>
      <c r="M149" s="211"/>
      <c r="N149" s="252"/>
    </row>
    <row r="150" spans="1:14">
      <c r="A150" s="211"/>
      <c r="B150" s="211"/>
      <c r="C150" s="211"/>
      <c r="D150" s="211"/>
      <c r="E150" s="211"/>
      <c r="F150" s="211"/>
      <c r="G150" s="211"/>
      <c r="H150" s="252"/>
      <c r="I150" s="252"/>
      <c r="J150" s="252"/>
      <c r="K150" s="211"/>
      <c r="L150" s="211"/>
      <c r="M150" s="211"/>
      <c r="N150" s="252"/>
    </row>
    <row r="151" spans="1:14">
      <c r="A151" s="211"/>
      <c r="B151" s="211"/>
      <c r="C151" s="211"/>
      <c r="D151" s="211"/>
      <c r="E151" s="211"/>
      <c r="F151" s="211"/>
      <c r="G151" s="211"/>
      <c r="H151" s="252"/>
      <c r="I151" s="252"/>
      <c r="J151" s="252"/>
      <c r="K151" s="211"/>
      <c r="L151" s="211"/>
      <c r="M151" s="211"/>
      <c r="N151" s="252"/>
    </row>
    <row r="152" spans="1:14">
      <c r="A152" s="211"/>
      <c r="B152" s="211"/>
      <c r="C152" s="211"/>
      <c r="D152" s="211"/>
      <c r="E152" s="211"/>
      <c r="F152" s="211"/>
      <c r="G152" s="211"/>
      <c r="H152" s="252"/>
      <c r="I152" s="252"/>
      <c r="J152" s="252"/>
      <c r="K152" s="211"/>
      <c r="L152" s="211"/>
      <c r="M152" s="211"/>
      <c r="N152" s="252"/>
    </row>
    <row r="153" spans="1:14">
      <c r="A153" s="211"/>
      <c r="B153" s="211"/>
      <c r="C153" s="211"/>
      <c r="D153" s="211"/>
      <c r="E153" s="211"/>
      <c r="F153" s="211"/>
      <c r="G153" s="211"/>
      <c r="H153" s="252"/>
      <c r="I153" s="252"/>
      <c r="J153" s="252"/>
      <c r="K153" s="211"/>
      <c r="L153" s="211"/>
      <c r="M153" s="211"/>
      <c r="N153" s="252"/>
    </row>
    <row r="154" spans="1:14">
      <c r="A154" s="211"/>
      <c r="B154" s="211"/>
      <c r="C154" s="211"/>
      <c r="D154" s="211"/>
      <c r="E154" s="211"/>
      <c r="F154" s="211"/>
      <c r="G154" s="211"/>
      <c r="H154" s="252"/>
      <c r="I154" s="252"/>
      <c r="J154" s="252"/>
      <c r="K154" s="211"/>
      <c r="L154" s="211"/>
      <c r="M154" s="211"/>
      <c r="N154" s="252"/>
    </row>
    <row r="155" spans="1:14">
      <c r="A155" s="211"/>
      <c r="B155" s="211"/>
      <c r="C155" s="211"/>
      <c r="D155" s="211"/>
      <c r="E155" s="211"/>
      <c r="F155" s="211"/>
      <c r="G155" s="211"/>
      <c r="H155" s="252"/>
      <c r="I155" s="252"/>
      <c r="J155" s="252"/>
      <c r="K155" s="211"/>
      <c r="L155" s="211"/>
      <c r="M155" s="211"/>
      <c r="N155" s="252"/>
    </row>
    <row r="156" spans="1:14">
      <c r="A156" s="211"/>
      <c r="B156" s="211"/>
      <c r="C156" s="211"/>
      <c r="D156" s="211"/>
      <c r="E156" s="211"/>
      <c r="F156" s="211"/>
      <c r="G156" s="211"/>
      <c r="H156" s="252"/>
      <c r="I156" s="252"/>
      <c r="J156" s="252"/>
      <c r="K156" s="211"/>
      <c r="L156" s="211"/>
      <c r="M156" s="211"/>
      <c r="N156" s="252"/>
    </row>
    <row r="157" spans="1:14">
      <c r="A157" s="211"/>
      <c r="B157" s="211"/>
      <c r="C157" s="211"/>
      <c r="D157" s="211"/>
      <c r="E157" s="211"/>
      <c r="F157" s="211"/>
      <c r="G157" s="211"/>
      <c r="H157" s="252"/>
      <c r="I157" s="252"/>
      <c r="J157" s="252"/>
      <c r="K157" s="211"/>
      <c r="L157" s="211"/>
      <c r="M157" s="211"/>
      <c r="N157" s="252"/>
    </row>
    <row r="158" spans="1:14">
      <c r="A158" s="211"/>
      <c r="B158" s="211"/>
      <c r="C158" s="211"/>
      <c r="D158" s="211"/>
      <c r="E158" s="211"/>
      <c r="F158" s="211"/>
      <c r="G158" s="211"/>
      <c r="H158" s="252"/>
      <c r="I158" s="252"/>
      <c r="J158" s="252"/>
      <c r="K158" s="211"/>
      <c r="L158" s="211"/>
      <c r="M158" s="211"/>
      <c r="N158" s="252"/>
    </row>
    <row r="159" spans="1:14">
      <c r="A159" s="211"/>
      <c r="B159" s="211"/>
      <c r="C159" s="211"/>
      <c r="D159" s="211"/>
      <c r="E159" s="211"/>
      <c r="F159" s="211"/>
      <c r="G159" s="211"/>
      <c r="H159" s="252"/>
      <c r="I159" s="252"/>
      <c r="J159" s="252"/>
      <c r="K159" s="211"/>
      <c r="L159" s="211"/>
      <c r="M159" s="211"/>
      <c r="N159" s="252"/>
    </row>
    <row r="160" spans="1:14">
      <c r="A160" s="211"/>
      <c r="B160" s="211"/>
      <c r="C160" s="211"/>
      <c r="D160" s="211"/>
      <c r="E160" s="211"/>
      <c r="F160" s="211"/>
      <c r="G160" s="211"/>
      <c r="H160" s="252"/>
      <c r="I160" s="252"/>
      <c r="J160" s="252"/>
      <c r="K160" s="211"/>
      <c r="L160" s="211"/>
      <c r="M160" s="211"/>
      <c r="N160" s="252"/>
    </row>
    <row r="161" spans="1:14">
      <c r="A161" s="211"/>
      <c r="B161" s="211"/>
      <c r="C161" s="211"/>
      <c r="D161" s="211"/>
      <c r="E161" s="211"/>
      <c r="F161" s="211"/>
      <c r="G161" s="211"/>
      <c r="H161" s="252"/>
      <c r="I161" s="252"/>
      <c r="J161" s="252"/>
      <c r="K161" s="211"/>
      <c r="L161" s="211"/>
      <c r="M161" s="211"/>
      <c r="N161" s="252"/>
    </row>
    <row r="162" spans="1:14">
      <c r="A162" s="211"/>
      <c r="B162" s="211"/>
      <c r="C162" s="211"/>
      <c r="D162" s="211"/>
      <c r="E162" s="211"/>
      <c r="F162" s="211"/>
      <c r="G162" s="211"/>
      <c r="H162" s="252"/>
      <c r="I162" s="252"/>
      <c r="J162" s="252"/>
      <c r="K162" s="211"/>
      <c r="L162" s="211"/>
      <c r="M162" s="211"/>
      <c r="N162" s="252"/>
    </row>
    <row r="163" spans="1:14">
      <c r="A163" s="211"/>
      <c r="B163" s="211"/>
      <c r="C163" s="211"/>
      <c r="D163" s="211"/>
      <c r="E163" s="211"/>
      <c r="F163" s="211"/>
      <c r="G163" s="211"/>
      <c r="H163" s="252"/>
      <c r="I163" s="252"/>
      <c r="J163" s="252"/>
      <c r="K163" s="211"/>
      <c r="L163" s="211"/>
      <c r="M163" s="211"/>
      <c r="N163" s="252"/>
    </row>
    <row r="164" spans="1:14">
      <c r="A164" s="211"/>
      <c r="B164" s="211"/>
      <c r="C164" s="211"/>
      <c r="D164" s="211"/>
      <c r="E164" s="211"/>
      <c r="F164" s="211"/>
      <c r="G164" s="211"/>
      <c r="H164" s="252"/>
      <c r="I164" s="252"/>
      <c r="J164" s="252"/>
      <c r="K164" s="211"/>
      <c r="L164" s="211"/>
      <c r="M164" s="211"/>
      <c r="N164" s="252"/>
    </row>
    <row r="165" spans="1:14">
      <c r="A165" s="211"/>
      <c r="B165" s="211"/>
      <c r="C165" s="211"/>
      <c r="D165" s="211"/>
      <c r="E165" s="211"/>
      <c r="F165" s="211"/>
      <c r="G165" s="211"/>
      <c r="H165" s="252"/>
      <c r="I165" s="252"/>
      <c r="J165" s="252"/>
      <c r="K165" s="211"/>
      <c r="L165" s="211"/>
      <c r="M165" s="211"/>
      <c r="N165" s="252"/>
    </row>
    <row r="166" spans="1:14">
      <c r="A166" s="211"/>
      <c r="B166" s="211"/>
      <c r="C166" s="211"/>
      <c r="D166" s="211"/>
      <c r="E166" s="211"/>
      <c r="F166" s="211"/>
      <c r="G166" s="211"/>
      <c r="H166" s="252"/>
      <c r="I166" s="252"/>
      <c r="J166" s="252"/>
      <c r="K166" s="211"/>
      <c r="L166" s="211"/>
      <c r="M166" s="211"/>
      <c r="N166" s="252"/>
    </row>
    <row r="167" spans="1:14">
      <c r="A167" s="211"/>
      <c r="B167" s="211"/>
      <c r="C167" s="211"/>
      <c r="D167" s="211"/>
      <c r="E167" s="211"/>
      <c r="F167" s="211"/>
      <c r="G167" s="211"/>
      <c r="H167" s="252"/>
      <c r="I167" s="252"/>
      <c r="J167" s="252"/>
      <c r="K167" s="211"/>
      <c r="L167" s="211"/>
      <c r="M167" s="211"/>
      <c r="N167" s="252"/>
    </row>
    <row r="168" spans="1:14">
      <c r="A168" s="211"/>
      <c r="B168" s="211"/>
      <c r="C168" s="211"/>
      <c r="D168" s="211"/>
      <c r="E168" s="211"/>
      <c r="F168" s="211"/>
      <c r="G168" s="211"/>
      <c r="H168" s="252"/>
      <c r="I168" s="252"/>
      <c r="J168" s="252"/>
      <c r="K168" s="211"/>
      <c r="L168" s="211"/>
      <c r="M168" s="211"/>
      <c r="N168" s="252"/>
    </row>
    <row r="169" spans="1:14">
      <c r="A169" s="211"/>
      <c r="B169" s="211"/>
      <c r="C169" s="211"/>
      <c r="D169" s="211"/>
      <c r="E169" s="211"/>
      <c r="F169" s="211"/>
      <c r="G169" s="211"/>
      <c r="H169" s="252"/>
      <c r="I169" s="252"/>
      <c r="J169" s="252"/>
      <c r="K169" s="211"/>
      <c r="L169" s="211"/>
      <c r="M169" s="211"/>
      <c r="N169" s="252"/>
    </row>
    <row r="170" spans="1:14">
      <c r="A170" s="211"/>
      <c r="B170" s="211"/>
      <c r="C170" s="211"/>
      <c r="D170" s="211"/>
      <c r="E170" s="211"/>
      <c r="F170" s="211"/>
      <c r="G170" s="211"/>
      <c r="H170" s="252"/>
      <c r="I170" s="252"/>
      <c r="J170" s="252"/>
      <c r="K170" s="211"/>
      <c r="L170" s="211"/>
      <c r="M170" s="211"/>
      <c r="N170" s="252"/>
    </row>
    <row r="171" spans="1:14">
      <c r="A171" s="211"/>
      <c r="B171" s="211"/>
      <c r="C171" s="211"/>
      <c r="D171" s="211"/>
      <c r="E171" s="211"/>
      <c r="F171" s="211"/>
      <c r="G171" s="211"/>
      <c r="H171" s="252"/>
      <c r="I171" s="252"/>
      <c r="J171" s="252"/>
      <c r="K171" s="211"/>
      <c r="L171" s="211"/>
      <c r="M171" s="211"/>
      <c r="N171" s="252"/>
    </row>
    <row r="172" spans="1:14">
      <c r="A172" s="211"/>
      <c r="B172" s="211"/>
      <c r="C172" s="211"/>
      <c r="D172" s="211"/>
      <c r="E172" s="211"/>
      <c r="F172" s="211"/>
      <c r="G172" s="211"/>
      <c r="H172" s="252"/>
      <c r="I172" s="252"/>
      <c r="J172" s="252"/>
      <c r="K172" s="211"/>
      <c r="L172" s="211"/>
      <c r="M172" s="211"/>
      <c r="N172" s="252"/>
    </row>
    <row r="173" spans="1:14">
      <c r="A173" s="211"/>
      <c r="B173" s="211"/>
      <c r="C173" s="211"/>
      <c r="D173" s="211"/>
      <c r="E173" s="211"/>
      <c r="F173" s="211"/>
      <c r="G173" s="211"/>
      <c r="H173" s="252"/>
      <c r="I173" s="252"/>
      <c r="J173" s="252"/>
      <c r="K173" s="211"/>
      <c r="L173" s="211"/>
      <c r="M173" s="211"/>
      <c r="N173" s="252"/>
    </row>
    <row r="174" spans="1:14">
      <c r="A174" s="211"/>
      <c r="B174" s="211"/>
      <c r="C174" s="211"/>
      <c r="D174" s="211"/>
      <c r="E174" s="211"/>
      <c r="F174" s="211"/>
      <c r="G174" s="211"/>
      <c r="H174" s="252"/>
      <c r="I174" s="252"/>
      <c r="J174" s="252"/>
      <c r="K174" s="211"/>
      <c r="L174" s="211"/>
      <c r="M174" s="211"/>
      <c r="N174" s="252"/>
    </row>
    <row r="175" spans="1:14">
      <c r="A175" s="211"/>
      <c r="B175" s="211"/>
      <c r="C175" s="211"/>
      <c r="D175" s="211"/>
      <c r="E175" s="211"/>
      <c r="F175" s="211"/>
      <c r="G175" s="211"/>
      <c r="H175" s="252"/>
      <c r="I175" s="252"/>
      <c r="J175" s="252"/>
      <c r="K175" s="211"/>
      <c r="L175" s="211"/>
      <c r="M175" s="211"/>
      <c r="N175" s="252"/>
    </row>
    <row r="176" spans="1:14">
      <c r="A176" s="211"/>
      <c r="B176" s="211"/>
      <c r="C176" s="211"/>
      <c r="D176" s="211"/>
      <c r="E176" s="211"/>
      <c r="F176" s="211"/>
      <c r="G176" s="211"/>
      <c r="H176" s="252"/>
      <c r="I176" s="252"/>
      <c r="J176" s="252"/>
      <c r="K176" s="211"/>
      <c r="L176" s="211"/>
      <c r="M176" s="211"/>
      <c r="N176" s="252"/>
    </row>
    <row r="177" spans="1:14">
      <c r="A177" s="211"/>
      <c r="B177" s="211"/>
      <c r="C177" s="211"/>
      <c r="D177" s="211"/>
      <c r="E177" s="211"/>
      <c r="F177" s="211"/>
      <c r="G177" s="211"/>
      <c r="H177" s="252"/>
      <c r="I177" s="252"/>
      <c r="J177" s="252"/>
      <c r="K177" s="211"/>
      <c r="L177" s="211"/>
      <c r="M177" s="211"/>
      <c r="N177" s="252"/>
    </row>
    <row r="178" spans="1:14">
      <c r="A178" s="211"/>
      <c r="B178" s="211"/>
      <c r="C178" s="211"/>
      <c r="D178" s="211"/>
      <c r="E178" s="211"/>
      <c r="F178" s="211"/>
      <c r="G178" s="211"/>
      <c r="H178" s="252"/>
      <c r="I178" s="252"/>
      <c r="J178" s="252"/>
      <c r="K178" s="211"/>
      <c r="L178" s="211"/>
      <c r="M178" s="211"/>
      <c r="N178" s="252"/>
    </row>
    <row r="179" spans="1:14">
      <c r="A179" s="211"/>
      <c r="B179" s="211"/>
      <c r="C179" s="211"/>
      <c r="D179" s="211"/>
      <c r="E179" s="211"/>
      <c r="F179" s="211"/>
      <c r="G179" s="211"/>
      <c r="H179" s="252"/>
      <c r="I179" s="252"/>
      <c r="J179" s="252"/>
      <c r="K179" s="211"/>
      <c r="L179" s="211"/>
      <c r="M179" s="211"/>
      <c r="N179" s="252"/>
    </row>
    <row r="180" spans="1:14">
      <c r="A180" s="211"/>
      <c r="B180" s="211"/>
      <c r="C180" s="211"/>
      <c r="D180" s="211"/>
      <c r="E180" s="211"/>
      <c r="F180" s="211"/>
      <c r="G180" s="211"/>
      <c r="H180" s="252"/>
      <c r="I180" s="252"/>
      <c r="J180" s="252"/>
      <c r="K180" s="211"/>
      <c r="L180" s="211"/>
      <c r="M180" s="211"/>
      <c r="N180" s="252"/>
    </row>
    <row r="181" spans="1:14">
      <c r="A181" s="211"/>
      <c r="B181" s="211"/>
      <c r="C181" s="211"/>
      <c r="D181" s="211"/>
      <c r="E181" s="211"/>
      <c r="F181" s="211"/>
      <c r="G181" s="211"/>
      <c r="H181" s="252"/>
      <c r="I181" s="252"/>
      <c r="J181" s="252"/>
      <c r="K181" s="211"/>
      <c r="L181" s="211"/>
      <c r="M181" s="211"/>
      <c r="N181" s="252"/>
    </row>
    <row r="182" spans="1:14">
      <c r="A182" s="211"/>
      <c r="B182" s="211"/>
      <c r="C182" s="211"/>
      <c r="D182" s="211"/>
      <c r="E182" s="211"/>
      <c r="F182" s="211"/>
      <c r="G182" s="211"/>
      <c r="H182" s="252"/>
      <c r="I182" s="252"/>
      <c r="J182" s="252"/>
      <c r="K182" s="211"/>
      <c r="L182" s="211"/>
      <c r="M182" s="211"/>
      <c r="N182" s="252"/>
    </row>
    <row r="183" spans="1:14">
      <c r="A183" s="211"/>
      <c r="B183" s="211"/>
      <c r="C183" s="211"/>
      <c r="D183" s="211"/>
      <c r="E183" s="211"/>
      <c r="F183" s="211"/>
      <c r="G183" s="211"/>
      <c r="H183" s="252"/>
      <c r="I183" s="252"/>
      <c r="J183" s="252"/>
      <c r="K183" s="211"/>
      <c r="L183" s="211"/>
      <c r="M183" s="211"/>
      <c r="N183" s="252"/>
    </row>
    <row r="184" spans="1:14">
      <c r="A184" s="211"/>
      <c r="B184" s="211"/>
      <c r="C184" s="211"/>
      <c r="D184" s="211"/>
      <c r="E184" s="211"/>
      <c r="F184" s="211"/>
      <c r="G184" s="211"/>
      <c r="H184" s="252"/>
      <c r="I184" s="252"/>
      <c r="J184" s="252"/>
      <c r="K184" s="211"/>
      <c r="L184" s="211"/>
      <c r="M184" s="211"/>
      <c r="N184" s="252"/>
    </row>
    <row r="185" spans="1:14">
      <c r="A185" s="211"/>
      <c r="B185" s="211"/>
      <c r="C185" s="211"/>
      <c r="D185" s="211"/>
      <c r="E185" s="211"/>
      <c r="F185" s="211"/>
      <c r="G185" s="211"/>
      <c r="H185" s="252"/>
      <c r="I185" s="252"/>
      <c r="J185" s="252"/>
      <c r="K185" s="211"/>
      <c r="L185" s="211"/>
      <c r="M185" s="211"/>
      <c r="N185" s="252"/>
    </row>
    <row r="186" spans="1:14">
      <c r="A186" s="211"/>
      <c r="B186" s="211"/>
      <c r="C186" s="211"/>
      <c r="D186" s="211"/>
      <c r="E186" s="211"/>
      <c r="F186" s="211"/>
      <c r="G186" s="211"/>
      <c r="H186" s="252"/>
      <c r="I186" s="252"/>
      <c r="J186" s="252"/>
      <c r="K186" s="211"/>
      <c r="L186" s="211"/>
      <c r="M186" s="211"/>
      <c r="N186" s="252"/>
    </row>
    <row r="187" spans="1:14">
      <c r="A187" s="211"/>
      <c r="B187" s="211"/>
      <c r="C187" s="211"/>
      <c r="D187" s="211"/>
      <c r="E187" s="211"/>
      <c r="F187" s="211"/>
      <c r="G187" s="211"/>
      <c r="H187" s="252"/>
      <c r="I187" s="252"/>
      <c r="J187" s="252"/>
      <c r="K187" s="211"/>
      <c r="L187" s="211"/>
      <c r="M187" s="211"/>
      <c r="N187" s="252"/>
    </row>
    <row r="188" spans="1:14">
      <c r="A188" s="211"/>
      <c r="B188" s="211"/>
      <c r="C188" s="211"/>
      <c r="D188" s="211"/>
      <c r="E188" s="211"/>
      <c r="F188" s="211"/>
      <c r="G188" s="211"/>
      <c r="H188" s="252"/>
      <c r="I188" s="252"/>
      <c r="J188" s="252"/>
      <c r="K188" s="211"/>
      <c r="L188" s="211"/>
      <c r="M188" s="211"/>
      <c r="N188" s="252"/>
    </row>
    <row r="189" spans="1:14">
      <c r="A189" s="211"/>
      <c r="B189" s="211"/>
      <c r="C189" s="211"/>
      <c r="D189" s="211"/>
      <c r="E189" s="211"/>
      <c r="F189" s="211"/>
      <c r="G189" s="211"/>
      <c r="H189" s="252"/>
      <c r="I189" s="252"/>
      <c r="J189" s="252"/>
      <c r="K189" s="211"/>
      <c r="L189" s="211"/>
      <c r="M189" s="211"/>
      <c r="N189" s="252"/>
    </row>
    <row r="190" spans="1:14">
      <c r="A190" s="211"/>
      <c r="B190" s="211"/>
      <c r="C190" s="211"/>
      <c r="D190" s="211"/>
      <c r="E190" s="211"/>
      <c r="F190" s="211"/>
      <c r="G190" s="211"/>
      <c r="H190" s="252"/>
      <c r="I190" s="252"/>
      <c r="J190" s="252"/>
      <c r="K190" s="211"/>
      <c r="L190" s="211"/>
      <c r="M190" s="211"/>
      <c r="N190" s="252"/>
    </row>
    <row r="191" spans="1:14">
      <c r="A191" s="211"/>
      <c r="B191" s="211"/>
      <c r="C191" s="211"/>
      <c r="D191" s="211"/>
      <c r="E191" s="211"/>
      <c r="F191" s="211"/>
      <c r="G191" s="211"/>
      <c r="H191" s="252"/>
      <c r="I191" s="252"/>
      <c r="J191" s="252"/>
      <c r="K191" s="211"/>
      <c r="L191" s="211"/>
      <c r="M191" s="211"/>
      <c r="N191" s="252"/>
    </row>
    <row r="192" spans="1:14">
      <c r="A192" s="211"/>
      <c r="B192" s="211"/>
      <c r="C192" s="211"/>
      <c r="D192" s="211"/>
      <c r="E192" s="211"/>
      <c r="F192" s="211"/>
      <c r="G192" s="211"/>
      <c r="H192" s="252"/>
      <c r="I192" s="252"/>
      <c r="J192" s="252"/>
      <c r="K192" s="211"/>
      <c r="L192" s="211"/>
      <c r="M192" s="211"/>
      <c r="N192" s="252"/>
    </row>
    <row r="193" spans="1:14">
      <c r="A193" s="211"/>
      <c r="B193" s="211"/>
      <c r="C193" s="211"/>
      <c r="D193" s="211"/>
      <c r="E193" s="211"/>
      <c r="F193" s="211"/>
      <c r="G193" s="211"/>
      <c r="H193" s="252"/>
      <c r="I193" s="252"/>
      <c r="J193" s="252"/>
      <c r="K193" s="211"/>
      <c r="L193" s="211"/>
      <c r="M193" s="211"/>
      <c r="N193" s="252"/>
    </row>
    <row r="194" spans="1:14">
      <c r="A194" s="211"/>
      <c r="B194" s="211"/>
      <c r="C194" s="211"/>
      <c r="D194" s="211"/>
      <c r="E194" s="211"/>
      <c r="F194" s="211"/>
      <c r="G194" s="211"/>
      <c r="H194" s="252"/>
      <c r="I194" s="252"/>
      <c r="J194" s="252"/>
      <c r="K194" s="211"/>
      <c r="L194" s="211"/>
      <c r="M194" s="211"/>
      <c r="N194" s="252"/>
    </row>
    <row r="195" spans="1:14">
      <c r="A195" s="211"/>
      <c r="B195" s="211"/>
      <c r="C195" s="211"/>
      <c r="D195" s="211"/>
      <c r="E195" s="211"/>
      <c r="F195" s="211"/>
      <c r="G195" s="211"/>
      <c r="H195" s="252"/>
      <c r="I195" s="252"/>
      <c r="J195" s="252"/>
      <c r="K195" s="211"/>
      <c r="L195" s="211"/>
      <c r="M195" s="211"/>
      <c r="N195" s="252"/>
    </row>
    <row r="196" spans="1:14">
      <c r="A196" s="211"/>
      <c r="B196" s="211"/>
      <c r="C196" s="211"/>
      <c r="D196" s="211"/>
      <c r="E196" s="211"/>
      <c r="F196" s="211"/>
      <c r="G196" s="211"/>
      <c r="H196" s="252"/>
      <c r="I196" s="252"/>
      <c r="J196" s="252"/>
      <c r="K196" s="211"/>
      <c r="L196" s="211"/>
      <c r="M196" s="211"/>
      <c r="N196" s="252"/>
    </row>
    <row r="197" spans="1:14">
      <c r="A197" s="211"/>
      <c r="B197" s="211"/>
      <c r="C197" s="211"/>
      <c r="D197" s="211"/>
      <c r="E197" s="211"/>
      <c r="F197" s="211"/>
      <c r="G197" s="211"/>
      <c r="H197" s="252"/>
      <c r="I197" s="252"/>
      <c r="J197" s="252"/>
      <c r="K197" s="211"/>
      <c r="L197" s="211"/>
      <c r="M197" s="211"/>
      <c r="N197" s="252"/>
    </row>
    <row r="198" spans="1:14">
      <c r="A198" s="211"/>
      <c r="B198" s="211"/>
      <c r="C198" s="211"/>
      <c r="D198" s="211"/>
      <c r="E198" s="211"/>
      <c r="F198" s="211"/>
      <c r="G198" s="211"/>
      <c r="H198" s="252"/>
      <c r="I198" s="252"/>
      <c r="J198" s="252"/>
      <c r="K198" s="211"/>
      <c r="L198" s="211"/>
      <c r="M198" s="211"/>
      <c r="N198" s="252"/>
    </row>
    <row r="199" spans="1:14">
      <c r="A199" s="211"/>
      <c r="B199" s="211"/>
      <c r="C199" s="211"/>
      <c r="D199" s="211"/>
      <c r="E199" s="211"/>
      <c r="F199" s="211"/>
      <c r="G199" s="211"/>
      <c r="H199" s="252"/>
      <c r="I199" s="252"/>
      <c r="J199" s="252"/>
      <c r="K199" s="211"/>
      <c r="L199" s="211"/>
      <c r="M199" s="211"/>
      <c r="N199" s="252"/>
    </row>
    <row r="200" spans="1:14">
      <c r="A200" s="211"/>
      <c r="B200" s="211"/>
      <c r="C200" s="211"/>
      <c r="D200" s="211"/>
      <c r="E200" s="211"/>
      <c r="F200" s="211"/>
      <c r="G200" s="211"/>
      <c r="H200" s="252"/>
      <c r="I200" s="252"/>
      <c r="J200" s="252"/>
      <c r="K200" s="211"/>
      <c r="L200" s="211"/>
      <c r="M200" s="211"/>
      <c r="N200" s="252"/>
    </row>
    <row r="201" spans="1:14">
      <c r="A201" s="211"/>
      <c r="B201" s="211"/>
      <c r="C201" s="211"/>
      <c r="D201" s="211"/>
      <c r="E201" s="211"/>
      <c r="F201" s="211"/>
      <c r="G201" s="211"/>
      <c r="H201" s="252"/>
      <c r="I201" s="252"/>
      <c r="J201" s="252"/>
      <c r="K201" s="211"/>
      <c r="L201" s="211"/>
      <c r="M201" s="211"/>
      <c r="N201" s="252"/>
    </row>
    <row r="202" spans="1:14">
      <c r="A202" s="211"/>
      <c r="B202" s="211"/>
      <c r="C202" s="211"/>
      <c r="D202" s="211"/>
      <c r="E202" s="211"/>
      <c r="F202" s="211"/>
      <c r="G202" s="211"/>
      <c r="H202" s="252"/>
      <c r="I202" s="252"/>
      <c r="J202" s="252"/>
      <c r="K202" s="211"/>
      <c r="L202" s="211"/>
      <c r="M202" s="211"/>
      <c r="N202" s="252"/>
    </row>
    <row r="203" spans="1:14">
      <c r="A203" s="211"/>
      <c r="B203" s="211"/>
      <c r="C203" s="211"/>
      <c r="D203" s="211"/>
      <c r="E203" s="211"/>
      <c r="F203" s="211"/>
      <c r="G203" s="211"/>
      <c r="H203" s="252"/>
      <c r="I203" s="252"/>
      <c r="J203" s="252"/>
      <c r="K203" s="211"/>
      <c r="L203" s="211"/>
      <c r="M203" s="211"/>
      <c r="N203" s="252"/>
    </row>
    <row r="204" spans="1:14">
      <c r="A204" s="211"/>
      <c r="B204" s="211"/>
      <c r="C204" s="211"/>
      <c r="D204" s="211"/>
      <c r="E204" s="211"/>
      <c r="F204" s="211"/>
      <c r="G204" s="211"/>
      <c r="H204" s="252"/>
      <c r="I204" s="252"/>
      <c r="J204" s="252"/>
      <c r="K204" s="211"/>
      <c r="L204" s="211"/>
      <c r="M204" s="211"/>
      <c r="N204" s="252"/>
    </row>
    <row r="205" spans="1:14">
      <c r="A205" s="211"/>
      <c r="B205" s="211"/>
      <c r="C205" s="211"/>
      <c r="D205" s="211"/>
      <c r="E205" s="211"/>
      <c r="F205" s="211"/>
      <c r="G205" s="211"/>
      <c r="H205" s="252"/>
      <c r="I205" s="252"/>
      <c r="J205" s="252"/>
      <c r="K205" s="211"/>
      <c r="L205" s="211"/>
      <c r="M205" s="211"/>
      <c r="N205" s="252"/>
    </row>
    <row r="206" spans="1:14">
      <c r="A206" s="211"/>
      <c r="B206" s="211"/>
      <c r="C206" s="211"/>
      <c r="D206" s="211"/>
      <c r="E206" s="211"/>
      <c r="F206" s="211"/>
      <c r="G206" s="211"/>
      <c r="H206" s="252"/>
      <c r="I206" s="252"/>
      <c r="J206" s="252"/>
      <c r="K206" s="211"/>
      <c r="L206" s="211"/>
      <c r="M206" s="211"/>
      <c r="N206" s="252"/>
    </row>
    <row r="207" spans="1:14">
      <c r="A207" s="211"/>
      <c r="B207" s="211"/>
      <c r="C207" s="211"/>
      <c r="D207" s="211"/>
      <c r="E207" s="211"/>
      <c r="F207" s="211"/>
      <c r="G207" s="211"/>
      <c r="H207" s="252"/>
      <c r="I207" s="252"/>
      <c r="J207" s="252"/>
      <c r="K207" s="211"/>
      <c r="L207" s="211"/>
      <c r="M207" s="211"/>
      <c r="N207" s="252"/>
    </row>
    <row r="208" spans="1:14">
      <c r="A208" s="211"/>
      <c r="B208" s="211"/>
      <c r="C208" s="211"/>
      <c r="D208" s="211"/>
      <c r="E208" s="211"/>
      <c r="F208" s="211"/>
      <c r="G208" s="211"/>
      <c r="H208" s="252"/>
      <c r="I208" s="252"/>
      <c r="J208" s="252"/>
      <c r="K208" s="211"/>
      <c r="L208" s="211"/>
      <c r="M208" s="211"/>
      <c r="N208" s="252"/>
    </row>
    <row r="209" spans="1:14">
      <c r="A209" s="211"/>
      <c r="B209" s="211"/>
      <c r="C209" s="211"/>
      <c r="D209" s="211"/>
      <c r="E209" s="211"/>
      <c r="F209" s="211"/>
      <c r="G209" s="211"/>
      <c r="H209" s="252"/>
      <c r="I209" s="252"/>
      <c r="J209" s="252"/>
      <c r="K209" s="211"/>
      <c r="L209" s="211"/>
      <c r="M209" s="211"/>
      <c r="N209" s="252"/>
    </row>
    <row r="210" spans="1:14">
      <c r="A210" s="211"/>
      <c r="B210" s="211"/>
      <c r="C210" s="211"/>
      <c r="D210" s="211"/>
      <c r="E210" s="211"/>
      <c r="F210" s="211"/>
      <c r="G210" s="211"/>
      <c r="H210" s="252"/>
      <c r="I210" s="252"/>
      <c r="J210" s="252"/>
      <c r="K210" s="211"/>
      <c r="L210" s="211"/>
      <c r="M210" s="211"/>
      <c r="N210" s="252"/>
    </row>
    <row r="211" spans="1:14">
      <c r="A211" s="211"/>
      <c r="B211" s="211"/>
      <c r="C211" s="211"/>
      <c r="D211" s="211"/>
      <c r="E211" s="211"/>
      <c r="F211" s="211"/>
      <c r="G211" s="211"/>
      <c r="H211" s="252"/>
      <c r="I211" s="252"/>
      <c r="J211" s="252"/>
      <c r="K211" s="211"/>
      <c r="L211" s="211"/>
      <c r="M211" s="211"/>
      <c r="N211" s="252"/>
    </row>
    <row r="212" spans="1:14">
      <c r="A212" s="211"/>
      <c r="B212" s="211"/>
      <c r="C212" s="211"/>
      <c r="D212" s="211"/>
      <c r="E212" s="211"/>
      <c r="F212" s="211"/>
      <c r="G212" s="211"/>
      <c r="H212" s="252"/>
      <c r="I212" s="252"/>
      <c r="J212" s="252"/>
      <c r="K212" s="211"/>
      <c r="L212" s="211"/>
      <c r="M212" s="211"/>
      <c r="N212" s="252"/>
    </row>
    <row r="213" spans="1:14">
      <c r="A213" s="211"/>
      <c r="B213" s="211"/>
      <c r="C213" s="211"/>
      <c r="D213" s="211"/>
      <c r="E213" s="211"/>
      <c r="F213" s="211"/>
      <c r="G213" s="211"/>
      <c r="H213" s="252"/>
      <c r="I213" s="252"/>
      <c r="J213" s="252"/>
      <c r="K213" s="211"/>
      <c r="L213" s="211"/>
      <c r="M213" s="211"/>
      <c r="N213" s="252"/>
    </row>
    <row r="214" spans="1:14">
      <c r="A214" s="211"/>
      <c r="B214" s="211"/>
      <c r="C214" s="211"/>
      <c r="D214" s="211"/>
      <c r="E214" s="211"/>
      <c r="F214" s="211"/>
      <c r="G214" s="211"/>
      <c r="H214" s="252"/>
      <c r="I214" s="252"/>
      <c r="J214" s="252"/>
      <c r="K214" s="211"/>
      <c r="L214" s="211"/>
      <c r="M214" s="211"/>
      <c r="N214" s="252"/>
    </row>
    <row r="215" spans="1:14">
      <c r="A215" s="211"/>
      <c r="B215" s="211"/>
      <c r="C215" s="211"/>
      <c r="D215" s="211"/>
      <c r="E215" s="211"/>
      <c r="F215" s="211"/>
      <c r="G215" s="211"/>
      <c r="H215" s="252"/>
      <c r="I215" s="252"/>
      <c r="J215" s="252"/>
      <c r="K215" s="211"/>
      <c r="L215" s="211"/>
      <c r="M215" s="211"/>
      <c r="N215" s="252"/>
    </row>
    <row r="216" spans="1:14">
      <c r="A216" s="211"/>
      <c r="B216" s="211"/>
      <c r="C216" s="211"/>
      <c r="D216" s="211"/>
      <c r="E216" s="211"/>
      <c r="F216" s="211"/>
      <c r="G216" s="211"/>
      <c r="H216" s="252"/>
      <c r="I216" s="252"/>
      <c r="J216" s="252"/>
      <c r="K216" s="211"/>
      <c r="L216" s="211"/>
      <c r="M216" s="211"/>
      <c r="N216" s="252"/>
    </row>
    <row r="217" spans="1:14">
      <c r="A217" s="211"/>
      <c r="B217" s="211"/>
      <c r="C217" s="211"/>
      <c r="D217" s="211"/>
      <c r="E217" s="211"/>
      <c r="F217" s="211"/>
      <c r="G217" s="211"/>
      <c r="H217" s="252"/>
      <c r="I217" s="252"/>
      <c r="J217" s="252"/>
      <c r="K217" s="211"/>
      <c r="L217" s="211"/>
      <c r="M217" s="211"/>
      <c r="N217" s="252"/>
    </row>
    <row r="218" spans="1:14">
      <c r="A218" s="211"/>
      <c r="B218" s="211"/>
      <c r="C218" s="211"/>
      <c r="D218" s="211"/>
      <c r="E218" s="211"/>
      <c r="F218" s="211"/>
      <c r="G218" s="211"/>
      <c r="H218" s="252"/>
      <c r="I218" s="252"/>
      <c r="J218" s="252"/>
      <c r="K218" s="211"/>
      <c r="L218" s="211"/>
      <c r="M218" s="211"/>
      <c r="N218" s="252"/>
    </row>
    <row r="219" spans="1:14">
      <c r="A219" s="211"/>
      <c r="B219" s="211"/>
      <c r="C219" s="211"/>
      <c r="D219" s="211"/>
      <c r="E219" s="211"/>
      <c r="F219" s="211"/>
      <c r="G219" s="211"/>
      <c r="H219" s="252"/>
      <c r="I219" s="252"/>
      <c r="J219" s="252"/>
      <c r="K219" s="211"/>
      <c r="L219" s="211"/>
      <c r="M219" s="211"/>
      <c r="N219" s="252"/>
    </row>
    <row r="220" spans="1:14">
      <c r="A220" s="211"/>
      <c r="B220" s="211"/>
      <c r="C220" s="211"/>
      <c r="D220" s="211"/>
      <c r="E220" s="211"/>
      <c r="F220" s="211"/>
      <c r="G220" s="211"/>
      <c r="H220" s="252"/>
      <c r="I220" s="252"/>
      <c r="J220" s="252"/>
      <c r="K220" s="211"/>
      <c r="L220" s="211"/>
      <c r="M220" s="211"/>
      <c r="N220" s="252"/>
    </row>
    <row r="221" spans="1:14">
      <c r="A221" s="211"/>
      <c r="B221" s="211"/>
      <c r="C221" s="211"/>
      <c r="D221" s="211"/>
      <c r="E221" s="211"/>
      <c r="F221" s="211"/>
      <c r="G221" s="211"/>
      <c r="H221" s="252"/>
      <c r="I221" s="252"/>
      <c r="J221" s="252"/>
      <c r="K221" s="211"/>
      <c r="L221" s="211"/>
      <c r="M221" s="211"/>
      <c r="N221" s="252"/>
    </row>
    <row r="222" spans="1:14">
      <c r="A222" s="211"/>
      <c r="B222" s="211"/>
      <c r="C222" s="211"/>
      <c r="D222" s="211"/>
      <c r="E222" s="211"/>
      <c r="F222" s="211"/>
      <c r="G222" s="211"/>
      <c r="H222" s="252"/>
      <c r="I222" s="252"/>
      <c r="J222" s="252"/>
      <c r="K222" s="211"/>
      <c r="L222" s="211"/>
      <c r="M222" s="211"/>
      <c r="N222" s="252"/>
    </row>
    <row r="223" spans="1:14">
      <c r="A223" s="211"/>
      <c r="B223" s="211"/>
      <c r="C223" s="211"/>
      <c r="D223" s="211"/>
      <c r="E223" s="211"/>
      <c r="F223" s="211"/>
      <c r="G223" s="211"/>
      <c r="H223" s="252"/>
      <c r="I223" s="252"/>
      <c r="J223" s="252"/>
      <c r="K223" s="211"/>
      <c r="L223" s="211"/>
      <c r="M223" s="211"/>
      <c r="N223" s="252"/>
    </row>
    <row r="224" spans="1:14">
      <c r="A224" s="211"/>
      <c r="B224" s="211"/>
      <c r="C224" s="211"/>
      <c r="D224" s="211"/>
      <c r="E224" s="211"/>
      <c r="F224" s="211"/>
      <c r="G224" s="211"/>
      <c r="H224" s="252"/>
      <c r="I224" s="252"/>
      <c r="J224" s="252"/>
      <c r="K224" s="211"/>
      <c r="L224" s="211"/>
      <c r="M224" s="211"/>
      <c r="N224" s="252"/>
    </row>
    <row r="225" spans="1:14">
      <c r="A225" s="211"/>
      <c r="B225" s="211"/>
      <c r="C225" s="211"/>
      <c r="D225" s="211"/>
      <c r="E225" s="211"/>
      <c r="F225" s="211"/>
      <c r="G225" s="211"/>
      <c r="H225" s="252"/>
      <c r="I225" s="252"/>
      <c r="J225" s="252"/>
      <c r="K225" s="211"/>
      <c r="L225" s="211"/>
      <c r="M225" s="211"/>
      <c r="N225" s="252"/>
    </row>
    <row r="226" spans="1:14">
      <c r="A226" s="211"/>
      <c r="B226" s="211"/>
      <c r="C226" s="211"/>
      <c r="D226" s="211"/>
      <c r="E226" s="211"/>
      <c r="F226" s="211"/>
      <c r="G226" s="211"/>
      <c r="H226" s="252"/>
      <c r="I226" s="252"/>
      <c r="J226" s="252"/>
      <c r="K226" s="211"/>
      <c r="L226" s="211"/>
      <c r="M226" s="211"/>
      <c r="N226" s="252"/>
    </row>
    <row r="227" spans="1:14">
      <c r="A227" s="211"/>
      <c r="B227" s="211"/>
      <c r="C227" s="211"/>
      <c r="D227" s="211"/>
      <c r="E227" s="211"/>
      <c r="F227" s="211"/>
      <c r="G227" s="211"/>
      <c r="H227" s="252"/>
      <c r="I227" s="252"/>
      <c r="J227" s="252"/>
      <c r="K227" s="211"/>
      <c r="L227" s="211"/>
      <c r="M227" s="211"/>
      <c r="N227" s="252"/>
    </row>
    <row r="228" spans="1:14">
      <c r="A228" s="211"/>
      <c r="B228" s="211"/>
      <c r="C228" s="211"/>
      <c r="D228" s="211"/>
      <c r="E228" s="211"/>
      <c r="F228" s="211"/>
      <c r="G228" s="211"/>
      <c r="H228" s="252"/>
      <c r="I228" s="252"/>
      <c r="J228" s="252"/>
      <c r="K228" s="211"/>
      <c r="L228" s="211"/>
      <c r="M228" s="211"/>
      <c r="N228" s="252"/>
    </row>
    <row r="229" spans="1:14">
      <c r="A229" s="211"/>
      <c r="B229" s="211"/>
      <c r="C229" s="211"/>
      <c r="D229" s="211"/>
      <c r="E229" s="211"/>
      <c r="F229" s="211"/>
      <c r="G229" s="211"/>
      <c r="H229" s="252"/>
      <c r="I229" s="252"/>
      <c r="J229" s="252"/>
      <c r="K229" s="211"/>
      <c r="L229" s="211"/>
      <c r="M229" s="211"/>
      <c r="N229" s="252"/>
    </row>
    <row r="230" spans="1:14">
      <c r="A230" s="211"/>
      <c r="B230" s="211"/>
      <c r="C230" s="211"/>
      <c r="D230" s="211"/>
      <c r="E230" s="211"/>
      <c r="F230" s="211"/>
      <c r="G230" s="211"/>
      <c r="H230" s="252"/>
      <c r="I230" s="252"/>
      <c r="J230" s="252"/>
      <c r="K230" s="211"/>
      <c r="L230" s="211"/>
      <c r="M230" s="211"/>
      <c r="N230" s="252"/>
    </row>
    <row r="231" spans="1:14">
      <c r="A231" s="211"/>
      <c r="B231" s="211"/>
      <c r="C231" s="211"/>
      <c r="D231" s="211"/>
      <c r="E231" s="211"/>
      <c r="F231" s="211"/>
      <c r="G231" s="211"/>
      <c r="H231" s="252"/>
      <c r="I231" s="252"/>
      <c r="J231" s="252"/>
      <c r="K231" s="211"/>
      <c r="L231" s="211"/>
      <c r="M231" s="211"/>
      <c r="N231" s="252"/>
    </row>
    <row r="232" spans="1:14">
      <c r="A232" s="211"/>
      <c r="B232" s="211"/>
      <c r="C232" s="211"/>
      <c r="D232" s="211"/>
      <c r="E232" s="211"/>
      <c r="F232" s="211"/>
      <c r="G232" s="211"/>
      <c r="H232" s="252"/>
      <c r="I232" s="252"/>
      <c r="J232" s="252"/>
      <c r="K232" s="211"/>
      <c r="L232" s="211"/>
      <c r="M232" s="211"/>
      <c r="N232" s="252"/>
    </row>
    <row r="233" spans="1:14">
      <c r="A233" s="211"/>
      <c r="B233" s="211"/>
      <c r="C233" s="211"/>
      <c r="D233" s="211"/>
      <c r="E233" s="211"/>
      <c r="F233" s="211"/>
      <c r="G233" s="211"/>
      <c r="H233" s="252"/>
      <c r="I233" s="252"/>
      <c r="J233" s="252"/>
      <c r="K233" s="211"/>
      <c r="L233" s="211"/>
      <c r="M233" s="211"/>
      <c r="N233" s="252"/>
    </row>
    <row r="234" spans="1:14">
      <c r="A234" s="211"/>
      <c r="B234" s="211"/>
      <c r="C234" s="211"/>
      <c r="D234" s="211"/>
      <c r="E234" s="211"/>
      <c r="F234" s="211"/>
      <c r="G234" s="211"/>
      <c r="H234" s="252"/>
      <c r="I234" s="252"/>
      <c r="J234" s="252"/>
      <c r="K234" s="211"/>
      <c r="L234" s="211"/>
      <c r="M234" s="211"/>
      <c r="N234" s="252"/>
    </row>
    <row r="235" spans="1:14">
      <c r="A235" s="211"/>
      <c r="B235" s="211"/>
      <c r="C235" s="211"/>
      <c r="D235" s="211"/>
      <c r="E235" s="211"/>
      <c r="F235" s="211"/>
      <c r="G235" s="211"/>
      <c r="H235" s="252"/>
      <c r="I235" s="252"/>
      <c r="J235" s="252"/>
      <c r="K235" s="211"/>
      <c r="L235" s="211"/>
      <c r="M235" s="211"/>
      <c r="N235" s="252"/>
    </row>
    <row r="236" spans="1:14">
      <c r="A236" s="211"/>
      <c r="B236" s="211"/>
      <c r="C236" s="211"/>
      <c r="D236" s="211"/>
      <c r="E236" s="211"/>
      <c r="F236" s="211"/>
      <c r="G236" s="211"/>
      <c r="H236" s="252"/>
      <c r="I236" s="252"/>
      <c r="J236" s="252"/>
      <c r="K236" s="211"/>
      <c r="L236" s="211"/>
      <c r="M236" s="211"/>
      <c r="N236" s="252"/>
    </row>
    <row r="237" spans="1:14">
      <c r="A237" s="211"/>
      <c r="B237" s="211"/>
      <c r="C237" s="211"/>
      <c r="D237" s="211"/>
      <c r="E237" s="211"/>
      <c r="F237" s="211"/>
      <c r="G237" s="211"/>
      <c r="H237" s="252"/>
      <c r="I237" s="252"/>
      <c r="J237" s="252"/>
      <c r="K237" s="211"/>
      <c r="L237" s="211"/>
      <c r="M237" s="211"/>
      <c r="N237" s="252"/>
    </row>
    <row r="238" spans="1:14">
      <c r="A238" s="211"/>
      <c r="B238" s="211"/>
      <c r="C238" s="211"/>
      <c r="D238" s="211"/>
      <c r="E238" s="211"/>
      <c r="F238" s="211"/>
      <c r="G238" s="211"/>
      <c r="H238" s="252"/>
      <c r="I238" s="252"/>
      <c r="J238" s="252"/>
      <c r="K238" s="211"/>
      <c r="L238" s="211"/>
      <c r="M238" s="211"/>
      <c r="N238" s="252"/>
    </row>
    <row r="239" spans="1:14">
      <c r="A239" s="211"/>
      <c r="B239" s="211"/>
      <c r="C239" s="211"/>
      <c r="D239" s="211"/>
      <c r="E239" s="211"/>
      <c r="F239" s="211"/>
      <c r="G239" s="211"/>
      <c r="H239" s="252"/>
      <c r="I239" s="252"/>
      <c r="J239" s="252"/>
      <c r="K239" s="211"/>
      <c r="L239" s="211"/>
      <c r="M239" s="211"/>
      <c r="N239" s="252"/>
    </row>
    <row r="240" spans="1:14">
      <c r="A240" s="211"/>
      <c r="B240" s="211"/>
      <c r="C240" s="211"/>
      <c r="D240" s="211"/>
      <c r="E240" s="211"/>
      <c r="F240" s="211"/>
      <c r="G240" s="211"/>
      <c r="H240" s="252"/>
      <c r="I240" s="252"/>
      <c r="J240" s="252"/>
      <c r="K240" s="211"/>
      <c r="L240" s="211"/>
      <c r="M240" s="211"/>
      <c r="N240" s="252"/>
    </row>
    <row r="241" spans="1:14">
      <c r="A241" s="211"/>
      <c r="B241" s="211"/>
      <c r="C241" s="211"/>
      <c r="D241" s="211"/>
      <c r="E241" s="211"/>
      <c r="F241" s="211"/>
      <c r="G241" s="211"/>
      <c r="H241" s="252"/>
      <c r="I241" s="252"/>
      <c r="J241" s="252"/>
      <c r="K241" s="211"/>
      <c r="L241" s="211"/>
      <c r="M241" s="211"/>
      <c r="N241" s="252"/>
    </row>
    <row r="242" spans="1:14">
      <c r="A242" s="211"/>
      <c r="B242" s="211"/>
      <c r="C242" s="211"/>
      <c r="D242" s="211"/>
      <c r="E242" s="211"/>
      <c r="F242" s="211"/>
      <c r="G242" s="211"/>
      <c r="H242" s="252"/>
      <c r="I242" s="252"/>
      <c r="J242" s="252"/>
      <c r="K242" s="211"/>
      <c r="L242" s="211"/>
      <c r="M242" s="211"/>
      <c r="N242" s="252"/>
    </row>
    <row r="243" spans="1:14">
      <c r="A243" s="211"/>
      <c r="B243" s="211"/>
      <c r="C243" s="211"/>
      <c r="D243" s="211"/>
      <c r="E243" s="211"/>
      <c r="F243" s="211"/>
      <c r="G243" s="211"/>
      <c r="H243" s="252"/>
      <c r="I243" s="252"/>
      <c r="J243" s="252"/>
      <c r="K243" s="211"/>
      <c r="L243" s="211"/>
      <c r="M243" s="211"/>
      <c r="N243" s="252"/>
    </row>
    <row r="244" spans="1:14">
      <c r="A244" s="211"/>
      <c r="B244" s="211"/>
      <c r="C244" s="211"/>
      <c r="D244" s="211"/>
      <c r="E244" s="211"/>
      <c r="F244" s="211"/>
      <c r="G244" s="211"/>
      <c r="H244" s="252"/>
      <c r="I244" s="252"/>
      <c r="J244" s="252"/>
      <c r="K244" s="211"/>
      <c r="L244" s="211"/>
      <c r="M244" s="211"/>
      <c r="N244" s="252"/>
    </row>
    <row r="245" spans="1:14">
      <c r="A245" s="211"/>
      <c r="B245" s="211"/>
      <c r="C245" s="211"/>
      <c r="D245" s="211"/>
      <c r="E245" s="211"/>
      <c r="F245" s="211"/>
      <c r="G245" s="211"/>
      <c r="H245" s="252"/>
      <c r="I245" s="252"/>
      <c r="J245" s="252"/>
      <c r="K245" s="211"/>
      <c r="L245" s="211"/>
      <c r="M245" s="211"/>
      <c r="N245" s="252"/>
    </row>
    <row r="246" spans="1:14">
      <c r="A246" s="211"/>
      <c r="B246" s="211"/>
      <c r="C246" s="211"/>
      <c r="D246" s="211"/>
      <c r="E246" s="211"/>
      <c r="F246" s="211"/>
      <c r="G246" s="211"/>
      <c r="H246" s="252"/>
      <c r="I246" s="252"/>
      <c r="J246" s="252"/>
      <c r="K246" s="211"/>
      <c r="L246" s="211"/>
      <c r="M246" s="211"/>
      <c r="N246" s="252"/>
    </row>
    <row r="247" spans="1:14">
      <c r="A247" s="211"/>
      <c r="B247" s="211"/>
      <c r="C247" s="211"/>
      <c r="D247" s="211"/>
      <c r="E247" s="211"/>
      <c r="F247" s="211"/>
      <c r="G247" s="211"/>
      <c r="H247" s="252"/>
      <c r="I247" s="252"/>
      <c r="J247" s="252"/>
      <c r="K247" s="211"/>
      <c r="L247" s="211"/>
      <c r="M247" s="211"/>
      <c r="N247" s="252"/>
    </row>
    <row r="248" spans="1:14">
      <c r="A248" s="211"/>
      <c r="B248" s="211"/>
      <c r="C248" s="211"/>
      <c r="D248" s="211"/>
      <c r="E248" s="211"/>
      <c r="F248" s="211"/>
      <c r="G248" s="211"/>
      <c r="H248" s="252"/>
      <c r="I248" s="252"/>
      <c r="J248" s="252"/>
      <c r="K248" s="211"/>
      <c r="L248" s="211"/>
      <c r="M248" s="211"/>
      <c r="N248" s="252"/>
    </row>
    <row r="249" spans="1:14">
      <c r="A249" s="211"/>
      <c r="B249" s="211"/>
      <c r="C249" s="211"/>
      <c r="D249" s="211"/>
      <c r="E249" s="211"/>
      <c r="F249" s="211"/>
      <c r="G249" s="211"/>
      <c r="H249" s="252"/>
      <c r="I249" s="252"/>
      <c r="J249" s="252"/>
      <c r="K249" s="211"/>
      <c r="L249" s="211"/>
      <c r="M249" s="211"/>
      <c r="N249" s="252"/>
    </row>
    <row r="250" spans="1:14">
      <c r="A250" s="211"/>
      <c r="B250" s="211"/>
      <c r="C250" s="211"/>
      <c r="D250" s="211"/>
      <c r="E250" s="211"/>
      <c r="F250" s="211"/>
      <c r="G250" s="211"/>
      <c r="H250" s="252"/>
      <c r="I250" s="252"/>
      <c r="J250" s="252"/>
      <c r="K250" s="211"/>
      <c r="L250" s="211"/>
      <c r="M250" s="211"/>
      <c r="N250" s="252"/>
    </row>
    <row r="251" spans="1:14">
      <c r="A251" s="211"/>
      <c r="B251" s="211"/>
      <c r="C251" s="211"/>
      <c r="D251" s="211"/>
      <c r="E251" s="211"/>
      <c r="F251" s="211"/>
      <c r="G251" s="211"/>
      <c r="H251" s="252"/>
      <c r="I251" s="252"/>
      <c r="J251" s="252"/>
      <c r="K251" s="211"/>
      <c r="L251" s="211"/>
      <c r="M251" s="211"/>
      <c r="N251" s="252"/>
    </row>
    <row r="252" spans="1:14">
      <c r="A252" s="211"/>
      <c r="B252" s="211"/>
      <c r="C252" s="211"/>
      <c r="D252" s="211"/>
      <c r="E252" s="211"/>
      <c r="F252" s="211"/>
      <c r="G252" s="211"/>
      <c r="H252" s="252"/>
      <c r="I252" s="252"/>
      <c r="J252" s="252"/>
      <c r="K252" s="211"/>
      <c r="L252" s="211"/>
      <c r="M252" s="211"/>
      <c r="N252" s="252"/>
    </row>
    <row r="253" spans="1:14">
      <c r="A253" s="211"/>
      <c r="B253" s="211"/>
      <c r="C253" s="211"/>
      <c r="D253" s="211"/>
      <c r="E253" s="211"/>
      <c r="F253" s="211"/>
      <c r="G253" s="211"/>
      <c r="H253" s="252"/>
      <c r="I253" s="252"/>
      <c r="J253" s="252"/>
      <c r="K253" s="211"/>
      <c r="L253" s="211"/>
      <c r="M253" s="211"/>
      <c r="N253" s="252"/>
    </row>
    <row r="254" spans="1:14">
      <c r="A254" s="211"/>
      <c r="B254" s="211"/>
      <c r="C254" s="211"/>
      <c r="D254" s="211"/>
      <c r="E254" s="211"/>
      <c r="F254" s="211"/>
      <c r="G254" s="211"/>
      <c r="H254" s="252"/>
      <c r="I254" s="252"/>
      <c r="J254" s="252"/>
      <c r="K254" s="211"/>
      <c r="L254" s="211"/>
      <c r="M254" s="211"/>
      <c r="N254" s="252"/>
    </row>
    <row r="255" spans="1:14">
      <c r="A255" s="211"/>
      <c r="B255" s="211"/>
      <c r="C255" s="211"/>
      <c r="D255" s="211"/>
      <c r="E255" s="211"/>
      <c r="F255" s="211"/>
      <c r="G255" s="211"/>
      <c r="H255" s="252"/>
      <c r="I255" s="252"/>
      <c r="J255" s="252"/>
      <c r="K255" s="211"/>
      <c r="L255" s="211"/>
      <c r="M255" s="211"/>
      <c r="N255" s="252"/>
    </row>
    <row r="256" spans="1:14">
      <c r="A256" s="211"/>
      <c r="B256" s="211"/>
      <c r="C256" s="211"/>
      <c r="D256" s="211"/>
      <c r="E256" s="211"/>
      <c r="F256" s="211"/>
      <c r="G256" s="211"/>
      <c r="H256" s="252"/>
      <c r="I256" s="252"/>
      <c r="J256" s="252"/>
      <c r="K256" s="211"/>
      <c r="L256" s="211"/>
      <c r="M256" s="211"/>
      <c r="N256" s="252"/>
    </row>
    <row r="257" spans="1:14">
      <c r="A257" s="211"/>
      <c r="B257" s="211"/>
      <c r="C257" s="211"/>
      <c r="D257" s="211"/>
      <c r="E257" s="211"/>
      <c r="F257" s="211"/>
      <c r="G257" s="211"/>
      <c r="H257" s="252"/>
      <c r="I257" s="252"/>
      <c r="J257" s="252"/>
      <c r="K257" s="211"/>
      <c r="L257" s="211"/>
      <c r="M257" s="211"/>
      <c r="N257" s="252"/>
    </row>
    <row r="258" spans="1:14">
      <c r="A258" s="211"/>
      <c r="B258" s="211"/>
      <c r="C258" s="211"/>
      <c r="D258" s="211"/>
      <c r="E258" s="211"/>
      <c r="F258" s="211"/>
      <c r="G258" s="211"/>
      <c r="H258" s="252"/>
      <c r="I258" s="252"/>
      <c r="J258" s="252"/>
      <c r="K258" s="211"/>
      <c r="L258" s="211"/>
      <c r="M258" s="211"/>
      <c r="N258" s="252"/>
    </row>
    <row r="259" spans="1:14">
      <c r="A259" s="211"/>
      <c r="B259" s="211"/>
      <c r="C259" s="211"/>
      <c r="D259" s="211"/>
      <c r="E259" s="211"/>
      <c r="F259" s="211"/>
      <c r="G259" s="211"/>
      <c r="H259" s="252"/>
      <c r="I259" s="252"/>
      <c r="J259" s="252"/>
      <c r="K259" s="211"/>
      <c r="L259" s="211"/>
      <c r="M259" s="211"/>
      <c r="N259" s="252"/>
    </row>
    <row r="260" spans="1:14">
      <c r="A260" s="211"/>
      <c r="B260" s="211"/>
      <c r="C260" s="211"/>
      <c r="D260" s="211"/>
      <c r="E260" s="211"/>
      <c r="F260" s="211"/>
      <c r="G260" s="211"/>
      <c r="H260" s="252"/>
      <c r="I260" s="252"/>
      <c r="J260" s="252"/>
      <c r="K260" s="211"/>
      <c r="L260" s="211"/>
      <c r="M260" s="211"/>
      <c r="N260" s="252"/>
    </row>
    <row r="261" spans="1:14">
      <c r="A261" s="211"/>
      <c r="B261" s="211"/>
      <c r="C261" s="211"/>
      <c r="D261" s="211"/>
      <c r="E261" s="211"/>
      <c r="F261" s="211"/>
      <c r="G261" s="211"/>
      <c r="H261" s="252"/>
      <c r="I261" s="252"/>
      <c r="J261" s="252"/>
      <c r="K261" s="211"/>
      <c r="L261" s="211"/>
      <c r="M261" s="211"/>
      <c r="N261" s="252"/>
    </row>
    <row r="262" spans="1:14">
      <c r="A262" s="211"/>
      <c r="B262" s="211"/>
      <c r="C262" s="211"/>
      <c r="D262" s="211"/>
      <c r="E262" s="211"/>
      <c r="F262" s="211"/>
      <c r="G262" s="211"/>
      <c r="H262" s="252"/>
      <c r="I262" s="252"/>
      <c r="J262" s="252"/>
      <c r="K262" s="211"/>
      <c r="L262" s="211"/>
      <c r="M262" s="211"/>
      <c r="N262" s="252"/>
    </row>
    <row r="263" spans="1:14">
      <c r="A263" s="211"/>
      <c r="B263" s="211"/>
      <c r="C263" s="211"/>
      <c r="D263" s="211"/>
      <c r="E263" s="211"/>
      <c r="F263" s="211"/>
      <c r="G263" s="211"/>
      <c r="H263" s="252"/>
      <c r="I263" s="252"/>
      <c r="J263" s="252"/>
      <c r="K263" s="211"/>
      <c r="L263" s="211"/>
      <c r="M263" s="211"/>
      <c r="N263" s="252"/>
    </row>
    <row r="264" spans="1:14">
      <c r="A264" s="211"/>
      <c r="B264" s="211"/>
      <c r="C264" s="211"/>
      <c r="D264" s="211"/>
      <c r="E264" s="211"/>
      <c r="F264" s="211"/>
      <c r="G264" s="211"/>
      <c r="H264" s="252"/>
      <c r="I264" s="252"/>
      <c r="J264" s="252"/>
      <c r="K264" s="211"/>
      <c r="L264" s="211"/>
      <c r="M264" s="211"/>
      <c r="N264" s="252"/>
    </row>
    <row r="265" spans="1:14">
      <c r="A265" s="211"/>
      <c r="B265" s="211"/>
      <c r="C265" s="211"/>
      <c r="D265" s="211"/>
      <c r="E265" s="211"/>
      <c r="F265" s="211"/>
      <c r="G265" s="211"/>
      <c r="H265" s="252"/>
      <c r="I265" s="252"/>
      <c r="J265" s="252"/>
      <c r="K265" s="211"/>
      <c r="L265" s="211"/>
      <c r="M265" s="211"/>
      <c r="N265" s="252"/>
    </row>
    <row r="266" spans="1:14">
      <c r="A266" s="211"/>
      <c r="B266" s="211"/>
      <c r="C266" s="211"/>
      <c r="D266" s="211"/>
      <c r="E266" s="211"/>
      <c r="F266" s="211"/>
      <c r="G266" s="211"/>
      <c r="H266" s="252"/>
      <c r="I266" s="252"/>
      <c r="J266" s="252"/>
      <c r="K266" s="211"/>
      <c r="L266" s="211"/>
      <c r="M266" s="211"/>
      <c r="N266" s="252"/>
    </row>
    <row r="267" spans="1:14">
      <c r="A267" s="211"/>
      <c r="B267" s="211"/>
      <c r="C267" s="211"/>
      <c r="D267" s="211"/>
      <c r="E267" s="211"/>
      <c r="F267" s="211"/>
      <c r="G267" s="211"/>
      <c r="H267" s="252"/>
      <c r="I267" s="252"/>
      <c r="J267" s="252"/>
      <c r="K267" s="211"/>
      <c r="L267" s="211"/>
      <c r="M267" s="211"/>
      <c r="N267" s="252"/>
    </row>
    <row r="268" spans="1:14">
      <c r="A268" s="211"/>
      <c r="B268" s="211"/>
      <c r="C268" s="211"/>
      <c r="D268" s="211"/>
      <c r="E268" s="211"/>
      <c r="F268" s="211"/>
      <c r="G268" s="211"/>
      <c r="H268" s="252"/>
      <c r="I268" s="252"/>
      <c r="J268" s="252"/>
      <c r="K268" s="211"/>
      <c r="L268" s="211"/>
      <c r="M268" s="211"/>
      <c r="N268" s="252"/>
    </row>
    <row r="269" spans="1:14">
      <c r="A269" s="211"/>
      <c r="B269" s="211"/>
      <c r="C269" s="211"/>
      <c r="D269" s="211"/>
      <c r="E269" s="211"/>
      <c r="F269" s="211"/>
      <c r="G269" s="211"/>
      <c r="H269" s="252"/>
      <c r="I269" s="252"/>
      <c r="J269" s="252"/>
      <c r="K269" s="211"/>
      <c r="L269" s="211"/>
      <c r="M269" s="211"/>
      <c r="N269" s="252"/>
    </row>
    <row r="270" spans="1:14">
      <c r="A270" s="211"/>
      <c r="B270" s="211"/>
      <c r="C270" s="211"/>
      <c r="D270" s="211"/>
      <c r="E270" s="211"/>
      <c r="F270" s="211"/>
      <c r="G270" s="211"/>
      <c r="H270" s="252"/>
      <c r="I270" s="252"/>
      <c r="J270" s="252"/>
      <c r="K270" s="211"/>
      <c r="L270" s="211"/>
      <c r="M270" s="211"/>
      <c r="N270" s="252"/>
    </row>
    <row r="271" spans="1:14">
      <c r="A271" s="211"/>
      <c r="B271" s="211"/>
      <c r="C271" s="211"/>
      <c r="D271" s="211"/>
      <c r="E271" s="211"/>
      <c r="F271" s="211"/>
      <c r="G271" s="211"/>
      <c r="H271" s="252"/>
      <c r="I271" s="252"/>
      <c r="J271" s="252"/>
      <c r="K271" s="211"/>
      <c r="L271" s="211"/>
      <c r="M271" s="211"/>
      <c r="N271" s="252"/>
    </row>
    <row r="272" spans="1:14">
      <c r="A272" s="211"/>
      <c r="B272" s="211"/>
      <c r="C272" s="211"/>
      <c r="D272" s="211"/>
      <c r="E272" s="211"/>
      <c r="F272" s="211"/>
      <c r="G272" s="211"/>
      <c r="H272" s="252"/>
      <c r="I272" s="252"/>
      <c r="J272" s="252"/>
      <c r="K272" s="211"/>
      <c r="L272" s="211"/>
      <c r="M272" s="211"/>
      <c r="N272" s="252"/>
    </row>
    <row r="273" spans="1:14">
      <c r="A273" s="211"/>
      <c r="B273" s="211"/>
      <c r="C273" s="211"/>
      <c r="D273" s="211"/>
      <c r="E273" s="211"/>
      <c r="F273" s="211"/>
      <c r="G273" s="211"/>
      <c r="H273" s="252"/>
      <c r="I273" s="252"/>
      <c r="J273" s="252"/>
      <c r="K273" s="211"/>
      <c r="L273" s="211"/>
      <c r="M273" s="211"/>
      <c r="N273" s="252"/>
    </row>
    <row r="274" spans="1:14">
      <c r="A274" s="211"/>
      <c r="B274" s="211"/>
      <c r="C274" s="211"/>
      <c r="D274" s="211"/>
      <c r="E274" s="211"/>
      <c r="F274" s="211"/>
      <c r="G274" s="211"/>
      <c r="H274" s="252"/>
      <c r="I274" s="252"/>
      <c r="J274" s="252"/>
      <c r="K274" s="211"/>
      <c r="L274" s="211"/>
      <c r="M274" s="211"/>
      <c r="N274" s="252"/>
    </row>
    <row r="275" spans="1:14">
      <c r="A275" s="211"/>
      <c r="B275" s="211"/>
      <c r="C275" s="211"/>
      <c r="D275" s="211"/>
      <c r="E275" s="211"/>
      <c r="F275" s="211"/>
      <c r="G275" s="211"/>
      <c r="H275" s="252"/>
      <c r="I275" s="252"/>
      <c r="J275" s="252"/>
      <c r="K275" s="211"/>
      <c r="L275" s="211"/>
      <c r="M275" s="211"/>
      <c r="N275" s="252"/>
    </row>
    <row r="276" spans="1:14">
      <c r="A276" s="211"/>
      <c r="B276" s="211"/>
      <c r="C276" s="211"/>
      <c r="D276" s="211"/>
      <c r="E276" s="211"/>
      <c r="F276" s="211"/>
      <c r="G276" s="211"/>
      <c r="H276" s="252"/>
      <c r="I276" s="252"/>
      <c r="J276" s="252"/>
      <c r="K276" s="211"/>
      <c r="L276" s="211"/>
      <c r="M276" s="211"/>
      <c r="N276" s="252"/>
    </row>
    <row r="277" spans="1:14">
      <c r="A277" s="211"/>
      <c r="B277" s="211"/>
      <c r="C277" s="211"/>
      <c r="D277" s="211"/>
      <c r="E277" s="211"/>
      <c r="F277" s="211"/>
      <c r="G277" s="211"/>
      <c r="H277" s="252"/>
      <c r="I277" s="252"/>
      <c r="J277" s="252"/>
      <c r="K277" s="211"/>
      <c r="L277" s="211"/>
      <c r="M277" s="211"/>
      <c r="N277" s="252"/>
    </row>
    <row r="278" spans="1:14">
      <c r="A278" s="211"/>
      <c r="B278" s="211"/>
      <c r="C278" s="211"/>
      <c r="D278" s="211"/>
      <c r="E278" s="211"/>
      <c r="F278" s="211"/>
      <c r="G278" s="211"/>
      <c r="H278" s="252"/>
      <c r="I278" s="252"/>
      <c r="J278" s="252"/>
      <c r="K278" s="211"/>
      <c r="L278" s="211"/>
      <c r="M278" s="211"/>
      <c r="N278" s="252"/>
    </row>
    <row r="279" spans="1:14">
      <c r="A279" s="211"/>
      <c r="B279" s="211"/>
      <c r="C279" s="211"/>
      <c r="D279" s="211"/>
      <c r="E279" s="211"/>
      <c r="F279" s="211"/>
      <c r="G279" s="211"/>
      <c r="H279" s="252"/>
      <c r="I279" s="252"/>
      <c r="J279" s="252"/>
      <c r="K279" s="211"/>
      <c r="L279" s="211"/>
      <c r="M279" s="211"/>
      <c r="N279" s="252"/>
    </row>
    <row r="280" spans="1:14">
      <c r="A280" s="211"/>
      <c r="B280" s="211"/>
      <c r="C280" s="211"/>
      <c r="D280" s="211"/>
      <c r="E280" s="211"/>
      <c r="F280" s="211"/>
      <c r="G280" s="211"/>
      <c r="H280" s="252"/>
      <c r="I280" s="252"/>
      <c r="J280" s="252"/>
      <c r="K280" s="211"/>
      <c r="L280" s="211"/>
      <c r="M280" s="211"/>
      <c r="N280" s="252"/>
    </row>
    <row r="281" spans="1:14">
      <c r="A281" s="211"/>
      <c r="B281" s="211"/>
      <c r="C281" s="211"/>
      <c r="D281" s="211"/>
      <c r="E281" s="211"/>
      <c r="F281" s="211"/>
      <c r="G281" s="211"/>
      <c r="H281" s="252"/>
      <c r="I281" s="252"/>
      <c r="J281" s="252"/>
      <c r="K281" s="211"/>
      <c r="L281" s="211"/>
      <c r="M281" s="211"/>
      <c r="N281" s="252"/>
    </row>
    <row r="282" spans="1:14">
      <c r="A282" s="211"/>
      <c r="B282" s="211"/>
      <c r="C282" s="211"/>
      <c r="D282" s="211"/>
      <c r="E282" s="211"/>
      <c r="F282" s="211"/>
      <c r="G282" s="211"/>
      <c r="H282" s="252"/>
      <c r="I282" s="252"/>
      <c r="J282" s="252"/>
      <c r="K282" s="211"/>
      <c r="L282" s="211"/>
      <c r="M282" s="211"/>
      <c r="N282" s="252"/>
    </row>
    <row r="283" spans="1:14">
      <c r="A283" s="211"/>
      <c r="B283" s="211"/>
      <c r="C283" s="211"/>
      <c r="D283" s="211"/>
      <c r="E283" s="211"/>
      <c r="F283" s="211"/>
      <c r="G283" s="211"/>
      <c r="H283" s="252"/>
      <c r="I283" s="252"/>
      <c r="J283" s="252"/>
      <c r="K283" s="211"/>
      <c r="L283" s="211"/>
      <c r="M283" s="211"/>
      <c r="N283" s="252"/>
    </row>
    <row r="284" spans="1:14">
      <c r="A284" s="211"/>
      <c r="B284" s="211"/>
      <c r="C284" s="211"/>
      <c r="D284" s="211"/>
      <c r="E284" s="211"/>
      <c r="F284" s="211"/>
      <c r="G284" s="211"/>
      <c r="H284" s="252"/>
      <c r="I284" s="252"/>
      <c r="J284" s="252"/>
      <c r="K284" s="211"/>
      <c r="L284" s="211"/>
      <c r="M284" s="211"/>
      <c r="N284" s="252"/>
    </row>
    <row r="285" spans="1:14">
      <c r="A285" s="211"/>
      <c r="B285" s="211"/>
      <c r="C285" s="211"/>
      <c r="D285" s="211"/>
      <c r="E285" s="211"/>
      <c r="F285" s="211"/>
      <c r="G285" s="211"/>
      <c r="H285" s="252"/>
      <c r="I285" s="252"/>
      <c r="J285" s="252"/>
      <c r="K285" s="211"/>
      <c r="L285" s="211"/>
      <c r="M285" s="211"/>
      <c r="N285" s="252"/>
    </row>
    <row r="286" spans="1:14">
      <c r="A286" s="211"/>
      <c r="B286" s="211"/>
      <c r="C286" s="211"/>
      <c r="D286" s="211"/>
      <c r="E286" s="211"/>
      <c r="F286" s="211"/>
      <c r="G286" s="211"/>
      <c r="H286" s="252"/>
      <c r="I286" s="252"/>
      <c r="J286" s="252"/>
      <c r="K286" s="211"/>
      <c r="L286" s="211"/>
      <c r="M286" s="211"/>
      <c r="N286" s="252"/>
    </row>
    <row r="287" spans="1:14">
      <c r="A287" s="211"/>
      <c r="B287" s="211"/>
      <c r="C287" s="211"/>
      <c r="D287" s="211"/>
      <c r="E287" s="211"/>
      <c r="F287" s="211"/>
      <c r="G287" s="211"/>
      <c r="H287" s="252"/>
      <c r="I287" s="252"/>
      <c r="J287" s="252"/>
      <c r="K287" s="211"/>
      <c r="L287" s="211"/>
      <c r="M287" s="211"/>
      <c r="N287" s="252"/>
    </row>
    <row r="288" spans="1:14">
      <c r="A288" s="211"/>
      <c r="B288" s="211"/>
      <c r="C288" s="211"/>
      <c r="D288" s="211"/>
      <c r="E288" s="211"/>
      <c r="F288" s="211"/>
      <c r="G288" s="211"/>
      <c r="H288" s="252"/>
      <c r="I288" s="252"/>
      <c r="J288" s="252"/>
      <c r="K288" s="211"/>
      <c r="L288" s="211"/>
      <c r="M288" s="211"/>
      <c r="N288" s="252"/>
    </row>
    <row r="289" spans="1:14">
      <c r="A289" s="211"/>
      <c r="B289" s="211"/>
      <c r="C289" s="211"/>
      <c r="D289" s="211"/>
      <c r="E289" s="211"/>
      <c r="F289" s="211"/>
      <c r="G289" s="211"/>
      <c r="H289" s="252"/>
      <c r="I289" s="252"/>
      <c r="J289" s="252"/>
      <c r="K289" s="211"/>
      <c r="L289" s="211"/>
      <c r="M289" s="211"/>
      <c r="N289" s="252"/>
    </row>
    <row r="290" spans="1:14">
      <c r="A290" s="211"/>
      <c r="B290" s="211"/>
      <c r="C290" s="211"/>
      <c r="D290" s="211"/>
      <c r="E290" s="211"/>
      <c r="F290" s="211"/>
      <c r="G290" s="211"/>
      <c r="H290" s="252"/>
      <c r="I290" s="252"/>
      <c r="J290" s="252"/>
      <c r="K290" s="211"/>
      <c r="L290" s="211"/>
      <c r="M290" s="211"/>
      <c r="N290" s="252"/>
    </row>
    <row r="291" spans="1:14">
      <c r="A291" s="211"/>
      <c r="B291" s="211"/>
      <c r="C291" s="211"/>
      <c r="D291" s="211"/>
      <c r="E291" s="211"/>
      <c r="F291" s="211"/>
      <c r="G291" s="211"/>
      <c r="H291" s="252"/>
      <c r="I291" s="252"/>
      <c r="J291" s="252"/>
      <c r="K291" s="211"/>
      <c r="L291" s="211"/>
      <c r="M291" s="211"/>
      <c r="N291" s="252"/>
    </row>
    <row r="292" spans="1:14">
      <c r="A292" s="211"/>
      <c r="B292" s="211"/>
      <c r="C292" s="211"/>
      <c r="D292" s="211"/>
      <c r="E292" s="211"/>
      <c r="F292" s="211"/>
      <c r="G292" s="211"/>
      <c r="H292" s="252"/>
      <c r="I292" s="252"/>
      <c r="J292" s="252"/>
      <c r="K292" s="211"/>
      <c r="L292" s="211"/>
      <c r="M292" s="211"/>
      <c r="N292" s="252"/>
    </row>
    <row r="293" spans="1:14">
      <c r="A293" s="211"/>
      <c r="B293" s="211"/>
      <c r="C293" s="211"/>
      <c r="D293" s="211"/>
      <c r="E293" s="211"/>
      <c r="F293" s="211"/>
      <c r="G293" s="211"/>
      <c r="H293" s="252"/>
      <c r="I293" s="252"/>
      <c r="J293" s="252"/>
      <c r="K293" s="211"/>
      <c r="L293" s="211"/>
      <c r="M293" s="211"/>
      <c r="N293" s="252"/>
    </row>
    <row r="294" spans="1:14">
      <c r="A294" s="211"/>
      <c r="B294" s="211"/>
      <c r="C294" s="211"/>
      <c r="D294" s="211"/>
      <c r="E294" s="211"/>
      <c r="F294" s="211"/>
      <c r="G294" s="211"/>
      <c r="H294" s="252"/>
      <c r="I294" s="252"/>
      <c r="J294" s="252"/>
      <c r="K294" s="211"/>
      <c r="L294" s="211"/>
      <c r="M294" s="211"/>
      <c r="N294" s="252"/>
    </row>
    <row r="295" spans="1:14">
      <c r="A295" s="211"/>
      <c r="B295" s="211"/>
      <c r="C295" s="211"/>
      <c r="D295" s="211"/>
      <c r="E295" s="211"/>
      <c r="F295" s="211"/>
      <c r="G295" s="211"/>
      <c r="H295" s="252"/>
      <c r="I295" s="252"/>
      <c r="J295" s="252"/>
      <c r="K295" s="211"/>
      <c r="L295" s="211"/>
      <c r="M295" s="211"/>
      <c r="N295" s="252"/>
    </row>
    <row r="296" spans="1:14">
      <c r="A296" s="211"/>
      <c r="B296" s="211"/>
      <c r="C296" s="211"/>
      <c r="D296" s="211"/>
      <c r="E296" s="211"/>
      <c r="F296" s="211"/>
      <c r="G296" s="211"/>
      <c r="H296" s="252"/>
      <c r="I296" s="252"/>
      <c r="J296" s="252"/>
      <c r="K296" s="211"/>
      <c r="L296" s="211"/>
      <c r="M296" s="211"/>
      <c r="N296" s="252"/>
    </row>
    <row r="297" spans="1:14">
      <c r="A297" s="211"/>
      <c r="B297" s="211"/>
      <c r="C297" s="211"/>
      <c r="D297" s="211"/>
      <c r="E297" s="211"/>
      <c r="F297" s="211"/>
      <c r="G297" s="211"/>
      <c r="H297" s="252"/>
      <c r="I297" s="252"/>
      <c r="J297" s="252"/>
      <c r="K297" s="211"/>
      <c r="L297" s="211"/>
      <c r="M297" s="211"/>
      <c r="N297" s="252"/>
    </row>
    <row r="298" spans="1:14">
      <c r="A298" s="211"/>
      <c r="B298" s="211"/>
      <c r="C298" s="211"/>
      <c r="D298" s="211"/>
      <c r="E298" s="211"/>
      <c r="F298" s="211"/>
      <c r="G298" s="211"/>
      <c r="H298" s="252"/>
      <c r="I298" s="252"/>
      <c r="J298" s="252"/>
      <c r="K298" s="211"/>
      <c r="L298" s="211"/>
      <c r="M298" s="211"/>
      <c r="N298" s="252"/>
    </row>
    <row r="299" spans="1:14">
      <c r="A299" s="211"/>
      <c r="B299" s="211"/>
      <c r="C299" s="211"/>
      <c r="D299" s="211"/>
      <c r="E299" s="211"/>
      <c r="F299" s="211"/>
      <c r="G299" s="211"/>
      <c r="H299" s="252"/>
      <c r="I299" s="252"/>
      <c r="J299" s="252"/>
      <c r="K299" s="211"/>
      <c r="L299" s="211"/>
      <c r="M299" s="211"/>
      <c r="N299" s="252"/>
    </row>
    <row r="300" spans="1:14">
      <c r="A300" s="211"/>
      <c r="B300" s="211"/>
      <c r="C300" s="211"/>
      <c r="D300" s="211"/>
      <c r="E300" s="211"/>
      <c r="F300" s="211"/>
      <c r="G300" s="211"/>
      <c r="H300" s="252"/>
      <c r="I300" s="252"/>
      <c r="J300" s="252"/>
      <c r="K300" s="211"/>
      <c r="L300" s="211"/>
      <c r="M300" s="211"/>
      <c r="N300" s="252"/>
    </row>
    <row r="301" spans="1:14">
      <c r="A301" s="211"/>
      <c r="B301" s="211"/>
      <c r="C301" s="211"/>
      <c r="D301" s="211"/>
      <c r="E301" s="211"/>
      <c r="F301" s="211"/>
      <c r="G301" s="211"/>
      <c r="H301" s="252"/>
      <c r="I301" s="252"/>
      <c r="J301" s="252"/>
      <c r="K301" s="211"/>
      <c r="L301" s="211"/>
      <c r="M301" s="211"/>
      <c r="N301" s="252"/>
    </row>
    <row r="302" spans="1:14">
      <c r="A302" s="211"/>
      <c r="B302" s="211"/>
      <c r="C302" s="211"/>
      <c r="D302" s="211"/>
      <c r="E302" s="211"/>
      <c r="F302" s="211"/>
      <c r="G302" s="211"/>
      <c r="H302" s="252"/>
      <c r="I302" s="252"/>
      <c r="J302" s="252"/>
      <c r="K302" s="211"/>
      <c r="L302" s="211"/>
      <c r="M302" s="211"/>
      <c r="N302" s="252"/>
    </row>
    <row r="303" spans="1:14">
      <c r="A303" s="211"/>
      <c r="B303" s="211"/>
      <c r="C303" s="211"/>
      <c r="D303" s="211"/>
      <c r="E303" s="211"/>
      <c r="F303" s="211"/>
      <c r="G303" s="211"/>
      <c r="H303" s="252"/>
      <c r="I303" s="252"/>
      <c r="J303" s="252"/>
      <c r="K303" s="211"/>
      <c r="L303" s="211"/>
      <c r="M303" s="211"/>
      <c r="N303" s="252"/>
    </row>
    <row r="304" spans="1:14">
      <c r="A304" s="211"/>
      <c r="B304" s="211"/>
      <c r="C304" s="211"/>
      <c r="D304" s="211"/>
      <c r="E304" s="211"/>
      <c r="F304" s="211"/>
      <c r="G304" s="211"/>
      <c r="H304" s="252"/>
      <c r="I304" s="252"/>
      <c r="J304" s="252"/>
      <c r="K304" s="211"/>
      <c r="L304" s="211"/>
      <c r="M304" s="211"/>
      <c r="N304" s="252"/>
    </row>
    <row r="305" spans="1:14">
      <c r="A305" s="211"/>
      <c r="B305" s="211"/>
      <c r="C305" s="211"/>
      <c r="D305" s="211"/>
      <c r="E305" s="211"/>
      <c r="F305" s="211"/>
      <c r="G305" s="211"/>
      <c r="H305" s="252"/>
      <c r="I305" s="252"/>
      <c r="J305" s="252"/>
      <c r="K305" s="211"/>
      <c r="L305" s="211"/>
      <c r="M305" s="211"/>
      <c r="N305" s="252"/>
    </row>
    <row r="306" spans="1:14">
      <c r="A306" s="211"/>
      <c r="B306" s="211"/>
      <c r="C306" s="211"/>
      <c r="D306" s="211"/>
      <c r="E306" s="211"/>
      <c r="F306" s="211"/>
      <c r="G306" s="211"/>
      <c r="H306" s="252"/>
      <c r="I306" s="252"/>
      <c r="J306" s="252"/>
      <c r="K306" s="211"/>
      <c r="L306" s="211"/>
      <c r="M306" s="211"/>
      <c r="N306" s="252"/>
    </row>
    <row r="307" spans="1:14">
      <c r="A307" s="211"/>
      <c r="B307" s="211"/>
      <c r="C307" s="211"/>
      <c r="D307" s="211"/>
      <c r="E307" s="211"/>
      <c r="F307" s="211"/>
      <c r="G307" s="211"/>
      <c r="H307" s="252"/>
      <c r="I307" s="252"/>
      <c r="J307" s="252"/>
      <c r="K307" s="211"/>
      <c r="L307" s="211"/>
      <c r="M307" s="211"/>
      <c r="N307" s="252"/>
    </row>
    <row r="308" spans="1:14">
      <c r="A308" s="211"/>
      <c r="B308" s="211"/>
      <c r="C308" s="211"/>
      <c r="D308" s="211"/>
      <c r="E308" s="211"/>
      <c r="F308" s="211"/>
      <c r="G308" s="211"/>
      <c r="H308" s="252"/>
      <c r="I308" s="252"/>
      <c r="J308" s="252"/>
      <c r="K308" s="211"/>
      <c r="L308" s="211"/>
      <c r="M308" s="211"/>
      <c r="N308" s="252"/>
    </row>
    <row r="309" spans="1:14">
      <c r="A309" s="211"/>
      <c r="B309" s="211"/>
      <c r="C309" s="211"/>
      <c r="D309" s="211"/>
      <c r="E309" s="211"/>
      <c r="F309" s="211"/>
      <c r="G309" s="211"/>
      <c r="H309" s="252"/>
      <c r="I309" s="252"/>
      <c r="J309" s="252"/>
      <c r="K309" s="211"/>
      <c r="L309" s="211"/>
      <c r="M309" s="211"/>
      <c r="N309" s="252"/>
    </row>
    <row r="310" spans="1:14">
      <c r="A310" s="211"/>
      <c r="B310" s="211"/>
      <c r="C310" s="211"/>
      <c r="D310" s="211"/>
      <c r="E310" s="211"/>
      <c r="F310" s="211"/>
      <c r="G310" s="211"/>
      <c r="H310" s="252"/>
      <c r="I310" s="252"/>
      <c r="J310" s="252"/>
      <c r="K310" s="211"/>
      <c r="L310" s="211"/>
      <c r="M310" s="211"/>
      <c r="N310" s="252"/>
    </row>
    <row r="311" spans="1:14">
      <c r="A311" s="211"/>
      <c r="B311" s="211"/>
      <c r="C311" s="211"/>
      <c r="D311" s="211"/>
      <c r="E311" s="211"/>
      <c r="F311" s="211"/>
      <c r="G311" s="211"/>
      <c r="H311" s="252"/>
      <c r="I311" s="252"/>
      <c r="J311" s="252"/>
      <c r="K311" s="211"/>
      <c r="L311" s="211"/>
      <c r="M311" s="211"/>
      <c r="N311" s="252"/>
    </row>
    <row r="312" spans="1:14">
      <c r="A312" s="211"/>
      <c r="B312" s="211"/>
      <c r="C312" s="211"/>
      <c r="D312" s="211"/>
      <c r="E312" s="211"/>
      <c r="F312" s="211"/>
      <c r="G312" s="211"/>
      <c r="H312" s="252"/>
      <c r="I312" s="252"/>
      <c r="J312" s="252"/>
      <c r="K312" s="211"/>
      <c r="L312" s="211"/>
      <c r="M312" s="211"/>
      <c r="N312" s="252"/>
    </row>
    <row r="313" spans="1:14">
      <c r="A313" s="211"/>
      <c r="B313" s="211"/>
      <c r="C313" s="211"/>
      <c r="D313" s="211"/>
      <c r="E313" s="211"/>
      <c r="F313" s="211"/>
      <c r="G313" s="211"/>
      <c r="H313" s="252"/>
      <c r="I313" s="252"/>
      <c r="J313" s="252"/>
      <c r="K313" s="211"/>
      <c r="L313" s="211"/>
      <c r="M313" s="211"/>
      <c r="N313" s="252"/>
    </row>
    <row r="314" spans="1:14">
      <c r="A314" s="211"/>
      <c r="B314" s="211"/>
      <c r="C314" s="211"/>
      <c r="D314" s="211"/>
      <c r="E314" s="211"/>
      <c r="F314" s="211"/>
      <c r="G314" s="211"/>
      <c r="H314" s="252"/>
      <c r="I314" s="252"/>
      <c r="J314" s="252"/>
      <c r="K314" s="211"/>
      <c r="L314" s="211"/>
      <c r="M314" s="211"/>
      <c r="N314" s="252"/>
    </row>
    <row r="315" spans="1:14">
      <c r="A315" s="211"/>
      <c r="B315" s="211"/>
      <c r="C315" s="211"/>
      <c r="D315" s="211"/>
      <c r="E315" s="211"/>
      <c r="F315" s="211"/>
      <c r="G315" s="211"/>
      <c r="H315" s="252"/>
      <c r="I315" s="252"/>
      <c r="J315" s="252"/>
      <c r="K315" s="211"/>
      <c r="L315" s="211"/>
      <c r="M315" s="211"/>
      <c r="N315" s="252"/>
    </row>
    <row r="316" spans="1:14">
      <c r="A316" s="211"/>
      <c r="B316" s="211"/>
      <c r="C316" s="211"/>
      <c r="D316" s="211"/>
      <c r="E316" s="211"/>
      <c r="F316" s="211"/>
      <c r="G316" s="211"/>
      <c r="H316" s="252"/>
      <c r="I316" s="252"/>
      <c r="J316" s="252"/>
      <c r="K316" s="211"/>
      <c r="L316" s="211"/>
      <c r="M316" s="211"/>
      <c r="N316" s="252"/>
    </row>
    <row r="317" spans="1:14">
      <c r="A317" s="211"/>
      <c r="B317" s="211"/>
      <c r="C317" s="211"/>
      <c r="D317" s="211"/>
      <c r="E317" s="211"/>
      <c r="F317" s="211"/>
      <c r="G317" s="211"/>
      <c r="H317" s="252"/>
      <c r="I317" s="252"/>
      <c r="J317" s="252"/>
      <c r="K317" s="211"/>
      <c r="L317" s="211"/>
      <c r="M317" s="211"/>
      <c r="N317" s="252"/>
    </row>
    <row r="318" spans="1:14">
      <c r="A318" s="211"/>
      <c r="B318" s="211"/>
      <c r="C318" s="211"/>
      <c r="D318" s="211"/>
      <c r="E318" s="211"/>
      <c r="F318" s="211"/>
      <c r="G318" s="211"/>
      <c r="H318" s="252"/>
      <c r="I318" s="252"/>
      <c r="J318" s="252"/>
      <c r="K318" s="211"/>
      <c r="L318" s="211"/>
      <c r="M318" s="211"/>
      <c r="N318" s="252"/>
    </row>
    <row r="319" spans="1:14">
      <c r="A319" s="211"/>
      <c r="B319" s="211"/>
      <c r="C319" s="211"/>
      <c r="D319" s="211"/>
      <c r="E319" s="211"/>
      <c r="F319" s="211"/>
      <c r="G319" s="211"/>
      <c r="H319" s="252"/>
      <c r="I319" s="252"/>
      <c r="J319" s="252"/>
      <c r="K319" s="211"/>
      <c r="L319" s="211"/>
      <c r="M319" s="211"/>
      <c r="N319" s="252"/>
    </row>
    <row r="320" spans="1:14">
      <c r="A320" s="211"/>
      <c r="B320" s="211"/>
      <c r="C320" s="211"/>
      <c r="D320" s="211"/>
      <c r="E320" s="211"/>
      <c r="F320" s="211"/>
      <c r="G320" s="211"/>
      <c r="H320" s="252"/>
      <c r="I320" s="252"/>
      <c r="J320" s="252"/>
      <c r="K320" s="211"/>
      <c r="L320" s="211"/>
      <c r="M320" s="211"/>
      <c r="N320" s="252"/>
    </row>
    <row r="321" spans="1:14">
      <c r="A321" s="211"/>
      <c r="B321" s="211"/>
      <c r="C321" s="211"/>
      <c r="D321" s="211"/>
      <c r="E321" s="211"/>
      <c r="F321" s="211"/>
      <c r="G321" s="211"/>
      <c r="H321" s="252"/>
      <c r="I321" s="252"/>
      <c r="J321" s="252"/>
      <c r="K321" s="211"/>
      <c r="L321" s="211"/>
      <c r="M321" s="211"/>
      <c r="N321" s="252"/>
    </row>
    <row r="322" spans="1:14">
      <c r="A322" s="211"/>
      <c r="B322" s="211"/>
      <c r="C322" s="211"/>
      <c r="D322" s="211"/>
      <c r="E322" s="211"/>
      <c r="F322" s="211"/>
      <c r="G322" s="211"/>
      <c r="H322" s="252"/>
      <c r="I322" s="252"/>
      <c r="J322" s="252"/>
      <c r="K322" s="211"/>
      <c r="L322" s="211"/>
      <c r="M322" s="211"/>
      <c r="N322" s="252"/>
    </row>
    <row r="323" spans="1:14">
      <c r="A323" s="211"/>
      <c r="B323" s="211"/>
      <c r="C323" s="211"/>
      <c r="D323" s="211"/>
      <c r="E323" s="211"/>
      <c r="F323" s="211"/>
      <c r="G323" s="211"/>
      <c r="H323" s="252"/>
      <c r="I323" s="252"/>
      <c r="J323" s="252"/>
      <c r="K323" s="211"/>
      <c r="L323" s="211"/>
      <c r="M323" s="211"/>
      <c r="N323" s="252"/>
    </row>
    <row r="324" spans="1:14">
      <c r="A324" s="211"/>
      <c r="B324" s="211"/>
      <c r="C324" s="211"/>
      <c r="D324" s="211"/>
      <c r="E324" s="211"/>
      <c r="F324" s="211"/>
      <c r="G324" s="211"/>
      <c r="H324" s="252"/>
      <c r="I324" s="252"/>
      <c r="J324" s="252"/>
      <c r="K324" s="211"/>
      <c r="L324" s="211"/>
      <c r="M324" s="211"/>
      <c r="N324" s="252"/>
    </row>
    <row r="325" spans="1:14">
      <c r="A325" s="211"/>
      <c r="B325" s="211"/>
      <c r="C325" s="211"/>
      <c r="D325" s="211"/>
      <c r="E325" s="211"/>
      <c r="F325" s="211"/>
      <c r="G325" s="211"/>
      <c r="H325" s="252"/>
      <c r="I325" s="252"/>
      <c r="J325" s="252"/>
      <c r="K325" s="211"/>
      <c r="L325" s="211"/>
      <c r="M325" s="211"/>
      <c r="N325" s="252"/>
    </row>
    <row r="326" spans="1:14">
      <c r="A326" s="211"/>
      <c r="B326" s="211"/>
      <c r="C326" s="211"/>
      <c r="D326" s="211"/>
      <c r="E326" s="211"/>
      <c r="F326" s="211"/>
      <c r="G326" s="211"/>
      <c r="H326" s="252"/>
      <c r="I326" s="252"/>
      <c r="J326" s="252"/>
      <c r="K326" s="211"/>
      <c r="L326" s="211"/>
      <c r="M326" s="211"/>
      <c r="N326" s="252"/>
    </row>
    <row r="327" spans="1:14">
      <c r="A327" s="211"/>
      <c r="B327" s="211"/>
      <c r="C327" s="211"/>
      <c r="D327" s="211"/>
      <c r="E327" s="211"/>
      <c r="F327" s="211"/>
      <c r="G327" s="211"/>
      <c r="H327" s="252"/>
      <c r="I327" s="252"/>
      <c r="J327" s="252"/>
      <c r="K327" s="211"/>
      <c r="L327" s="211"/>
      <c r="M327" s="211"/>
      <c r="N327" s="252"/>
    </row>
    <row r="328" spans="1:14">
      <c r="A328" s="211"/>
      <c r="B328" s="211"/>
      <c r="C328" s="211"/>
      <c r="D328" s="211"/>
      <c r="E328" s="211"/>
      <c r="F328" s="211"/>
      <c r="G328" s="211"/>
      <c r="H328" s="252"/>
      <c r="I328" s="252"/>
      <c r="J328" s="252"/>
      <c r="K328" s="211"/>
      <c r="L328" s="211"/>
      <c r="M328" s="211"/>
      <c r="N328" s="252"/>
    </row>
    <row r="329" spans="1:14">
      <c r="A329" s="211"/>
      <c r="B329" s="211"/>
      <c r="C329" s="211"/>
      <c r="D329" s="211"/>
      <c r="E329" s="211"/>
      <c r="F329" s="211"/>
      <c r="G329" s="211"/>
      <c r="H329" s="252"/>
      <c r="I329" s="252"/>
      <c r="J329" s="252"/>
      <c r="K329" s="211"/>
      <c r="L329" s="211"/>
      <c r="M329" s="211"/>
      <c r="N329" s="252"/>
    </row>
    <row r="330" spans="1:14">
      <c r="A330" s="211"/>
      <c r="B330" s="211"/>
      <c r="C330" s="211"/>
      <c r="D330" s="211"/>
      <c r="E330" s="211"/>
      <c r="F330" s="211"/>
      <c r="G330" s="211"/>
      <c r="H330" s="252"/>
      <c r="I330" s="252"/>
      <c r="J330" s="252"/>
      <c r="K330" s="211"/>
      <c r="L330" s="211"/>
      <c r="M330" s="211"/>
      <c r="N330" s="252"/>
    </row>
    <row r="331" spans="1:14">
      <c r="A331" s="211"/>
      <c r="B331" s="211"/>
      <c r="C331" s="211"/>
      <c r="D331" s="211"/>
      <c r="E331" s="211"/>
      <c r="F331" s="211"/>
      <c r="G331" s="211"/>
      <c r="H331" s="252"/>
      <c r="I331" s="252"/>
      <c r="J331" s="252"/>
      <c r="K331" s="211"/>
      <c r="L331" s="211"/>
      <c r="M331" s="211"/>
      <c r="N331" s="252"/>
    </row>
    <row r="332" spans="1:14">
      <c r="A332" s="211"/>
      <c r="B332" s="211"/>
      <c r="C332" s="211"/>
      <c r="D332" s="211"/>
      <c r="E332" s="211"/>
      <c r="F332" s="211"/>
      <c r="G332" s="211"/>
      <c r="H332" s="252"/>
      <c r="I332" s="252"/>
      <c r="J332" s="252"/>
      <c r="K332" s="211"/>
      <c r="L332" s="211"/>
      <c r="M332" s="211"/>
      <c r="N332" s="252"/>
    </row>
    <row r="333" spans="1:14">
      <c r="A333" s="211"/>
      <c r="B333" s="211"/>
      <c r="C333" s="211"/>
      <c r="D333" s="211"/>
      <c r="E333" s="211"/>
      <c r="F333" s="211"/>
      <c r="G333" s="211"/>
      <c r="H333" s="252"/>
      <c r="I333" s="252"/>
      <c r="J333" s="252"/>
      <c r="K333" s="211"/>
      <c r="L333" s="211"/>
      <c r="M333" s="211"/>
      <c r="N333" s="252"/>
    </row>
    <row r="334" spans="1:14">
      <c r="A334" s="211"/>
      <c r="B334" s="211"/>
      <c r="C334" s="211"/>
      <c r="D334" s="211"/>
      <c r="E334" s="211"/>
      <c r="F334" s="211"/>
      <c r="G334" s="211"/>
      <c r="H334" s="252"/>
      <c r="I334" s="252"/>
      <c r="J334" s="252"/>
      <c r="K334" s="211"/>
      <c r="L334" s="211"/>
      <c r="M334" s="211"/>
      <c r="N334" s="252"/>
    </row>
    <row r="335" spans="1:14">
      <c r="A335" s="211"/>
      <c r="B335" s="211"/>
      <c r="C335" s="211"/>
      <c r="D335" s="211"/>
      <c r="E335" s="211"/>
      <c r="F335" s="211"/>
      <c r="G335" s="211"/>
      <c r="H335" s="252"/>
      <c r="I335" s="252"/>
      <c r="J335" s="252"/>
      <c r="K335" s="211"/>
      <c r="L335" s="211"/>
      <c r="M335" s="211"/>
      <c r="N335" s="252"/>
    </row>
    <row r="336" spans="1:14">
      <c r="A336" s="211"/>
      <c r="B336" s="211"/>
      <c r="C336" s="211"/>
      <c r="D336" s="211"/>
      <c r="E336" s="211"/>
      <c r="F336" s="211"/>
      <c r="G336" s="211"/>
      <c r="H336" s="252"/>
      <c r="I336" s="252"/>
      <c r="J336" s="252"/>
      <c r="K336" s="211"/>
      <c r="L336" s="211"/>
      <c r="M336" s="211"/>
      <c r="N336" s="252"/>
    </row>
    <row r="337" spans="1:14">
      <c r="A337" s="211"/>
      <c r="B337" s="211"/>
      <c r="C337" s="211"/>
      <c r="D337" s="211"/>
      <c r="E337" s="211"/>
      <c r="F337" s="211"/>
      <c r="G337" s="211"/>
      <c r="H337" s="252"/>
      <c r="I337" s="252"/>
      <c r="J337" s="252"/>
      <c r="K337" s="211"/>
      <c r="L337" s="211"/>
      <c r="M337" s="211"/>
      <c r="N337" s="252"/>
    </row>
    <row r="338" spans="1:14">
      <c r="A338" s="211"/>
      <c r="B338" s="211"/>
      <c r="C338" s="211"/>
      <c r="D338" s="211"/>
      <c r="E338" s="211"/>
      <c r="F338" s="211"/>
      <c r="G338" s="211"/>
      <c r="H338" s="252"/>
      <c r="I338" s="252"/>
      <c r="J338" s="252"/>
      <c r="K338" s="211"/>
      <c r="L338" s="211"/>
      <c r="M338" s="211"/>
      <c r="N338" s="252"/>
    </row>
    <row r="339" spans="1:14">
      <c r="A339" s="211"/>
      <c r="B339" s="211"/>
      <c r="C339" s="211"/>
      <c r="D339" s="211"/>
      <c r="E339" s="211"/>
      <c r="F339" s="211"/>
      <c r="G339" s="211"/>
      <c r="H339" s="252"/>
      <c r="I339" s="252"/>
      <c r="J339" s="252"/>
      <c r="K339" s="211"/>
      <c r="L339" s="211"/>
      <c r="M339" s="211"/>
      <c r="N339" s="252"/>
    </row>
    <row r="340" spans="1:14">
      <c r="A340" s="211"/>
      <c r="B340" s="211"/>
      <c r="C340" s="211"/>
      <c r="D340" s="211"/>
      <c r="E340" s="211"/>
      <c r="F340" s="211"/>
      <c r="G340" s="211"/>
      <c r="H340" s="252"/>
      <c r="I340" s="252"/>
      <c r="J340" s="252"/>
      <c r="K340" s="211"/>
      <c r="L340" s="211"/>
      <c r="M340" s="211"/>
      <c r="N340" s="252"/>
    </row>
    <row r="341" spans="1:14">
      <c r="A341" s="211"/>
      <c r="B341" s="211"/>
      <c r="C341" s="211"/>
      <c r="D341" s="211"/>
      <c r="E341" s="211"/>
      <c r="F341" s="211"/>
      <c r="G341" s="211"/>
      <c r="H341" s="252"/>
      <c r="I341" s="252"/>
      <c r="J341" s="252"/>
      <c r="K341" s="211"/>
      <c r="L341" s="211"/>
      <c r="M341" s="211"/>
      <c r="N341" s="252"/>
    </row>
    <row r="342" spans="1:14">
      <c r="A342" s="211"/>
      <c r="B342" s="211"/>
      <c r="C342" s="211"/>
      <c r="D342" s="211"/>
      <c r="E342" s="211"/>
      <c r="F342" s="211"/>
      <c r="G342" s="211"/>
      <c r="H342" s="252"/>
      <c r="I342" s="252"/>
      <c r="J342" s="252"/>
      <c r="K342" s="211"/>
      <c r="L342" s="211"/>
      <c r="M342" s="211"/>
      <c r="N342" s="252"/>
    </row>
    <row r="343" spans="1:14">
      <c r="A343" s="211"/>
      <c r="B343" s="211"/>
      <c r="C343" s="211"/>
      <c r="D343" s="211"/>
      <c r="E343" s="211"/>
      <c r="F343" s="211"/>
      <c r="G343" s="211"/>
      <c r="H343" s="252"/>
      <c r="I343" s="252"/>
      <c r="J343" s="252"/>
      <c r="K343" s="211"/>
      <c r="L343" s="211"/>
      <c r="M343" s="211"/>
      <c r="N343" s="252"/>
    </row>
    <row r="344" spans="1:14">
      <c r="A344" s="211"/>
      <c r="B344" s="211"/>
      <c r="C344" s="211"/>
      <c r="D344" s="211"/>
      <c r="E344" s="211"/>
      <c r="F344" s="211"/>
      <c r="G344" s="211"/>
      <c r="H344" s="252"/>
      <c r="I344" s="252"/>
      <c r="J344" s="252"/>
      <c r="K344" s="211"/>
      <c r="L344" s="211"/>
      <c r="M344" s="211"/>
      <c r="N344" s="252"/>
    </row>
    <row r="345" spans="1:14">
      <c r="A345" s="211"/>
      <c r="B345" s="211"/>
      <c r="C345" s="211"/>
      <c r="D345" s="211"/>
      <c r="E345" s="211"/>
      <c r="F345" s="211"/>
      <c r="G345" s="211"/>
      <c r="H345" s="252"/>
      <c r="I345" s="252"/>
      <c r="J345" s="252"/>
      <c r="K345" s="211"/>
      <c r="L345" s="211"/>
      <c r="M345" s="211"/>
      <c r="N345" s="252"/>
    </row>
    <row r="346" spans="1:14">
      <c r="A346" s="211"/>
      <c r="B346" s="211"/>
      <c r="C346" s="211"/>
      <c r="D346" s="211"/>
      <c r="E346" s="211"/>
      <c r="F346" s="211"/>
      <c r="G346" s="211"/>
      <c r="H346" s="252"/>
      <c r="I346" s="252"/>
      <c r="J346" s="252"/>
      <c r="K346" s="211"/>
      <c r="L346" s="211"/>
      <c r="M346" s="211"/>
      <c r="N346" s="252"/>
    </row>
    <row r="347" spans="1:14">
      <c r="A347" s="211"/>
      <c r="B347" s="211"/>
      <c r="C347" s="211"/>
      <c r="D347" s="211"/>
      <c r="E347" s="211"/>
      <c r="F347" s="211"/>
      <c r="G347" s="211"/>
      <c r="H347" s="252"/>
      <c r="I347" s="252"/>
      <c r="J347" s="252"/>
      <c r="K347" s="211"/>
      <c r="L347" s="211"/>
      <c r="M347" s="211"/>
      <c r="N347" s="252"/>
    </row>
    <row r="348" spans="1:14">
      <c r="A348" s="211"/>
      <c r="B348" s="211"/>
      <c r="C348" s="211"/>
      <c r="D348" s="211"/>
      <c r="E348" s="211"/>
      <c r="F348" s="211"/>
      <c r="G348" s="211"/>
      <c r="H348" s="252"/>
      <c r="I348" s="252"/>
      <c r="J348" s="252"/>
      <c r="K348" s="211"/>
      <c r="L348" s="211"/>
      <c r="M348" s="211"/>
      <c r="N348" s="252"/>
    </row>
    <row r="349" spans="1:14">
      <c r="A349" s="211"/>
      <c r="B349" s="211"/>
      <c r="C349" s="211"/>
      <c r="D349" s="211"/>
      <c r="E349" s="211"/>
      <c r="F349" s="211"/>
      <c r="G349" s="211"/>
      <c r="H349" s="252"/>
      <c r="I349" s="252"/>
      <c r="J349" s="252"/>
      <c r="K349" s="211"/>
      <c r="L349" s="211"/>
      <c r="M349" s="211"/>
      <c r="N349" s="252"/>
    </row>
    <row r="350" spans="1:14">
      <c r="A350" s="211"/>
      <c r="B350" s="211"/>
      <c r="C350" s="211"/>
      <c r="D350" s="211"/>
      <c r="E350" s="211"/>
      <c r="F350" s="211"/>
      <c r="G350" s="211"/>
      <c r="H350" s="252"/>
      <c r="I350" s="252"/>
      <c r="J350" s="252"/>
      <c r="K350" s="211"/>
      <c r="L350" s="211"/>
      <c r="M350" s="211"/>
      <c r="N350" s="252"/>
    </row>
    <row r="351" spans="1:14">
      <c r="A351" s="211"/>
      <c r="B351" s="211"/>
      <c r="C351" s="211"/>
      <c r="D351" s="211"/>
      <c r="E351" s="211"/>
      <c r="F351" s="211"/>
      <c r="G351" s="211"/>
      <c r="H351" s="252"/>
      <c r="I351" s="252"/>
      <c r="J351" s="252"/>
      <c r="K351" s="211"/>
      <c r="L351" s="211"/>
      <c r="M351" s="211"/>
      <c r="N351" s="252"/>
    </row>
    <row r="352" spans="1:14">
      <c r="A352" s="211"/>
      <c r="B352" s="211"/>
      <c r="C352" s="211"/>
      <c r="D352" s="211"/>
      <c r="E352" s="211"/>
      <c r="F352" s="211"/>
      <c r="G352" s="211"/>
      <c r="H352" s="252"/>
      <c r="I352" s="252"/>
      <c r="J352" s="252"/>
      <c r="K352" s="211"/>
      <c r="L352" s="211"/>
      <c r="M352" s="211"/>
      <c r="N352" s="252"/>
    </row>
    <row r="353" spans="1:14">
      <c r="A353" s="211"/>
      <c r="B353" s="211"/>
      <c r="C353" s="211"/>
      <c r="D353" s="211"/>
      <c r="E353" s="211"/>
      <c r="F353" s="211"/>
      <c r="G353" s="211"/>
      <c r="H353" s="252"/>
      <c r="I353" s="252"/>
      <c r="J353" s="252"/>
      <c r="K353" s="211"/>
      <c r="L353" s="211"/>
      <c r="M353" s="211"/>
      <c r="N353" s="252"/>
    </row>
    <row r="354" spans="1:14">
      <c r="A354" s="211"/>
      <c r="B354" s="211"/>
      <c r="C354" s="211"/>
      <c r="D354" s="211"/>
      <c r="E354" s="211"/>
      <c r="F354" s="211"/>
      <c r="G354" s="211"/>
      <c r="H354" s="252"/>
      <c r="I354" s="252"/>
      <c r="J354" s="252"/>
      <c r="K354" s="211"/>
      <c r="L354" s="211"/>
      <c r="M354" s="211"/>
      <c r="N354" s="252"/>
    </row>
    <row r="355" spans="1:14">
      <c r="A355" s="211"/>
      <c r="B355" s="211"/>
      <c r="C355" s="211"/>
      <c r="D355" s="211"/>
      <c r="E355" s="211"/>
      <c r="F355" s="211"/>
      <c r="G355" s="211"/>
      <c r="H355" s="252"/>
      <c r="I355" s="252"/>
      <c r="J355" s="252"/>
      <c r="K355" s="211"/>
      <c r="L355" s="211"/>
      <c r="M355" s="211"/>
      <c r="N355" s="252"/>
    </row>
    <row r="356" spans="1:14">
      <c r="A356" s="211"/>
      <c r="B356" s="211"/>
      <c r="C356" s="211"/>
      <c r="D356" s="211"/>
      <c r="E356" s="211"/>
      <c r="F356" s="211"/>
      <c r="G356" s="211"/>
      <c r="H356" s="252"/>
      <c r="I356" s="252"/>
      <c r="J356" s="252"/>
      <c r="K356" s="211"/>
      <c r="L356" s="211"/>
      <c r="M356" s="211"/>
      <c r="N356" s="252"/>
    </row>
    <row r="357" spans="1:14">
      <c r="A357" s="211"/>
      <c r="B357" s="211"/>
      <c r="C357" s="211"/>
      <c r="D357" s="211"/>
      <c r="E357" s="211"/>
      <c r="F357" s="211"/>
      <c r="G357" s="211"/>
      <c r="H357" s="252"/>
      <c r="I357" s="252"/>
      <c r="J357" s="252"/>
      <c r="K357" s="211"/>
      <c r="L357" s="211"/>
      <c r="M357" s="211"/>
      <c r="N357" s="252"/>
    </row>
    <row r="358" spans="1:14">
      <c r="A358" s="211"/>
      <c r="B358" s="211"/>
      <c r="C358" s="211"/>
      <c r="D358" s="211"/>
      <c r="E358" s="211"/>
      <c r="F358" s="211"/>
      <c r="G358" s="211"/>
      <c r="H358" s="252"/>
      <c r="I358" s="252"/>
      <c r="J358" s="252"/>
      <c r="K358" s="211"/>
      <c r="L358" s="211"/>
      <c r="M358" s="211"/>
      <c r="N358" s="252"/>
    </row>
    <row r="359" spans="1:14">
      <c r="A359" s="211"/>
      <c r="B359" s="211"/>
      <c r="C359" s="211"/>
      <c r="D359" s="211"/>
      <c r="E359" s="211"/>
      <c r="F359" s="211"/>
      <c r="G359" s="211"/>
      <c r="H359" s="252"/>
      <c r="I359" s="252"/>
      <c r="J359" s="252"/>
      <c r="K359" s="211"/>
      <c r="L359" s="211"/>
      <c r="M359" s="211"/>
      <c r="N359" s="252"/>
    </row>
    <row r="360" spans="1:14">
      <c r="A360" s="211"/>
      <c r="B360" s="211"/>
      <c r="C360" s="211"/>
      <c r="D360" s="211"/>
      <c r="E360" s="211"/>
      <c r="F360" s="211"/>
      <c r="G360" s="211"/>
      <c r="H360" s="252"/>
      <c r="I360" s="252"/>
      <c r="J360" s="252"/>
      <c r="K360" s="211"/>
      <c r="L360" s="211"/>
      <c r="M360" s="211"/>
      <c r="N360" s="252"/>
    </row>
    <row r="361" spans="1:14">
      <c r="A361" s="211"/>
      <c r="B361" s="211"/>
      <c r="C361" s="211"/>
      <c r="D361" s="211"/>
      <c r="E361" s="211"/>
      <c r="F361" s="211"/>
      <c r="G361" s="211"/>
      <c r="H361" s="252"/>
      <c r="I361" s="252"/>
      <c r="J361" s="252"/>
      <c r="K361" s="211"/>
      <c r="L361" s="211"/>
      <c r="M361" s="211"/>
      <c r="N361" s="252"/>
    </row>
    <row r="362" spans="1:14">
      <c r="A362" s="211"/>
      <c r="B362" s="211"/>
      <c r="C362" s="211"/>
      <c r="D362" s="211"/>
      <c r="E362" s="211"/>
      <c r="F362" s="211"/>
      <c r="G362" s="211"/>
      <c r="H362" s="252"/>
      <c r="I362" s="252"/>
      <c r="J362" s="252"/>
      <c r="K362" s="211"/>
      <c r="L362" s="211"/>
      <c r="M362" s="211"/>
      <c r="N362" s="252"/>
    </row>
    <row r="363" spans="1:14">
      <c r="A363" s="211"/>
      <c r="B363" s="211"/>
      <c r="C363" s="211"/>
      <c r="D363" s="211"/>
      <c r="E363" s="211"/>
      <c r="F363" s="211"/>
      <c r="G363" s="211"/>
      <c r="H363" s="252"/>
      <c r="I363" s="252"/>
      <c r="J363" s="252"/>
      <c r="K363" s="211"/>
      <c r="L363" s="211"/>
      <c r="M363" s="211"/>
      <c r="N363" s="252"/>
    </row>
    <row r="364" spans="1:14">
      <c r="A364" s="211"/>
      <c r="B364" s="211"/>
      <c r="C364" s="211"/>
      <c r="D364" s="211"/>
      <c r="E364" s="211"/>
      <c r="F364" s="211"/>
      <c r="G364" s="211"/>
      <c r="H364" s="252"/>
      <c r="I364" s="252"/>
      <c r="J364" s="252"/>
      <c r="K364" s="211"/>
      <c r="L364" s="211"/>
      <c r="M364" s="211"/>
      <c r="N364" s="252"/>
    </row>
    <row r="365" spans="1:14">
      <c r="A365" s="211"/>
      <c r="B365" s="211"/>
      <c r="C365" s="211"/>
      <c r="D365" s="211"/>
      <c r="E365" s="211"/>
      <c r="F365" s="211"/>
      <c r="G365" s="211"/>
      <c r="H365" s="252"/>
      <c r="I365" s="252"/>
      <c r="J365" s="252"/>
      <c r="K365" s="211"/>
      <c r="L365" s="211"/>
      <c r="M365" s="211"/>
      <c r="N365" s="252"/>
    </row>
    <row r="366" spans="1:14">
      <c r="A366" s="211"/>
      <c r="B366" s="211"/>
      <c r="C366" s="211"/>
      <c r="D366" s="211"/>
      <c r="E366" s="211"/>
      <c r="F366" s="211"/>
      <c r="G366" s="211"/>
      <c r="H366" s="252"/>
      <c r="I366" s="252"/>
      <c r="J366" s="252"/>
      <c r="K366" s="211"/>
      <c r="L366" s="211"/>
      <c r="M366" s="211"/>
      <c r="N366" s="252"/>
    </row>
    <row r="367" spans="1:14">
      <c r="A367" s="211"/>
      <c r="B367" s="211"/>
      <c r="C367" s="211"/>
      <c r="D367" s="211"/>
      <c r="E367" s="211"/>
      <c r="F367" s="211"/>
      <c r="G367" s="211"/>
      <c r="H367" s="252"/>
      <c r="I367" s="252"/>
      <c r="J367" s="252"/>
      <c r="K367" s="211"/>
      <c r="L367" s="211"/>
      <c r="M367" s="211"/>
      <c r="N367" s="252"/>
    </row>
    <row r="368" spans="1:14">
      <c r="A368" s="211"/>
      <c r="B368" s="211"/>
      <c r="C368" s="211"/>
      <c r="D368" s="211"/>
      <c r="E368" s="211"/>
      <c r="F368" s="211"/>
      <c r="G368" s="211"/>
      <c r="H368" s="252"/>
      <c r="I368" s="252"/>
      <c r="J368" s="252"/>
      <c r="K368" s="211"/>
      <c r="L368" s="211"/>
      <c r="M368" s="211"/>
      <c r="N368" s="252"/>
    </row>
    <row r="369" spans="1:14">
      <c r="A369" s="211"/>
      <c r="B369" s="211"/>
      <c r="C369" s="211"/>
      <c r="D369" s="211"/>
      <c r="E369" s="211"/>
      <c r="F369" s="211"/>
      <c r="G369" s="211"/>
      <c r="H369" s="252"/>
      <c r="I369" s="252"/>
      <c r="J369" s="252"/>
      <c r="K369" s="211"/>
      <c r="L369" s="211"/>
      <c r="M369" s="211"/>
      <c r="N369" s="252"/>
    </row>
    <row r="370" spans="1:14">
      <c r="A370" s="211"/>
      <c r="B370" s="211"/>
      <c r="C370" s="211"/>
      <c r="D370" s="211"/>
      <c r="E370" s="211"/>
      <c r="F370" s="211"/>
      <c r="G370" s="211"/>
      <c r="H370" s="252"/>
      <c r="I370" s="252"/>
      <c r="J370" s="252"/>
      <c r="K370" s="211"/>
      <c r="L370" s="211"/>
      <c r="M370" s="211"/>
      <c r="N370" s="252"/>
    </row>
    <row r="371" spans="1:14">
      <c r="A371" s="211"/>
      <c r="B371" s="211"/>
      <c r="C371" s="211"/>
      <c r="D371" s="211"/>
      <c r="E371" s="211"/>
      <c r="F371" s="211"/>
      <c r="G371" s="211"/>
      <c r="H371" s="252"/>
      <c r="I371" s="252"/>
      <c r="J371" s="252"/>
      <c r="K371" s="211"/>
      <c r="L371" s="211"/>
      <c r="M371" s="211"/>
      <c r="N371" s="252"/>
    </row>
    <row r="372" spans="1:14">
      <c r="A372" s="211"/>
      <c r="B372" s="211"/>
      <c r="C372" s="211"/>
      <c r="D372" s="211"/>
      <c r="E372" s="211"/>
      <c r="F372" s="211"/>
      <c r="G372" s="211"/>
      <c r="H372" s="252"/>
      <c r="I372" s="252"/>
      <c r="J372" s="252"/>
      <c r="K372" s="211"/>
      <c r="L372" s="211"/>
      <c r="M372" s="211"/>
      <c r="N372" s="252"/>
    </row>
    <row r="373" spans="1:14">
      <c r="A373" s="211"/>
      <c r="B373" s="211"/>
      <c r="C373" s="211"/>
      <c r="D373" s="211"/>
      <c r="E373" s="211"/>
      <c r="F373" s="211"/>
      <c r="G373" s="211"/>
      <c r="H373" s="252"/>
      <c r="I373" s="252"/>
      <c r="J373" s="252"/>
      <c r="K373" s="211"/>
      <c r="L373" s="211"/>
      <c r="M373" s="211"/>
      <c r="N373" s="252"/>
    </row>
    <row r="374" spans="1:14">
      <c r="A374" s="211"/>
      <c r="B374" s="211"/>
      <c r="C374" s="211"/>
      <c r="D374" s="211"/>
      <c r="E374" s="211"/>
      <c r="F374" s="211"/>
      <c r="G374" s="211"/>
      <c r="H374" s="252"/>
      <c r="I374" s="252"/>
      <c r="J374" s="252"/>
      <c r="K374" s="211"/>
      <c r="L374" s="211"/>
      <c r="M374" s="211"/>
      <c r="N374" s="252"/>
    </row>
    <row r="375" spans="1:14">
      <c r="A375" s="211"/>
      <c r="B375" s="211"/>
      <c r="C375" s="211"/>
      <c r="D375" s="211"/>
      <c r="E375" s="211"/>
      <c r="F375" s="211"/>
      <c r="G375" s="211"/>
      <c r="H375" s="252"/>
      <c r="I375" s="252"/>
      <c r="J375" s="252"/>
      <c r="K375" s="211"/>
      <c r="L375" s="211"/>
      <c r="M375" s="211"/>
      <c r="N375" s="252"/>
    </row>
    <row r="376" spans="1:14">
      <c r="A376" s="211"/>
      <c r="B376" s="211"/>
      <c r="C376" s="211"/>
      <c r="D376" s="211"/>
      <c r="E376" s="211"/>
      <c r="F376" s="211"/>
      <c r="G376" s="211"/>
      <c r="H376" s="252"/>
      <c r="I376" s="252"/>
      <c r="J376" s="252"/>
      <c r="K376" s="211"/>
      <c r="L376" s="211"/>
      <c r="M376" s="211"/>
      <c r="N376" s="252"/>
    </row>
    <row r="377" spans="1:14">
      <c r="A377" s="211"/>
      <c r="B377" s="211"/>
      <c r="C377" s="211"/>
      <c r="D377" s="211"/>
      <c r="E377" s="211"/>
      <c r="F377" s="211"/>
      <c r="G377" s="211"/>
      <c r="H377" s="252"/>
      <c r="I377" s="252"/>
      <c r="J377" s="252"/>
      <c r="K377" s="211"/>
      <c r="L377" s="211"/>
      <c r="M377" s="211"/>
      <c r="N377" s="252"/>
    </row>
    <row r="378" spans="1:14">
      <c r="A378" s="211"/>
      <c r="B378" s="211"/>
      <c r="C378" s="211"/>
      <c r="D378" s="211"/>
      <c r="E378" s="211"/>
      <c r="F378" s="211"/>
      <c r="G378" s="211"/>
      <c r="H378" s="252"/>
      <c r="I378" s="252"/>
      <c r="J378" s="252"/>
      <c r="K378" s="211"/>
      <c r="L378" s="211"/>
      <c r="M378" s="211"/>
      <c r="N378" s="252"/>
    </row>
    <row r="379" spans="1:14">
      <c r="A379" s="211"/>
      <c r="B379" s="211"/>
      <c r="C379" s="211"/>
      <c r="D379" s="211"/>
      <c r="E379" s="211"/>
      <c r="F379" s="211"/>
      <c r="G379" s="211"/>
      <c r="H379" s="252"/>
      <c r="I379" s="252"/>
      <c r="J379" s="252"/>
      <c r="K379" s="211"/>
      <c r="L379" s="211"/>
      <c r="M379" s="211"/>
      <c r="N379" s="252"/>
    </row>
    <row r="380" spans="1:14">
      <c r="A380" s="211"/>
      <c r="B380" s="211"/>
      <c r="C380" s="211"/>
      <c r="D380" s="211"/>
      <c r="E380" s="211"/>
      <c r="F380" s="211"/>
      <c r="G380" s="211"/>
      <c r="H380" s="252"/>
      <c r="I380" s="252"/>
      <c r="J380" s="252"/>
      <c r="K380" s="211"/>
      <c r="L380" s="211"/>
      <c r="M380" s="211"/>
      <c r="N380" s="252"/>
    </row>
    <row r="381" spans="1:14">
      <c r="A381" s="211"/>
      <c r="B381" s="211"/>
      <c r="C381" s="211"/>
      <c r="D381" s="211"/>
      <c r="E381" s="211"/>
      <c r="F381" s="211"/>
      <c r="G381" s="211"/>
      <c r="H381" s="252"/>
      <c r="I381" s="252"/>
      <c r="J381" s="252"/>
      <c r="K381" s="211"/>
      <c r="L381" s="211"/>
      <c r="M381" s="211"/>
      <c r="N381" s="252"/>
    </row>
    <row r="382" spans="1:14">
      <c r="A382" s="211"/>
      <c r="B382" s="211"/>
      <c r="C382" s="211"/>
      <c r="D382" s="211"/>
      <c r="E382" s="211"/>
      <c r="F382" s="211"/>
      <c r="G382" s="211"/>
      <c r="H382" s="252"/>
      <c r="I382" s="252"/>
      <c r="J382" s="252"/>
      <c r="K382" s="211"/>
      <c r="L382" s="211"/>
      <c r="M382" s="211"/>
      <c r="N382" s="252"/>
    </row>
    <row r="383" spans="1:14">
      <c r="A383" s="211"/>
      <c r="B383" s="211"/>
      <c r="C383" s="211"/>
      <c r="D383" s="211"/>
      <c r="E383" s="211"/>
      <c r="F383" s="211"/>
      <c r="G383" s="211"/>
      <c r="H383" s="252"/>
      <c r="I383" s="252"/>
      <c r="J383" s="252"/>
      <c r="K383" s="211"/>
      <c r="L383" s="211"/>
      <c r="M383" s="211"/>
      <c r="N383" s="252"/>
    </row>
    <row r="384" spans="1:14">
      <c r="A384" s="211"/>
      <c r="B384" s="211"/>
      <c r="C384" s="211"/>
      <c r="D384" s="211"/>
      <c r="E384" s="211"/>
      <c r="F384" s="211"/>
      <c r="G384" s="211"/>
      <c r="H384" s="252"/>
      <c r="I384" s="252"/>
      <c r="J384" s="252"/>
      <c r="K384" s="211"/>
      <c r="L384" s="211"/>
      <c r="M384" s="211"/>
      <c r="N384" s="252"/>
    </row>
    <row r="385" spans="1:14">
      <c r="A385" s="211"/>
      <c r="B385" s="211"/>
      <c r="C385" s="211"/>
      <c r="D385" s="211"/>
      <c r="E385" s="211"/>
      <c r="F385" s="211"/>
      <c r="G385" s="211"/>
      <c r="H385" s="252"/>
      <c r="I385" s="252"/>
      <c r="J385" s="252"/>
      <c r="K385" s="211"/>
      <c r="L385" s="211"/>
      <c r="M385" s="211"/>
      <c r="N385" s="252"/>
    </row>
    <row r="386" spans="1:14">
      <c r="A386" s="211"/>
      <c r="B386" s="211"/>
      <c r="C386" s="211"/>
      <c r="D386" s="211"/>
      <c r="E386" s="211"/>
      <c r="F386" s="211"/>
      <c r="G386" s="211"/>
      <c r="H386" s="252"/>
      <c r="I386" s="252"/>
      <c r="J386" s="252"/>
      <c r="K386" s="211"/>
      <c r="L386" s="211"/>
      <c r="M386" s="211"/>
      <c r="N386" s="252"/>
    </row>
    <row r="387" spans="1:14">
      <c r="A387" s="211"/>
      <c r="B387" s="211"/>
      <c r="C387" s="211"/>
      <c r="D387" s="211"/>
      <c r="E387" s="211"/>
      <c r="F387" s="211"/>
      <c r="G387" s="211"/>
      <c r="H387" s="252"/>
      <c r="I387" s="252"/>
      <c r="J387" s="252"/>
      <c r="K387" s="211"/>
      <c r="L387" s="211"/>
      <c r="M387" s="211"/>
      <c r="N387" s="252"/>
    </row>
    <row r="388" spans="1:14">
      <c r="A388" s="211"/>
      <c r="B388" s="211"/>
      <c r="C388" s="211"/>
      <c r="D388" s="211"/>
      <c r="E388" s="211"/>
      <c r="F388" s="211"/>
      <c r="G388" s="211"/>
      <c r="H388" s="252"/>
      <c r="I388" s="252"/>
      <c r="J388" s="252"/>
      <c r="K388" s="211"/>
      <c r="L388" s="211"/>
      <c r="M388" s="211"/>
      <c r="N388" s="252"/>
    </row>
    <row r="389" spans="1:14">
      <c r="A389" s="211"/>
      <c r="B389" s="211"/>
      <c r="C389" s="211"/>
      <c r="D389" s="211"/>
      <c r="E389" s="211"/>
      <c r="F389" s="211"/>
      <c r="G389" s="211"/>
      <c r="H389" s="252"/>
      <c r="I389" s="252"/>
      <c r="J389" s="252"/>
      <c r="K389" s="211"/>
      <c r="L389" s="211"/>
      <c r="M389" s="211"/>
      <c r="N389" s="252"/>
    </row>
    <row r="390" spans="1:14">
      <c r="A390" s="211"/>
      <c r="B390" s="211"/>
      <c r="C390" s="211"/>
      <c r="D390" s="211"/>
      <c r="E390" s="211"/>
      <c r="F390" s="211"/>
      <c r="G390" s="211"/>
      <c r="H390" s="252"/>
      <c r="I390" s="252"/>
      <c r="J390" s="252"/>
      <c r="K390" s="211"/>
      <c r="L390" s="211"/>
      <c r="M390" s="211"/>
      <c r="N390" s="252"/>
    </row>
    <row r="391" spans="1:14">
      <c r="A391" s="211"/>
      <c r="B391" s="211"/>
      <c r="C391" s="211"/>
      <c r="D391" s="211"/>
      <c r="E391" s="211"/>
      <c r="F391" s="211"/>
      <c r="G391" s="211"/>
      <c r="H391" s="252"/>
      <c r="I391" s="252"/>
      <c r="J391" s="252"/>
      <c r="K391" s="211"/>
      <c r="L391" s="211"/>
      <c r="M391" s="211"/>
      <c r="N391" s="252"/>
    </row>
    <row r="392" spans="1:14">
      <c r="A392" s="211"/>
      <c r="B392" s="211"/>
      <c r="C392" s="211"/>
      <c r="D392" s="211"/>
      <c r="E392" s="211"/>
      <c r="F392" s="211"/>
      <c r="G392" s="211"/>
      <c r="H392" s="252"/>
      <c r="I392" s="252"/>
      <c r="J392" s="252"/>
      <c r="K392" s="211"/>
      <c r="L392" s="211"/>
      <c r="M392" s="211"/>
      <c r="N392" s="252"/>
    </row>
    <row r="393" spans="1:14">
      <c r="A393" s="211"/>
      <c r="B393" s="211"/>
      <c r="C393" s="211"/>
      <c r="D393" s="211"/>
      <c r="E393" s="211"/>
      <c r="F393" s="211"/>
      <c r="G393" s="211"/>
      <c r="H393" s="252"/>
      <c r="I393" s="252"/>
      <c r="J393" s="252"/>
      <c r="K393" s="211"/>
      <c r="L393" s="211"/>
      <c r="M393" s="211"/>
      <c r="N393" s="252"/>
    </row>
    <row r="394" spans="1:14">
      <c r="A394" s="211"/>
      <c r="B394" s="211"/>
      <c r="C394" s="211"/>
      <c r="D394" s="211"/>
      <c r="E394" s="211"/>
      <c r="F394" s="211"/>
      <c r="G394" s="211"/>
      <c r="H394" s="252"/>
      <c r="I394" s="252"/>
      <c r="J394" s="252"/>
      <c r="K394" s="211"/>
      <c r="L394" s="211"/>
      <c r="M394" s="211"/>
      <c r="N394" s="252"/>
    </row>
    <row r="395" spans="1:14">
      <c r="A395" s="211"/>
      <c r="B395" s="211"/>
      <c r="C395" s="211"/>
      <c r="D395" s="211"/>
      <c r="E395" s="211"/>
      <c r="F395" s="211"/>
      <c r="G395" s="211"/>
      <c r="H395" s="252"/>
      <c r="I395" s="252"/>
      <c r="J395" s="252"/>
      <c r="K395" s="211"/>
      <c r="L395" s="211"/>
      <c r="M395" s="211"/>
      <c r="N395" s="252"/>
    </row>
    <row r="396" spans="1:14">
      <c r="A396" s="211"/>
      <c r="B396" s="211"/>
      <c r="C396" s="211"/>
      <c r="D396" s="211"/>
      <c r="E396" s="211"/>
      <c r="F396" s="211"/>
      <c r="G396" s="211"/>
      <c r="H396" s="252"/>
      <c r="I396" s="252"/>
      <c r="J396" s="252"/>
      <c r="K396" s="211"/>
      <c r="L396" s="211"/>
      <c r="M396" s="211"/>
      <c r="N396" s="252"/>
    </row>
    <row r="397" spans="1:14">
      <c r="A397" s="211"/>
      <c r="B397" s="211"/>
      <c r="C397" s="211"/>
      <c r="D397" s="211"/>
      <c r="E397" s="211"/>
      <c r="F397" s="211"/>
      <c r="G397" s="211"/>
      <c r="H397" s="252"/>
      <c r="I397" s="252"/>
      <c r="J397" s="252"/>
      <c r="K397" s="211"/>
      <c r="L397" s="211"/>
      <c r="M397" s="211"/>
      <c r="N397" s="252"/>
    </row>
    <row r="398" spans="1:14">
      <c r="A398" s="211"/>
      <c r="B398" s="211"/>
      <c r="C398" s="211"/>
      <c r="D398" s="211"/>
      <c r="E398" s="211"/>
      <c r="F398" s="211"/>
      <c r="G398" s="211"/>
      <c r="H398" s="252"/>
      <c r="I398" s="252"/>
      <c r="J398" s="252"/>
      <c r="K398" s="211"/>
      <c r="L398" s="211"/>
      <c r="M398" s="211"/>
      <c r="N398" s="252"/>
    </row>
    <row r="399" spans="1:14">
      <c r="A399" s="211"/>
      <c r="B399" s="211"/>
      <c r="C399" s="211"/>
      <c r="D399" s="211"/>
      <c r="E399" s="211"/>
      <c r="F399" s="211"/>
      <c r="G399" s="211"/>
      <c r="H399" s="252"/>
      <c r="I399" s="252"/>
      <c r="J399" s="252"/>
      <c r="K399" s="211"/>
      <c r="L399" s="211"/>
      <c r="M399" s="211"/>
      <c r="N399" s="252"/>
    </row>
    <row r="400" spans="1:14">
      <c r="A400" s="211"/>
      <c r="B400" s="211"/>
      <c r="C400" s="211"/>
      <c r="D400" s="211"/>
      <c r="E400" s="211"/>
      <c r="F400" s="211"/>
      <c r="G400" s="211"/>
      <c r="H400" s="252"/>
      <c r="I400" s="252"/>
      <c r="J400" s="252"/>
      <c r="K400" s="211"/>
      <c r="L400" s="211"/>
      <c r="M400" s="211"/>
      <c r="N400" s="252"/>
    </row>
    <row r="401" spans="1:14">
      <c r="A401" s="211"/>
      <c r="B401" s="211"/>
      <c r="C401" s="211"/>
      <c r="D401" s="211"/>
      <c r="E401" s="211"/>
      <c r="F401" s="211"/>
      <c r="G401" s="211"/>
      <c r="H401" s="252"/>
      <c r="I401" s="252"/>
      <c r="J401" s="252"/>
      <c r="K401" s="211"/>
      <c r="L401" s="211"/>
      <c r="M401" s="211"/>
      <c r="N401" s="252"/>
    </row>
    <row r="402" spans="1:14">
      <c r="A402" s="211"/>
      <c r="B402" s="211"/>
      <c r="C402" s="211"/>
      <c r="D402" s="211"/>
      <c r="E402" s="211"/>
      <c r="F402" s="211"/>
      <c r="G402" s="211"/>
      <c r="H402" s="252"/>
      <c r="I402" s="252"/>
      <c r="J402" s="252"/>
      <c r="K402" s="211"/>
      <c r="L402" s="211"/>
      <c r="M402" s="211"/>
      <c r="N402" s="252"/>
    </row>
    <row r="403" spans="1:14">
      <c r="A403" s="211"/>
      <c r="B403" s="211"/>
      <c r="C403" s="211"/>
      <c r="D403" s="211"/>
      <c r="E403" s="211"/>
      <c r="F403" s="211"/>
      <c r="G403" s="211"/>
      <c r="H403" s="252"/>
      <c r="I403" s="252"/>
      <c r="J403" s="252"/>
      <c r="K403" s="211"/>
      <c r="L403" s="211"/>
      <c r="M403" s="211"/>
      <c r="N403" s="252"/>
    </row>
    <row r="404" spans="1:14">
      <c r="A404" s="211"/>
      <c r="B404" s="211"/>
      <c r="C404" s="211"/>
      <c r="D404" s="211"/>
      <c r="E404" s="211"/>
      <c r="F404" s="211"/>
      <c r="G404" s="211"/>
      <c r="H404" s="252"/>
      <c r="I404" s="252"/>
      <c r="J404" s="252"/>
      <c r="K404" s="211"/>
      <c r="L404" s="211"/>
      <c r="M404" s="211"/>
      <c r="N404" s="252"/>
    </row>
    <row r="405" spans="1:14">
      <c r="A405" s="211"/>
      <c r="B405" s="211"/>
      <c r="C405" s="211"/>
      <c r="D405" s="211"/>
      <c r="E405" s="211"/>
      <c r="F405" s="211"/>
      <c r="G405" s="211"/>
      <c r="H405" s="252"/>
      <c r="I405" s="252"/>
      <c r="J405" s="252"/>
      <c r="K405" s="211"/>
      <c r="L405" s="211"/>
      <c r="M405" s="211"/>
      <c r="N405" s="252"/>
    </row>
    <row r="406" spans="1:14">
      <c r="A406" s="211"/>
      <c r="B406" s="211"/>
      <c r="C406" s="211"/>
      <c r="D406" s="211"/>
      <c r="E406" s="211"/>
      <c r="F406" s="211"/>
      <c r="G406" s="211"/>
      <c r="H406" s="252"/>
      <c r="I406" s="252"/>
      <c r="J406" s="252"/>
      <c r="K406" s="211"/>
      <c r="L406" s="211"/>
      <c r="M406" s="211"/>
      <c r="N406" s="252"/>
    </row>
    <row r="407" spans="1:14">
      <c r="A407" s="211"/>
      <c r="B407" s="211"/>
      <c r="C407" s="211"/>
      <c r="D407" s="211"/>
      <c r="E407" s="211"/>
      <c r="F407" s="211"/>
      <c r="G407" s="211"/>
      <c r="H407" s="252"/>
      <c r="I407" s="252"/>
      <c r="J407" s="252"/>
      <c r="K407" s="211"/>
      <c r="L407" s="211"/>
      <c r="M407" s="211"/>
      <c r="N407" s="252"/>
    </row>
    <row r="408" spans="1:14">
      <c r="A408" s="211"/>
      <c r="B408" s="211"/>
      <c r="C408" s="211"/>
      <c r="D408" s="211"/>
      <c r="E408" s="211"/>
      <c r="F408" s="211"/>
      <c r="G408" s="211"/>
      <c r="H408" s="252"/>
      <c r="I408" s="252"/>
      <c r="J408" s="252"/>
      <c r="K408" s="211"/>
      <c r="L408" s="211"/>
      <c r="M408" s="211"/>
      <c r="N408" s="252"/>
    </row>
    <row r="409" spans="1:14">
      <c r="A409" s="211"/>
      <c r="B409" s="211"/>
      <c r="C409" s="211"/>
      <c r="D409" s="211"/>
      <c r="E409" s="211"/>
      <c r="F409" s="211"/>
      <c r="G409" s="211"/>
      <c r="H409" s="252"/>
      <c r="I409" s="252"/>
      <c r="J409" s="252"/>
      <c r="K409" s="211"/>
      <c r="L409" s="211"/>
      <c r="M409" s="211"/>
      <c r="N409" s="252"/>
    </row>
    <row r="410" spans="1:14">
      <c r="A410" s="211"/>
      <c r="B410" s="211"/>
      <c r="C410" s="211"/>
      <c r="D410" s="211"/>
      <c r="E410" s="211"/>
      <c r="F410" s="211"/>
      <c r="G410" s="211"/>
      <c r="H410" s="252"/>
      <c r="I410" s="252"/>
      <c r="J410" s="252"/>
      <c r="K410" s="211"/>
      <c r="L410" s="211"/>
      <c r="M410" s="211"/>
      <c r="N410" s="252"/>
    </row>
    <row r="411" spans="1:14">
      <c r="A411" s="211"/>
      <c r="B411" s="211"/>
      <c r="C411" s="211"/>
      <c r="D411" s="211"/>
      <c r="E411" s="211"/>
      <c r="F411" s="211"/>
      <c r="G411" s="211"/>
      <c r="H411" s="252"/>
      <c r="I411" s="252"/>
      <c r="J411" s="252"/>
      <c r="K411" s="211"/>
      <c r="L411" s="211"/>
      <c r="M411" s="211"/>
      <c r="N411" s="252"/>
    </row>
    <row r="412" spans="1:14">
      <c r="A412" s="211"/>
      <c r="B412" s="211"/>
      <c r="C412" s="211"/>
      <c r="D412" s="211"/>
      <c r="E412" s="211"/>
      <c r="F412" s="211"/>
      <c r="G412" s="211"/>
      <c r="H412" s="252"/>
      <c r="I412" s="252"/>
      <c r="J412" s="252"/>
      <c r="K412" s="211"/>
      <c r="L412" s="211"/>
      <c r="M412" s="211"/>
      <c r="N412" s="252"/>
    </row>
    <row r="413" spans="1:14">
      <c r="A413" s="211"/>
      <c r="B413" s="211"/>
      <c r="C413" s="211"/>
      <c r="D413" s="211"/>
      <c r="E413" s="211"/>
      <c r="F413" s="211"/>
      <c r="G413" s="211"/>
      <c r="H413" s="252"/>
      <c r="I413" s="252"/>
      <c r="J413" s="252"/>
      <c r="K413" s="211"/>
      <c r="L413" s="211"/>
      <c r="M413" s="211"/>
      <c r="N413" s="252"/>
    </row>
    <row r="414" spans="1:14">
      <c r="A414" s="211"/>
      <c r="B414" s="211"/>
      <c r="C414" s="211"/>
      <c r="D414" s="211"/>
      <c r="E414" s="211"/>
      <c r="F414" s="211"/>
      <c r="G414" s="211"/>
      <c r="H414" s="252"/>
      <c r="I414" s="252"/>
      <c r="J414" s="252"/>
      <c r="K414" s="211"/>
      <c r="L414" s="211"/>
      <c r="M414" s="211"/>
      <c r="N414" s="252"/>
    </row>
    <row r="415" spans="1:14">
      <c r="A415" s="211"/>
      <c r="B415" s="211"/>
      <c r="C415" s="211"/>
      <c r="D415" s="211"/>
      <c r="E415" s="211"/>
      <c r="F415" s="211"/>
      <c r="G415" s="211"/>
      <c r="H415" s="252"/>
      <c r="I415" s="252"/>
      <c r="J415" s="252"/>
      <c r="K415" s="211"/>
      <c r="L415" s="211"/>
      <c r="M415" s="211"/>
      <c r="N415" s="252"/>
    </row>
    <row r="416" spans="1:14">
      <c r="A416" s="211"/>
      <c r="B416" s="211"/>
      <c r="C416" s="211"/>
      <c r="D416" s="211"/>
      <c r="E416" s="211"/>
      <c r="F416" s="211"/>
      <c r="G416" s="211"/>
      <c r="H416" s="252"/>
      <c r="I416" s="252"/>
      <c r="J416" s="252"/>
      <c r="K416" s="211"/>
      <c r="L416" s="211"/>
      <c r="M416" s="211"/>
      <c r="N416" s="252"/>
    </row>
    <row r="417" spans="1:14">
      <c r="A417" s="211"/>
      <c r="B417" s="211"/>
      <c r="C417" s="211"/>
      <c r="D417" s="211"/>
      <c r="E417" s="211"/>
      <c r="F417" s="211"/>
      <c r="G417" s="211"/>
      <c r="H417" s="252"/>
      <c r="I417" s="252"/>
      <c r="J417" s="252"/>
      <c r="K417" s="211"/>
      <c r="L417" s="211"/>
      <c r="M417" s="211"/>
      <c r="N417" s="252"/>
    </row>
    <row r="418" spans="1:14">
      <c r="A418" s="211"/>
      <c r="B418" s="211"/>
      <c r="C418" s="211"/>
      <c r="D418" s="211"/>
      <c r="E418" s="211"/>
      <c r="F418" s="211"/>
      <c r="G418" s="211"/>
      <c r="H418" s="252"/>
      <c r="I418" s="252"/>
      <c r="J418" s="252"/>
      <c r="K418" s="211"/>
      <c r="L418" s="211"/>
      <c r="M418" s="211"/>
      <c r="N418" s="252"/>
    </row>
    <row r="419" spans="1:14">
      <c r="A419" s="211"/>
      <c r="B419" s="211"/>
      <c r="C419" s="211"/>
      <c r="D419" s="211"/>
      <c r="E419" s="211"/>
      <c r="F419" s="211"/>
      <c r="G419" s="211"/>
      <c r="H419" s="252"/>
      <c r="I419" s="252"/>
      <c r="J419" s="252"/>
      <c r="K419" s="211"/>
      <c r="L419" s="211"/>
      <c r="M419" s="211"/>
      <c r="N419" s="252"/>
    </row>
    <row r="420" spans="1:14">
      <c r="A420" s="211"/>
      <c r="B420" s="211"/>
      <c r="C420" s="211"/>
      <c r="D420" s="211"/>
      <c r="E420" s="211"/>
      <c r="F420" s="211"/>
      <c r="G420" s="211"/>
      <c r="H420" s="252"/>
      <c r="I420" s="252"/>
      <c r="J420" s="252"/>
      <c r="K420" s="211"/>
      <c r="L420" s="211"/>
      <c r="M420" s="211"/>
      <c r="N420" s="252"/>
    </row>
    <row r="421" spans="1:14">
      <c r="A421" s="211"/>
      <c r="B421" s="211"/>
      <c r="C421" s="211"/>
      <c r="D421" s="211"/>
      <c r="E421" s="211"/>
      <c r="F421" s="211"/>
      <c r="G421" s="211"/>
      <c r="H421" s="252"/>
      <c r="I421" s="252"/>
      <c r="J421" s="252"/>
      <c r="K421" s="211"/>
      <c r="L421" s="211"/>
      <c r="M421" s="211"/>
      <c r="N421" s="252"/>
    </row>
    <row r="422" spans="1:14">
      <c r="A422" s="211"/>
      <c r="B422" s="211"/>
      <c r="C422" s="211"/>
      <c r="D422" s="211"/>
      <c r="E422" s="211"/>
      <c r="F422" s="211"/>
      <c r="G422" s="211"/>
      <c r="H422" s="252"/>
      <c r="I422" s="252"/>
      <c r="J422" s="252"/>
      <c r="K422" s="211"/>
      <c r="L422" s="211"/>
      <c r="M422" s="211"/>
      <c r="N422" s="252"/>
    </row>
    <row r="423" spans="1:14">
      <c r="A423" s="211"/>
      <c r="B423" s="211"/>
      <c r="C423" s="211"/>
      <c r="D423" s="211"/>
      <c r="E423" s="211"/>
      <c r="F423" s="211"/>
      <c r="G423" s="211"/>
      <c r="H423" s="252"/>
      <c r="I423" s="252"/>
      <c r="J423" s="252"/>
      <c r="K423" s="211"/>
      <c r="L423" s="211"/>
      <c r="M423" s="211"/>
      <c r="N423" s="252"/>
    </row>
    <row r="424" spans="1:14">
      <c r="A424" s="211"/>
      <c r="B424" s="211"/>
      <c r="C424" s="211"/>
      <c r="D424" s="211"/>
      <c r="E424" s="211"/>
      <c r="F424" s="211"/>
      <c r="G424" s="211"/>
      <c r="H424" s="252"/>
      <c r="I424" s="252"/>
      <c r="J424" s="252"/>
      <c r="K424" s="211"/>
      <c r="L424" s="211"/>
      <c r="M424" s="211"/>
      <c r="N424" s="252"/>
    </row>
    <row r="425" spans="1:14">
      <c r="A425" s="211"/>
      <c r="B425" s="211"/>
      <c r="C425" s="211"/>
      <c r="D425" s="211"/>
      <c r="E425" s="211"/>
      <c r="F425" s="211"/>
      <c r="G425" s="211"/>
      <c r="H425" s="252"/>
      <c r="I425" s="252"/>
      <c r="J425" s="252"/>
      <c r="K425" s="211"/>
      <c r="L425" s="211"/>
      <c r="M425" s="211"/>
      <c r="N425" s="252"/>
    </row>
    <row r="426" spans="1:14">
      <c r="A426" s="211"/>
      <c r="B426" s="211"/>
      <c r="C426" s="211"/>
      <c r="D426" s="211"/>
      <c r="E426" s="211"/>
      <c r="F426" s="211"/>
      <c r="G426" s="211"/>
      <c r="H426" s="252"/>
      <c r="I426" s="252"/>
      <c r="J426" s="252"/>
      <c r="K426" s="211"/>
      <c r="L426" s="211"/>
      <c r="M426" s="211"/>
      <c r="N426" s="252"/>
    </row>
    <row r="427" spans="1:14">
      <c r="A427" s="211"/>
      <c r="B427" s="211"/>
      <c r="C427" s="211"/>
      <c r="D427" s="211"/>
      <c r="E427" s="211"/>
      <c r="F427" s="211"/>
      <c r="G427" s="211"/>
      <c r="H427" s="252"/>
      <c r="I427" s="252"/>
      <c r="J427" s="252"/>
      <c r="K427" s="211"/>
      <c r="L427" s="211"/>
      <c r="M427" s="211"/>
      <c r="N427" s="252"/>
    </row>
    <row r="428" spans="1:14">
      <c r="A428" s="211"/>
      <c r="B428" s="211"/>
      <c r="C428" s="211"/>
      <c r="D428" s="211"/>
      <c r="E428" s="211"/>
      <c r="F428" s="211"/>
      <c r="G428" s="211"/>
      <c r="H428" s="252"/>
      <c r="I428" s="252"/>
      <c r="J428" s="252"/>
      <c r="K428" s="211"/>
      <c r="L428" s="211"/>
      <c r="M428" s="211"/>
      <c r="N428" s="252"/>
    </row>
    <row r="429" spans="1:14">
      <c r="A429" s="211"/>
      <c r="B429" s="211"/>
      <c r="C429" s="211"/>
      <c r="D429" s="211"/>
      <c r="E429" s="211"/>
      <c r="F429" s="211"/>
      <c r="G429" s="211"/>
      <c r="H429" s="252"/>
      <c r="I429" s="252"/>
      <c r="J429" s="252"/>
      <c r="K429" s="211"/>
      <c r="L429" s="211"/>
      <c r="M429" s="211"/>
      <c r="N429" s="252"/>
    </row>
    <row r="430" spans="1:14">
      <c r="A430" s="211"/>
      <c r="B430" s="211"/>
      <c r="C430" s="211"/>
      <c r="D430" s="211"/>
      <c r="E430" s="211"/>
      <c r="F430" s="211"/>
      <c r="G430" s="211"/>
      <c r="H430" s="252"/>
      <c r="I430" s="252"/>
      <c r="J430" s="252"/>
      <c r="K430" s="211"/>
      <c r="L430" s="211"/>
      <c r="M430" s="211"/>
      <c r="N430" s="252"/>
    </row>
    <row r="431" spans="1:14">
      <c r="A431" s="211"/>
      <c r="B431" s="211"/>
      <c r="C431" s="211"/>
      <c r="D431" s="211"/>
      <c r="E431" s="211"/>
      <c r="F431" s="211"/>
      <c r="G431" s="211"/>
      <c r="H431" s="252"/>
      <c r="I431" s="252"/>
      <c r="J431" s="252"/>
      <c r="K431" s="211"/>
      <c r="L431" s="211"/>
      <c r="M431" s="211"/>
      <c r="N431" s="252"/>
    </row>
    <row r="432" spans="1:14">
      <c r="A432" s="211"/>
      <c r="B432" s="211"/>
      <c r="C432" s="211"/>
      <c r="D432" s="211"/>
      <c r="E432" s="211"/>
      <c r="F432" s="211"/>
      <c r="G432" s="211"/>
      <c r="H432" s="252"/>
      <c r="I432" s="252"/>
      <c r="J432" s="252"/>
      <c r="K432" s="211"/>
      <c r="L432" s="211"/>
      <c r="M432" s="211"/>
      <c r="N432" s="252"/>
    </row>
    <row r="433" spans="1:14">
      <c r="A433" s="211"/>
      <c r="B433" s="211"/>
      <c r="C433" s="211"/>
      <c r="D433" s="211"/>
      <c r="E433" s="211"/>
      <c r="F433" s="211"/>
      <c r="G433" s="211"/>
      <c r="H433" s="252"/>
      <c r="I433" s="252"/>
      <c r="J433" s="252"/>
      <c r="K433" s="211"/>
      <c r="L433" s="211"/>
      <c r="M433" s="211"/>
      <c r="N433" s="252"/>
    </row>
    <row r="434" spans="1:14">
      <c r="A434" s="211"/>
      <c r="B434" s="211"/>
      <c r="C434" s="211"/>
      <c r="D434" s="211"/>
      <c r="E434" s="211"/>
      <c r="F434" s="211"/>
      <c r="G434" s="211"/>
      <c r="H434" s="252"/>
      <c r="I434" s="252"/>
      <c r="J434" s="252"/>
      <c r="K434" s="211"/>
      <c r="L434" s="211"/>
      <c r="M434" s="211"/>
      <c r="N434" s="252"/>
    </row>
    <row r="435" spans="1:14">
      <c r="A435" s="211"/>
      <c r="B435" s="211"/>
      <c r="C435" s="211"/>
      <c r="D435" s="211"/>
      <c r="E435" s="211"/>
      <c r="F435" s="211"/>
      <c r="G435" s="211"/>
      <c r="H435" s="252"/>
      <c r="I435" s="252"/>
      <c r="J435" s="252"/>
      <c r="K435" s="211"/>
      <c r="L435" s="211"/>
      <c r="M435" s="211"/>
      <c r="N435" s="252"/>
    </row>
    <row r="436" spans="1:14">
      <c r="A436" s="211"/>
      <c r="B436" s="211"/>
      <c r="C436" s="211"/>
      <c r="D436" s="211"/>
      <c r="E436" s="211"/>
      <c r="F436" s="211"/>
      <c r="G436" s="211"/>
      <c r="H436" s="252"/>
      <c r="I436" s="252"/>
      <c r="J436" s="252"/>
      <c r="K436" s="211"/>
      <c r="L436" s="211"/>
      <c r="M436" s="211"/>
      <c r="N436" s="252"/>
    </row>
    <row r="437" spans="1:14">
      <c r="A437" s="211"/>
      <c r="B437" s="211"/>
      <c r="C437" s="211"/>
      <c r="D437" s="211"/>
      <c r="E437" s="211"/>
      <c r="F437" s="211"/>
      <c r="G437" s="211"/>
      <c r="H437" s="252"/>
      <c r="I437" s="252"/>
      <c r="J437" s="252"/>
      <c r="K437" s="211"/>
      <c r="L437" s="211"/>
      <c r="M437" s="211"/>
      <c r="N437" s="252"/>
    </row>
    <row r="438" spans="1:14">
      <c r="A438" s="211"/>
      <c r="B438" s="211"/>
      <c r="C438" s="211"/>
      <c r="D438" s="211"/>
      <c r="E438" s="211"/>
      <c r="F438" s="211"/>
      <c r="G438" s="211"/>
      <c r="H438" s="252"/>
      <c r="I438" s="252"/>
      <c r="J438" s="252"/>
      <c r="K438" s="211"/>
      <c r="L438" s="211"/>
      <c r="M438" s="211"/>
      <c r="N438" s="252"/>
    </row>
    <row r="439" spans="1:14">
      <c r="A439" s="211"/>
      <c r="B439" s="211"/>
      <c r="C439" s="211"/>
      <c r="D439" s="211"/>
      <c r="E439" s="211"/>
      <c r="F439" s="211"/>
      <c r="G439" s="211"/>
      <c r="H439" s="252"/>
      <c r="I439" s="252"/>
      <c r="J439" s="252"/>
      <c r="K439" s="211"/>
      <c r="L439" s="211"/>
      <c r="M439" s="211"/>
      <c r="N439" s="252"/>
    </row>
    <row r="440" spans="1:14">
      <c r="A440" s="211"/>
      <c r="B440" s="211"/>
      <c r="C440" s="211"/>
      <c r="D440" s="211"/>
      <c r="E440" s="211"/>
      <c r="F440" s="211"/>
      <c r="G440" s="211"/>
      <c r="H440" s="252"/>
      <c r="I440" s="252"/>
      <c r="J440" s="252"/>
      <c r="K440" s="211"/>
      <c r="L440" s="211"/>
      <c r="M440" s="211"/>
      <c r="N440" s="252"/>
    </row>
    <row r="441" spans="1:14">
      <c r="A441" s="211"/>
      <c r="B441" s="211"/>
      <c r="C441" s="211"/>
      <c r="D441" s="211"/>
      <c r="E441" s="211"/>
      <c r="F441" s="211"/>
      <c r="G441" s="211"/>
      <c r="H441" s="252"/>
      <c r="I441" s="252"/>
      <c r="J441" s="252"/>
      <c r="K441" s="211"/>
      <c r="L441" s="211"/>
      <c r="M441" s="211"/>
      <c r="N441" s="252"/>
    </row>
    <row r="442" spans="1:14">
      <c r="A442" s="211"/>
      <c r="B442" s="211"/>
      <c r="C442" s="211"/>
      <c r="D442" s="211"/>
      <c r="E442" s="211"/>
      <c r="F442" s="211"/>
      <c r="G442" s="211"/>
      <c r="H442" s="252"/>
      <c r="I442" s="252"/>
      <c r="J442" s="252"/>
      <c r="K442" s="211"/>
      <c r="L442" s="211"/>
      <c r="M442" s="211"/>
      <c r="N442" s="252"/>
    </row>
    <row r="443" spans="1:14">
      <c r="A443" s="211"/>
      <c r="B443" s="211"/>
      <c r="C443" s="211"/>
      <c r="D443" s="211"/>
      <c r="E443" s="211"/>
      <c r="F443" s="211"/>
      <c r="G443" s="211"/>
      <c r="H443" s="252"/>
      <c r="I443" s="252"/>
      <c r="J443" s="252"/>
      <c r="K443" s="211"/>
      <c r="L443" s="211"/>
      <c r="M443" s="211"/>
      <c r="N443" s="252"/>
    </row>
    <row r="444" spans="1:14">
      <c r="A444" s="211"/>
      <c r="B444" s="211"/>
      <c r="C444" s="211"/>
      <c r="D444" s="211"/>
      <c r="E444" s="211"/>
      <c r="F444" s="211"/>
      <c r="G444" s="211"/>
      <c r="H444" s="252"/>
      <c r="I444" s="252"/>
      <c r="J444" s="252"/>
      <c r="K444" s="211"/>
      <c r="L444" s="211"/>
      <c r="M444" s="211"/>
      <c r="N444" s="252"/>
    </row>
    <row r="445" spans="1:14">
      <c r="A445" s="211"/>
      <c r="B445" s="211"/>
      <c r="C445" s="211"/>
      <c r="D445" s="211"/>
      <c r="E445" s="211"/>
      <c r="F445" s="211"/>
      <c r="G445" s="211"/>
      <c r="H445" s="252"/>
      <c r="I445" s="252"/>
      <c r="J445" s="252"/>
      <c r="K445" s="211"/>
      <c r="L445" s="211"/>
      <c r="M445" s="211"/>
      <c r="N445" s="252"/>
    </row>
    <row r="446" spans="1:14">
      <c r="A446" s="211"/>
      <c r="B446" s="211"/>
      <c r="C446" s="211"/>
      <c r="D446" s="211"/>
      <c r="E446" s="211"/>
      <c r="F446" s="211"/>
      <c r="G446" s="211"/>
      <c r="H446" s="252"/>
      <c r="I446" s="252"/>
      <c r="J446" s="252"/>
      <c r="K446" s="211"/>
      <c r="L446" s="211"/>
      <c r="M446" s="211"/>
      <c r="N446" s="252"/>
    </row>
    <row r="447" spans="1:14">
      <c r="A447" s="211"/>
      <c r="B447" s="211"/>
      <c r="C447" s="211"/>
      <c r="D447" s="211"/>
      <c r="E447" s="211"/>
      <c r="F447" s="211"/>
      <c r="G447" s="211"/>
      <c r="H447" s="252"/>
      <c r="I447" s="252"/>
      <c r="J447" s="252"/>
      <c r="K447" s="211"/>
      <c r="L447" s="211"/>
      <c r="M447" s="211"/>
      <c r="N447" s="252"/>
    </row>
    <row r="448" spans="1:14">
      <c r="A448" s="211"/>
      <c r="B448" s="211"/>
      <c r="C448" s="211"/>
      <c r="D448" s="211"/>
      <c r="E448" s="211"/>
      <c r="F448" s="211"/>
      <c r="G448" s="211"/>
      <c r="H448" s="252"/>
      <c r="I448" s="252"/>
      <c r="J448" s="252"/>
      <c r="K448" s="211"/>
      <c r="L448" s="211"/>
      <c r="M448" s="211"/>
      <c r="N448" s="252"/>
    </row>
    <row r="449" spans="1:14">
      <c r="A449" s="211"/>
      <c r="B449" s="211"/>
      <c r="C449" s="211"/>
      <c r="D449" s="211"/>
      <c r="E449" s="211"/>
      <c r="F449" s="211"/>
      <c r="G449" s="211"/>
      <c r="H449" s="252"/>
      <c r="I449" s="252"/>
      <c r="J449" s="252"/>
      <c r="K449" s="211"/>
      <c r="L449" s="211"/>
      <c r="M449" s="211"/>
      <c r="N449" s="252"/>
    </row>
    <row r="450" spans="1:14">
      <c r="A450" s="211"/>
      <c r="B450" s="211"/>
      <c r="C450" s="211"/>
      <c r="D450" s="211"/>
      <c r="E450" s="211"/>
      <c r="F450" s="211"/>
      <c r="G450" s="211"/>
      <c r="H450" s="252"/>
      <c r="I450" s="252"/>
      <c r="J450" s="252"/>
      <c r="K450" s="211"/>
      <c r="L450" s="211"/>
      <c r="M450" s="211"/>
      <c r="N450" s="252"/>
    </row>
    <row r="451" spans="1:14">
      <c r="A451" s="211"/>
      <c r="B451" s="211"/>
      <c r="C451" s="211"/>
      <c r="D451" s="211"/>
      <c r="E451" s="211"/>
      <c r="F451" s="211"/>
      <c r="G451" s="211"/>
      <c r="H451" s="252"/>
      <c r="I451" s="252"/>
      <c r="J451" s="252"/>
      <c r="K451" s="211"/>
      <c r="L451" s="211"/>
      <c r="M451" s="211"/>
      <c r="N451" s="252"/>
    </row>
    <row r="452" spans="1:14">
      <c r="A452" s="211"/>
      <c r="B452" s="211"/>
      <c r="C452" s="211"/>
      <c r="D452" s="211"/>
      <c r="E452" s="211"/>
      <c r="F452" s="211"/>
      <c r="G452" s="211"/>
      <c r="H452" s="252"/>
      <c r="I452" s="252"/>
      <c r="J452" s="252"/>
      <c r="K452" s="211"/>
      <c r="L452" s="211"/>
      <c r="M452" s="211"/>
      <c r="N452" s="252"/>
    </row>
    <row r="453" spans="1:14">
      <c r="A453" s="211"/>
      <c r="B453" s="211"/>
      <c r="C453" s="211"/>
      <c r="D453" s="211"/>
      <c r="E453" s="211"/>
      <c r="F453" s="211"/>
      <c r="G453" s="211"/>
      <c r="H453" s="252"/>
      <c r="I453" s="252"/>
      <c r="J453" s="252"/>
      <c r="K453" s="211"/>
      <c r="L453" s="211"/>
      <c r="M453" s="211"/>
      <c r="N453" s="252"/>
    </row>
    <row r="454" spans="1:14">
      <c r="A454" s="211"/>
      <c r="B454" s="211"/>
      <c r="C454" s="211"/>
      <c r="D454" s="211"/>
      <c r="E454" s="211"/>
      <c r="F454" s="211"/>
      <c r="G454" s="211"/>
      <c r="H454" s="252"/>
      <c r="I454" s="252"/>
      <c r="J454" s="252"/>
      <c r="K454" s="211"/>
      <c r="L454" s="211"/>
      <c r="M454" s="211"/>
      <c r="N454" s="252"/>
    </row>
    <row r="455" spans="1:14">
      <c r="A455" s="211"/>
      <c r="B455" s="211"/>
      <c r="C455" s="211"/>
      <c r="D455" s="211"/>
      <c r="E455" s="211"/>
      <c r="F455" s="211"/>
      <c r="G455" s="211"/>
      <c r="H455" s="252"/>
      <c r="I455" s="252"/>
      <c r="J455" s="252"/>
      <c r="K455" s="211"/>
      <c r="L455" s="211"/>
      <c r="M455" s="211"/>
      <c r="N455" s="252"/>
    </row>
    <row r="456" spans="1:14">
      <c r="A456" s="211"/>
      <c r="B456" s="211"/>
      <c r="C456" s="211"/>
      <c r="D456" s="211"/>
      <c r="E456" s="211"/>
      <c r="F456" s="211"/>
      <c r="G456" s="211"/>
      <c r="H456" s="252"/>
      <c r="I456" s="252"/>
      <c r="J456" s="252"/>
      <c r="K456" s="211"/>
      <c r="L456" s="211"/>
      <c r="M456" s="211"/>
      <c r="N456" s="252"/>
    </row>
    <row r="457" spans="1:14">
      <c r="A457" s="211"/>
      <c r="B457" s="211"/>
      <c r="C457" s="211"/>
      <c r="D457" s="211"/>
      <c r="E457" s="211"/>
      <c r="F457" s="211"/>
      <c r="G457" s="211"/>
      <c r="H457" s="252"/>
      <c r="I457" s="252"/>
      <c r="J457" s="252"/>
      <c r="K457" s="211"/>
      <c r="L457" s="211"/>
      <c r="M457" s="211"/>
      <c r="N457" s="252"/>
    </row>
    <row r="458" spans="1:14">
      <c r="A458" s="211"/>
      <c r="B458" s="211"/>
      <c r="C458" s="211"/>
      <c r="D458" s="211"/>
      <c r="E458" s="211"/>
      <c r="F458" s="211"/>
      <c r="G458" s="211"/>
      <c r="H458" s="252"/>
      <c r="I458" s="252"/>
      <c r="J458" s="252"/>
      <c r="K458" s="211"/>
      <c r="L458" s="211"/>
      <c r="M458" s="211"/>
      <c r="N458" s="252"/>
    </row>
    <row r="459" spans="1:14">
      <c r="A459" s="211"/>
      <c r="B459" s="211"/>
      <c r="C459" s="211"/>
      <c r="D459" s="211"/>
      <c r="E459" s="211"/>
      <c r="F459" s="211"/>
      <c r="G459" s="211"/>
      <c r="H459" s="252"/>
      <c r="I459" s="252"/>
      <c r="J459" s="252"/>
      <c r="K459" s="211"/>
      <c r="L459" s="211"/>
      <c r="M459" s="211"/>
      <c r="N459" s="252"/>
    </row>
    <row r="460" spans="1:14">
      <c r="A460" s="211"/>
      <c r="B460" s="211"/>
      <c r="C460" s="211"/>
      <c r="D460" s="211"/>
      <c r="E460" s="211"/>
      <c r="F460" s="211"/>
      <c r="G460" s="211"/>
      <c r="H460" s="252"/>
      <c r="I460" s="252"/>
      <c r="J460" s="252"/>
      <c r="K460" s="211"/>
      <c r="L460" s="211"/>
      <c r="M460" s="211"/>
      <c r="N460" s="252"/>
    </row>
    <row r="461" spans="1:14">
      <c r="A461" s="211"/>
      <c r="B461" s="211"/>
      <c r="C461" s="211"/>
      <c r="D461" s="211"/>
      <c r="E461" s="211"/>
      <c r="F461" s="211"/>
      <c r="G461" s="211"/>
      <c r="H461" s="252"/>
      <c r="I461" s="252"/>
      <c r="J461" s="252"/>
      <c r="K461" s="211"/>
      <c r="L461" s="211"/>
      <c r="M461" s="211"/>
      <c r="N461" s="252"/>
    </row>
    <row r="462" spans="1:14">
      <c r="A462" s="211"/>
      <c r="B462" s="211"/>
      <c r="C462" s="211"/>
      <c r="D462" s="211"/>
      <c r="E462" s="211"/>
      <c r="F462" s="211"/>
      <c r="G462" s="211"/>
      <c r="H462" s="252"/>
      <c r="I462" s="252"/>
      <c r="J462" s="252"/>
      <c r="K462" s="211"/>
      <c r="L462" s="211"/>
      <c r="M462" s="211"/>
      <c r="N462" s="252"/>
    </row>
    <row r="463" spans="1:14">
      <c r="A463" s="211"/>
      <c r="B463" s="211"/>
      <c r="C463" s="211"/>
      <c r="D463" s="211"/>
      <c r="E463" s="211"/>
      <c r="F463" s="211"/>
      <c r="G463" s="211"/>
      <c r="H463" s="252"/>
      <c r="I463" s="252"/>
      <c r="J463" s="252"/>
      <c r="K463" s="211"/>
      <c r="L463" s="211"/>
      <c r="M463" s="211"/>
      <c r="N463" s="252"/>
    </row>
    <row r="464" spans="1:14">
      <c r="A464" s="211"/>
      <c r="B464" s="211"/>
      <c r="C464" s="211"/>
      <c r="D464" s="211"/>
      <c r="E464" s="211"/>
      <c r="F464" s="211"/>
      <c r="G464" s="211"/>
      <c r="H464" s="252"/>
      <c r="I464" s="252"/>
      <c r="J464" s="252"/>
      <c r="K464" s="211"/>
      <c r="L464" s="211"/>
      <c r="M464" s="211"/>
      <c r="N464" s="252"/>
    </row>
    <row r="465" spans="1:14">
      <c r="A465" s="211"/>
      <c r="B465" s="211"/>
      <c r="C465" s="211"/>
      <c r="D465" s="211"/>
      <c r="E465" s="211"/>
      <c r="F465" s="211"/>
      <c r="G465" s="211"/>
      <c r="H465" s="252"/>
      <c r="I465" s="252"/>
      <c r="J465" s="252"/>
      <c r="K465" s="211"/>
      <c r="L465" s="211"/>
      <c r="M465" s="211"/>
      <c r="N465" s="252"/>
    </row>
    <row r="466" spans="1:14">
      <c r="A466" s="211"/>
      <c r="B466" s="211"/>
      <c r="C466" s="211"/>
      <c r="D466" s="211"/>
      <c r="E466" s="211"/>
      <c r="F466" s="211"/>
      <c r="G466" s="211"/>
      <c r="H466" s="252"/>
      <c r="I466" s="252"/>
      <c r="J466" s="252"/>
      <c r="K466" s="211"/>
      <c r="L466" s="211"/>
      <c r="M466" s="211"/>
      <c r="N466" s="252"/>
    </row>
    <row r="467" spans="1:14">
      <c r="A467" s="211"/>
      <c r="B467" s="211"/>
      <c r="C467" s="211"/>
      <c r="D467" s="211"/>
      <c r="E467" s="211"/>
      <c r="F467" s="211"/>
      <c r="G467" s="211"/>
      <c r="H467" s="252"/>
      <c r="I467" s="252"/>
      <c r="J467" s="252"/>
      <c r="K467" s="211"/>
      <c r="L467" s="211"/>
      <c r="M467" s="211"/>
      <c r="N467" s="252"/>
    </row>
    <row r="468" spans="1:14">
      <c r="A468" s="211"/>
      <c r="B468" s="211"/>
      <c r="C468" s="211"/>
      <c r="D468" s="211"/>
      <c r="E468" s="211"/>
      <c r="F468" s="211"/>
      <c r="G468" s="211"/>
      <c r="H468" s="252"/>
      <c r="I468" s="252"/>
      <c r="J468" s="252"/>
      <c r="K468" s="211"/>
      <c r="L468" s="211"/>
      <c r="M468" s="211"/>
      <c r="N468" s="252"/>
    </row>
    <row r="469" spans="1:14">
      <c r="A469" s="211"/>
      <c r="B469" s="211"/>
      <c r="C469" s="211"/>
      <c r="D469" s="211"/>
      <c r="E469" s="211"/>
      <c r="F469" s="211"/>
      <c r="G469" s="211"/>
      <c r="H469" s="252"/>
      <c r="I469" s="252"/>
      <c r="J469" s="252"/>
      <c r="K469" s="211"/>
      <c r="L469" s="211"/>
      <c r="M469" s="211"/>
      <c r="N469" s="252"/>
    </row>
    <row r="470" spans="1:14">
      <c r="A470" s="211"/>
      <c r="B470" s="211"/>
      <c r="C470" s="211"/>
      <c r="D470" s="211"/>
      <c r="E470" s="211"/>
      <c r="F470" s="211"/>
      <c r="G470" s="211"/>
      <c r="H470" s="252"/>
      <c r="I470" s="252"/>
      <c r="J470" s="252"/>
      <c r="K470" s="211"/>
      <c r="L470" s="211"/>
      <c r="M470" s="211"/>
      <c r="N470" s="252"/>
    </row>
    <row r="471" spans="1:14">
      <c r="A471" s="211"/>
      <c r="B471" s="211"/>
      <c r="C471" s="211"/>
      <c r="D471" s="211"/>
      <c r="E471" s="211"/>
      <c r="F471" s="211"/>
      <c r="G471" s="211"/>
      <c r="H471" s="252"/>
      <c r="I471" s="252"/>
      <c r="J471" s="252"/>
      <c r="K471" s="211"/>
      <c r="L471" s="211"/>
      <c r="M471" s="211"/>
      <c r="N471" s="252"/>
    </row>
    <row r="472" spans="1:14">
      <c r="A472" s="211"/>
      <c r="B472" s="211"/>
      <c r="C472" s="211"/>
      <c r="D472" s="211"/>
      <c r="E472" s="211"/>
      <c r="F472" s="211"/>
      <c r="G472" s="211"/>
      <c r="H472" s="252"/>
      <c r="I472" s="252"/>
      <c r="J472" s="252"/>
      <c r="K472" s="211"/>
      <c r="L472" s="211"/>
      <c r="M472" s="211"/>
      <c r="N472" s="252"/>
    </row>
    <row r="473" spans="1:14">
      <c r="A473" s="211"/>
      <c r="B473" s="211"/>
      <c r="C473" s="211"/>
      <c r="D473" s="211"/>
      <c r="E473" s="211"/>
      <c r="F473" s="211"/>
      <c r="G473" s="211"/>
      <c r="H473" s="252"/>
      <c r="I473" s="252"/>
      <c r="J473" s="252"/>
      <c r="K473" s="211"/>
      <c r="L473" s="211"/>
      <c r="M473" s="211"/>
      <c r="N473" s="252"/>
    </row>
    <row r="474" spans="1:14">
      <c r="A474" s="211"/>
      <c r="B474" s="211"/>
      <c r="C474" s="211"/>
      <c r="D474" s="211"/>
      <c r="E474" s="211"/>
      <c r="F474" s="211"/>
      <c r="G474" s="211"/>
      <c r="H474" s="252"/>
      <c r="I474" s="252"/>
      <c r="J474" s="252"/>
      <c r="K474" s="211"/>
      <c r="L474" s="211"/>
      <c r="M474" s="211"/>
      <c r="N474" s="252"/>
    </row>
    <row r="475" spans="1:14">
      <c r="A475" s="211"/>
      <c r="B475" s="211"/>
      <c r="C475" s="211"/>
      <c r="D475" s="211"/>
      <c r="E475" s="211"/>
      <c r="F475" s="211"/>
      <c r="G475" s="211"/>
      <c r="H475" s="252"/>
      <c r="I475" s="252"/>
      <c r="J475" s="252"/>
      <c r="K475" s="211"/>
      <c r="L475" s="211"/>
      <c r="M475" s="211"/>
      <c r="N475" s="252"/>
    </row>
    <row r="476" spans="1:14">
      <c r="A476" s="211"/>
      <c r="B476" s="211"/>
      <c r="C476" s="211"/>
      <c r="D476" s="211"/>
      <c r="E476" s="211"/>
      <c r="F476" s="211"/>
      <c r="G476" s="211"/>
      <c r="H476" s="252"/>
      <c r="I476" s="252"/>
      <c r="J476" s="252"/>
      <c r="K476" s="211"/>
      <c r="L476" s="211"/>
      <c r="M476" s="211"/>
      <c r="N476" s="252"/>
    </row>
    <row r="477" spans="1:14">
      <c r="A477" s="211"/>
      <c r="B477" s="211"/>
      <c r="C477" s="211"/>
      <c r="D477" s="211"/>
      <c r="E477" s="211"/>
      <c r="F477" s="211"/>
      <c r="G477" s="211"/>
      <c r="H477" s="252"/>
      <c r="I477" s="252"/>
      <c r="J477" s="252"/>
      <c r="K477" s="211"/>
      <c r="L477" s="211"/>
      <c r="M477" s="211"/>
      <c r="N477" s="252"/>
    </row>
    <row r="478" spans="1:14">
      <c r="A478" s="211"/>
      <c r="B478" s="211"/>
      <c r="C478" s="211"/>
      <c r="D478" s="211"/>
      <c r="E478" s="211"/>
      <c r="F478" s="211"/>
      <c r="G478" s="211"/>
      <c r="H478" s="252"/>
      <c r="I478" s="252"/>
      <c r="J478" s="252"/>
      <c r="K478" s="211"/>
      <c r="L478" s="211"/>
      <c r="M478" s="211"/>
      <c r="N478" s="252"/>
    </row>
    <row r="479" spans="1:14">
      <c r="A479" s="211"/>
      <c r="B479" s="211"/>
      <c r="C479" s="211"/>
      <c r="D479" s="211"/>
      <c r="E479" s="211"/>
      <c r="F479" s="211"/>
      <c r="G479" s="211"/>
      <c r="H479" s="252"/>
      <c r="I479" s="252"/>
      <c r="J479" s="252"/>
      <c r="K479" s="211"/>
      <c r="L479" s="211"/>
      <c r="M479" s="211"/>
      <c r="N479" s="252"/>
    </row>
    <row r="480" spans="1:14">
      <c r="A480" s="211"/>
      <c r="B480" s="211"/>
      <c r="C480" s="211"/>
      <c r="D480" s="211"/>
      <c r="E480" s="211"/>
      <c r="F480" s="211"/>
      <c r="G480" s="211"/>
      <c r="H480" s="252"/>
      <c r="I480" s="252"/>
      <c r="J480" s="252"/>
      <c r="K480" s="211"/>
      <c r="L480" s="211"/>
      <c r="M480" s="211"/>
      <c r="N480" s="252"/>
    </row>
    <row r="481" spans="1:14">
      <c r="A481" s="211"/>
      <c r="B481" s="211"/>
      <c r="C481" s="211"/>
      <c r="D481" s="211"/>
      <c r="E481" s="211"/>
      <c r="F481" s="211"/>
      <c r="G481" s="211"/>
      <c r="H481" s="252"/>
      <c r="I481" s="252"/>
      <c r="J481" s="252"/>
      <c r="K481" s="211"/>
      <c r="L481" s="211"/>
      <c r="M481" s="211"/>
      <c r="N481" s="252"/>
    </row>
    <row r="482" spans="1:14">
      <c r="A482" s="211"/>
      <c r="B482" s="211"/>
      <c r="C482" s="211"/>
      <c r="D482" s="211"/>
      <c r="E482" s="211"/>
      <c r="F482" s="211"/>
      <c r="G482" s="211"/>
      <c r="H482" s="252"/>
      <c r="I482" s="252"/>
      <c r="J482" s="252"/>
      <c r="K482" s="211"/>
      <c r="L482" s="211"/>
      <c r="M482" s="211"/>
      <c r="N482" s="252"/>
    </row>
    <row r="483" spans="1:14">
      <c r="A483" s="211"/>
      <c r="B483" s="211"/>
      <c r="C483" s="211"/>
      <c r="D483" s="211"/>
      <c r="E483" s="211"/>
      <c r="F483" s="211"/>
      <c r="G483" s="211"/>
      <c r="H483" s="252"/>
      <c r="I483" s="252"/>
      <c r="J483" s="252"/>
      <c r="K483" s="211"/>
      <c r="L483" s="211"/>
      <c r="M483" s="211"/>
      <c r="N483" s="252"/>
    </row>
    <row r="484" spans="1:14">
      <c r="A484" s="211"/>
      <c r="B484" s="211"/>
      <c r="C484" s="211"/>
      <c r="D484" s="211"/>
      <c r="E484" s="211"/>
      <c r="F484" s="211"/>
      <c r="G484" s="211"/>
      <c r="H484" s="252"/>
      <c r="I484" s="252"/>
      <c r="J484" s="252"/>
      <c r="K484" s="211"/>
      <c r="L484" s="211"/>
      <c r="M484" s="211"/>
      <c r="N484" s="252"/>
    </row>
    <row r="485" spans="1:14">
      <c r="A485" s="211"/>
      <c r="B485" s="211"/>
      <c r="C485" s="211"/>
      <c r="D485" s="211"/>
      <c r="E485" s="211"/>
      <c r="F485" s="211"/>
      <c r="G485" s="211"/>
      <c r="H485" s="252"/>
      <c r="I485" s="252"/>
      <c r="J485" s="252"/>
      <c r="K485" s="211"/>
      <c r="L485" s="211"/>
      <c r="M485" s="211"/>
      <c r="N485" s="252"/>
    </row>
    <row r="486" spans="1:14">
      <c r="A486" s="211"/>
      <c r="B486" s="211"/>
      <c r="C486" s="211"/>
      <c r="D486" s="211"/>
      <c r="E486" s="211"/>
      <c r="F486" s="211"/>
      <c r="G486" s="211"/>
      <c r="H486" s="252"/>
      <c r="I486" s="252"/>
      <c r="J486" s="252"/>
      <c r="K486" s="211"/>
      <c r="L486" s="211"/>
      <c r="M486" s="211"/>
      <c r="N486" s="252"/>
    </row>
    <row r="487" spans="1:14">
      <c r="A487" s="211"/>
      <c r="B487" s="211"/>
      <c r="C487" s="211"/>
      <c r="D487" s="211"/>
      <c r="E487" s="211"/>
      <c r="F487" s="211"/>
      <c r="G487" s="211"/>
      <c r="H487" s="252"/>
      <c r="I487" s="252"/>
      <c r="J487" s="252"/>
      <c r="K487" s="211"/>
      <c r="L487" s="211"/>
      <c r="M487" s="211"/>
      <c r="N487" s="252"/>
    </row>
    <row r="488" spans="1:14">
      <c r="A488" s="211"/>
      <c r="B488" s="211"/>
      <c r="C488" s="211"/>
      <c r="D488" s="211"/>
      <c r="E488" s="211"/>
      <c r="F488" s="211"/>
      <c r="G488" s="211"/>
      <c r="H488" s="252"/>
      <c r="I488" s="252"/>
      <c r="J488" s="252"/>
      <c r="K488" s="211"/>
      <c r="L488" s="211"/>
      <c r="M488" s="211"/>
      <c r="N488" s="252"/>
    </row>
    <row r="489" spans="1:14">
      <c r="A489" s="211"/>
      <c r="B489" s="211"/>
      <c r="C489" s="211"/>
      <c r="D489" s="211"/>
      <c r="E489" s="211"/>
      <c r="F489" s="211"/>
      <c r="G489" s="211"/>
      <c r="H489" s="252"/>
      <c r="I489" s="252"/>
      <c r="J489" s="252"/>
      <c r="K489" s="211"/>
      <c r="L489" s="211"/>
      <c r="M489" s="211"/>
      <c r="N489" s="252"/>
    </row>
    <row r="490" spans="1:14">
      <c r="A490" s="211"/>
      <c r="B490" s="211"/>
      <c r="C490" s="211"/>
      <c r="D490" s="211"/>
      <c r="E490" s="211"/>
      <c r="F490" s="211"/>
      <c r="G490" s="211"/>
      <c r="H490" s="252"/>
      <c r="I490" s="252"/>
      <c r="J490" s="252"/>
      <c r="K490" s="211"/>
      <c r="L490" s="211"/>
      <c r="M490" s="211"/>
      <c r="N490" s="252"/>
    </row>
    <row r="491" spans="1:14">
      <c r="A491" s="211"/>
      <c r="B491" s="211"/>
      <c r="C491" s="211"/>
      <c r="D491" s="211"/>
      <c r="E491" s="211"/>
      <c r="F491" s="211"/>
      <c r="G491" s="211"/>
      <c r="H491" s="252"/>
      <c r="I491" s="252"/>
      <c r="J491" s="252"/>
      <c r="K491" s="211"/>
      <c r="L491" s="211"/>
      <c r="M491" s="211"/>
      <c r="N491" s="252"/>
    </row>
    <row r="492" spans="1:14">
      <c r="A492" s="211"/>
      <c r="B492" s="211"/>
      <c r="C492" s="211"/>
      <c r="D492" s="211"/>
      <c r="E492" s="211"/>
      <c r="F492" s="211"/>
      <c r="G492" s="211"/>
      <c r="H492" s="252"/>
      <c r="I492" s="252"/>
      <c r="J492" s="252"/>
      <c r="K492" s="211"/>
      <c r="L492" s="211"/>
      <c r="M492" s="211"/>
      <c r="N492" s="252"/>
    </row>
    <row r="493" spans="1:14">
      <c r="A493" s="211"/>
      <c r="B493" s="211"/>
      <c r="C493" s="211"/>
      <c r="D493" s="211"/>
      <c r="E493" s="211"/>
      <c r="F493" s="211"/>
      <c r="G493" s="211"/>
      <c r="H493" s="252"/>
      <c r="I493" s="252"/>
      <c r="J493" s="252"/>
      <c r="K493" s="211"/>
      <c r="L493" s="211"/>
      <c r="M493" s="211"/>
      <c r="N493" s="252"/>
    </row>
    <row r="494" spans="1:14">
      <c r="A494" s="211"/>
      <c r="B494" s="211"/>
      <c r="C494" s="211"/>
      <c r="D494" s="211"/>
      <c r="E494" s="211"/>
      <c r="F494" s="211"/>
      <c r="G494" s="211"/>
      <c r="H494" s="252"/>
      <c r="I494" s="252"/>
      <c r="J494" s="252"/>
      <c r="K494" s="211"/>
      <c r="L494" s="211"/>
      <c r="M494" s="211"/>
      <c r="N494" s="252"/>
    </row>
    <row r="495" spans="1:14">
      <c r="A495" s="211"/>
      <c r="B495" s="211"/>
      <c r="C495" s="211"/>
      <c r="D495" s="211"/>
      <c r="E495" s="211"/>
      <c r="F495" s="211"/>
      <c r="G495" s="211"/>
      <c r="H495" s="252"/>
      <c r="I495" s="252"/>
      <c r="J495" s="252"/>
      <c r="K495" s="211"/>
      <c r="L495" s="211"/>
      <c r="M495" s="211"/>
      <c r="N495" s="252"/>
    </row>
    <row r="496" spans="1:14">
      <c r="A496" s="211"/>
      <c r="B496" s="211"/>
      <c r="C496" s="211"/>
      <c r="D496" s="211"/>
      <c r="E496" s="211"/>
      <c r="F496" s="211"/>
      <c r="G496" s="211"/>
      <c r="H496" s="252"/>
      <c r="I496" s="252"/>
      <c r="J496" s="252"/>
      <c r="K496" s="211"/>
      <c r="L496" s="211"/>
      <c r="M496" s="211"/>
      <c r="N496" s="252"/>
    </row>
    <row r="497" spans="1:14">
      <c r="A497" s="211"/>
      <c r="B497" s="211"/>
      <c r="C497" s="211"/>
      <c r="D497" s="211"/>
      <c r="E497" s="211"/>
      <c r="F497" s="211"/>
      <c r="G497" s="211"/>
      <c r="H497" s="252"/>
      <c r="I497" s="252"/>
      <c r="J497" s="252"/>
      <c r="K497" s="211"/>
      <c r="L497" s="211"/>
      <c r="M497" s="211"/>
      <c r="N497" s="252"/>
    </row>
    <row r="498" spans="1:14">
      <c r="A498" s="211"/>
      <c r="B498" s="211"/>
      <c r="C498" s="211"/>
      <c r="D498" s="211"/>
      <c r="E498" s="211"/>
      <c r="F498" s="211"/>
      <c r="G498" s="211"/>
      <c r="H498" s="252"/>
      <c r="I498" s="252"/>
      <c r="J498" s="252"/>
      <c r="K498" s="211"/>
      <c r="L498" s="211"/>
      <c r="M498" s="211"/>
      <c r="N498" s="252"/>
    </row>
    <row r="499" spans="1:14">
      <c r="A499" s="211"/>
      <c r="B499" s="211"/>
      <c r="C499" s="211"/>
      <c r="D499" s="211"/>
      <c r="E499" s="211"/>
      <c r="F499" s="211"/>
      <c r="G499" s="211"/>
      <c r="H499" s="252"/>
      <c r="I499" s="252"/>
      <c r="J499" s="252"/>
      <c r="K499" s="211"/>
      <c r="L499" s="211"/>
      <c r="M499" s="211"/>
      <c r="N499" s="252"/>
    </row>
    <row r="500" spans="1:14">
      <c r="A500" s="211"/>
      <c r="B500" s="211"/>
      <c r="C500" s="211"/>
      <c r="D500" s="211"/>
      <c r="E500" s="211"/>
      <c r="F500" s="211"/>
      <c r="G500" s="211"/>
      <c r="H500" s="252"/>
      <c r="I500" s="252"/>
      <c r="J500" s="252"/>
      <c r="K500" s="211"/>
      <c r="L500" s="211"/>
      <c r="M500" s="211"/>
      <c r="N500" s="252"/>
    </row>
    <row r="501" spans="1:14">
      <c r="A501" s="211"/>
      <c r="B501" s="211"/>
      <c r="C501" s="211"/>
      <c r="D501" s="211"/>
      <c r="E501" s="211"/>
      <c r="F501" s="211"/>
      <c r="G501" s="211"/>
      <c r="H501" s="252"/>
      <c r="I501" s="252"/>
      <c r="J501" s="252"/>
      <c r="K501" s="211"/>
      <c r="L501" s="211"/>
      <c r="M501" s="211"/>
      <c r="N501" s="252"/>
    </row>
    <row r="502" spans="1:14">
      <c r="A502" s="211"/>
      <c r="B502" s="211"/>
      <c r="C502" s="211"/>
      <c r="D502" s="211"/>
      <c r="E502" s="211"/>
      <c r="F502" s="211"/>
      <c r="G502" s="211"/>
      <c r="H502" s="252"/>
      <c r="I502" s="252"/>
      <c r="J502" s="252"/>
      <c r="K502" s="211"/>
      <c r="L502" s="211"/>
      <c r="M502" s="211"/>
      <c r="N502" s="252"/>
    </row>
    <row r="503" spans="1:14">
      <c r="A503" s="211"/>
      <c r="B503" s="211"/>
      <c r="C503" s="211"/>
      <c r="D503" s="211"/>
      <c r="E503" s="211"/>
      <c r="F503" s="211"/>
      <c r="G503" s="211"/>
      <c r="H503" s="252"/>
      <c r="I503" s="252"/>
      <c r="J503" s="252"/>
      <c r="K503" s="211"/>
      <c r="L503" s="211"/>
      <c r="M503" s="211"/>
      <c r="N503" s="252"/>
    </row>
    <row r="504" spans="1:14">
      <c r="A504" s="211"/>
      <c r="B504" s="211"/>
      <c r="C504" s="211"/>
      <c r="D504" s="211"/>
      <c r="E504" s="211"/>
      <c r="F504" s="211"/>
      <c r="G504" s="211"/>
      <c r="H504" s="252"/>
      <c r="I504" s="252"/>
      <c r="J504" s="252"/>
      <c r="K504" s="211"/>
      <c r="L504" s="211"/>
      <c r="M504" s="211"/>
      <c r="N504" s="252"/>
    </row>
    <row r="505" spans="1:14">
      <c r="A505" s="211"/>
      <c r="B505" s="211"/>
      <c r="C505" s="211"/>
      <c r="D505" s="211"/>
      <c r="E505" s="211"/>
      <c r="F505" s="211"/>
      <c r="G505" s="211"/>
      <c r="H505" s="252"/>
      <c r="I505" s="252"/>
      <c r="J505" s="252"/>
      <c r="K505" s="211"/>
      <c r="L505" s="211"/>
      <c r="M505" s="211"/>
      <c r="N505" s="252"/>
    </row>
    <row r="506" spans="1:14">
      <c r="A506" s="211"/>
      <c r="B506" s="211"/>
      <c r="C506" s="211"/>
      <c r="D506" s="211"/>
      <c r="E506" s="211"/>
      <c r="F506" s="211"/>
      <c r="G506" s="211"/>
      <c r="H506" s="252"/>
      <c r="I506" s="252"/>
      <c r="J506" s="252"/>
      <c r="K506" s="211"/>
      <c r="L506" s="211"/>
      <c r="M506" s="211"/>
      <c r="N506" s="252"/>
    </row>
    <row r="507" spans="1:14">
      <c r="A507" s="211"/>
      <c r="B507" s="211"/>
      <c r="C507" s="211"/>
      <c r="D507" s="211"/>
      <c r="E507" s="211"/>
      <c r="F507" s="211"/>
      <c r="G507" s="211"/>
      <c r="H507" s="252"/>
      <c r="I507" s="252"/>
      <c r="J507" s="252"/>
      <c r="K507" s="211"/>
      <c r="L507" s="211"/>
      <c r="M507" s="211"/>
      <c r="N507" s="252"/>
    </row>
    <row r="508" spans="1:14">
      <c r="A508" s="211"/>
      <c r="B508" s="211"/>
      <c r="C508" s="211"/>
      <c r="D508" s="211"/>
      <c r="E508" s="211"/>
      <c r="F508" s="211"/>
      <c r="G508" s="211"/>
      <c r="H508" s="252"/>
      <c r="I508" s="252"/>
      <c r="J508" s="252"/>
      <c r="K508" s="211"/>
      <c r="L508" s="211"/>
      <c r="M508" s="211"/>
      <c r="N508" s="252"/>
    </row>
    <row r="509" spans="1:14">
      <c r="A509" s="211"/>
      <c r="B509" s="211"/>
      <c r="C509" s="211"/>
      <c r="D509" s="211"/>
      <c r="E509" s="211"/>
      <c r="F509" s="211"/>
      <c r="G509" s="211"/>
      <c r="H509" s="252"/>
      <c r="I509" s="252"/>
      <c r="J509" s="252"/>
      <c r="K509" s="211"/>
      <c r="L509" s="211"/>
      <c r="M509" s="211"/>
      <c r="N509" s="252"/>
    </row>
    <row r="510" spans="1:14">
      <c r="A510" s="211"/>
      <c r="B510" s="211"/>
      <c r="C510" s="211"/>
      <c r="D510" s="211"/>
      <c r="E510" s="211"/>
      <c r="F510" s="211"/>
      <c r="G510" s="211"/>
      <c r="H510" s="252"/>
      <c r="I510" s="252"/>
      <c r="J510" s="252"/>
      <c r="K510" s="211"/>
      <c r="L510" s="211"/>
      <c r="M510" s="211"/>
      <c r="N510" s="252"/>
    </row>
    <row r="511" spans="1:14">
      <c r="A511" s="211"/>
      <c r="B511" s="211"/>
      <c r="C511" s="211"/>
      <c r="D511" s="211"/>
      <c r="E511" s="211"/>
      <c r="F511" s="211"/>
      <c r="G511" s="211"/>
      <c r="H511" s="252"/>
      <c r="I511" s="252"/>
      <c r="J511" s="252"/>
      <c r="K511" s="211"/>
      <c r="L511" s="211"/>
      <c r="M511" s="211"/>
      <c r="N511" s="252"/>
    </row>
    <row r="512" spans="1:14">
      <c r="A512" s="211"/>
      <c r="B512" s="211"/>
      <c r="C512" s="211"/>
      <c r="D512" s="211"/>
      <c r="E512" s="211"/>
      <c r="F512" s="211"/>
      <c r="G512" s="211"/>
      <c r="H512" s="252"/>
      <c r="I512" s="252"/>
      <c r="J512" s="252"/>
      <c r="K512" s="211"/>
      <c r="L512" s="211"/>
      <c r="M512" s="211"/>
      <c r="N512" s="252"/>
    </row>
    <row r="513" spans="1:14">
      <c r="A513" s="211"/>
      <c r="B513" s="211"/>
      <c r="C513" s="211"/>
      <c r="D513" s="211"/>
      <c r="E513" s="211"/>
      <c r="F513" s="211"/>
      <c r="G513" s="211"/>
      <c r="H513" s="252"/>
      <c r="I513" s="252"/>
      <c r="J513" s="252"/>
      <c r="K513" s="211"/>
      <c r="L513" s="211"/>
      <c r="M513" s="211"/>
      <c r="N513" s="252"/>
    </row>
    <row r="514" spans="1:14">
      <c r="A514" s="211"/>
      <c r="B514" s="211"/>
      <c r="C514" s="211"/>
      <c r="D514" s="211"/>
      <c r="E514" s="211"/>
      <c r="F514" s="211"/>
      <c r="G514" s="211"/>
      <c r="H514" s="252"/>
      <c r="I514" s="252"/>
      <c r="J514" s="252"/>
      <c r="K514" s="211"/>
      <c r="L514" s="211"/>
      <c r="M514" s="211"/>
      <c r="N514" s="252"/>
    </row>
    <row r="515" spans="1:14">
      <c r="A515" s="211"/>
      <c r="B515" s="211"/>
      <c r="C515" s="211"/>
      <c r="D515" s="211"/>
      <c r="E515" s="211"/>
      <c r="F515" s="211"/>
      <c r="G515" s="211"/>
      <c r="H515" s="252"/>
      <c r="I515" s="252"/>
      <c r="J515" s="252"/>
      <c r="K515" s="211"/>
      <c r="L515" s="211"/>
      <c r="M515" s="211"/>
      <c r="N515" s="252"/>
    </row>
    <row r="516" spans="1:14">
      <c r="A516" s="211"/>
      <c r="B516" s="211"/>
      <c r="C516" s="211"/>
      <c r="D516" s="211"/>
      <c r="E516" s="211"/>
      <c r="F516" s="211"/>
      <c r="G516" s="211"/>
      <c r="H516" s="252"/>
      <c r="I516" s="252"/>
      <c r="J516" s="252"/>
      <c r="K516" s="211"/>
      <c r="L516" s="211"/>
      <c r="M516" s="211"/>
      <c r="N516" s="252"/>
    </row>
    <row r="517" spans="1:14">
      <c r="A517" s="211"/>
      <c r="B517" s="211"/>
      <c r="C517" s="211"/>
      <c r="D517" s="211"/>
      <c r="E517" s="211"/>
      <c r="F517" s="211"/>
      <c r="G517" s="211"/>
      <c r="H517" s="252"/>
      <c r="I517" s="252"/>
      <c r="J517" s="252"/>
      <c r="K517" s="211"/>
      <c r="L517" s="211"/>
      <c r="M517" s="211"/>
      <c r="N517" s="252"/>
    </row>
    <row r="518" spans="1:14">
      <c r="A518" s="211"/>
      <c r="B518" s="211"/>
      <c r="C518" s="211"/>
      <c r="D518" s="211"/>
      <c r="E518" s="211"/>
      <c r="F518" s="211"/>
      <c r="G518" s="211"/>
      <c r="H518" s="252"/>
      <c r="I518" s="252"/>
      <c r="J518" s="252"/>
      <c r="K518" s="211"/>
      <c r="L518" s="211"/>
      <c r="M518" s="211"/>
      <c r="N518" s="252"/>
    </row>
    <row r="519" spans="1:14">
      <c r="A519" s="211"/>
      <c r="B519" s="211"/>
      <c r="C519" s="211"/>
      <c r="D519" s="211"/>
      <c r="E519" s="211"/>
      <c r="F519" s="211"/>
      <c r="G519" s="211"/>
      <c r="H519" s="252"/>
      <c r="I519" s="252"/>
      <c r="J519" s="252"/>
      <c r="K519" s="211"/>
      <c r="L519" s="211"/>
      <c r="M519" s="211"/>
      <c r="N519" s="252"/>
    </row>
    <row r="520" spans="1:14">
      <c r="A520" s="211"/>
      <c r="B520" s="211"/>
      <c r="C520" s="211"/>
      <c r="D520" s="211"/>
      <c r="E520" s="211"/>
      <c r="F520" s="211"/>
      <c r="G520" s="211"/>
      <c r="H520" s="252"/>
      <c r="I520" s="252"/>
      <c r="J520" s="252"/>
      <c r="K520" s="211"/>
      <c r="L520" s="211"/>
      <c r="M520" s="211"/>
      <c r="N520" s="252"/>
    </row>
    <row r="521" spans="1:14">
      <c r="A521" s="211"/>
      <c r="B521" s="211"/>
      <c r="C521" s="211"/>
      <c r="D521" s="211"/>
      <c r="E521" s="211"/>
      <c r="F521" s="211"/>
      <c r="G521" s="211"/>
      <c r="H521" s="252"/>
      <c r="I521" s="252"/>
      <c r="J521" s="252"/>
      <c r="K521" s="211"/>
      <c r="L521" s="211"/>
      <c r="M521" s="211"/>
      <c r="N521" s="252"/>
    </row>
    <row r="522" spans="1:14">
      <c r="A522" s="211"/>
      <c r="B522" s="211"/>
      <c r="C522" s="211"/>
      <c r="D522" s="211"/>
      <c r="E522" s="211"/>
      <c r="F522" s="211"/>
      <c r="G522" s="211"/>
      <c r="H522" s="252"/>
      <c r="I522" s="252"/>
      <c r="J522" s="252"/>
      <c r="K522" s="211"/>
      <c r="L522" s="211"/>
      <c r="M522" s="211"/>
      <c r="N522" s="252"/>
    </row>
    <row r="523" spans="1:14">
      <c r="A523" s="211"/>
      <c r="B523" s="211"/>
      <c r="C523" s="211"/>
      <c r="D523" s="211"/>
      <c r="E523" s="211"/>
      <c r="F523" s="211"/>
      <c r="G523" s="211"/>
      <c r="H523" s="252"/>
      <c r="I523" s="252"/>
      <c r="J523" s="252"/>
      <c r="K523" s="211"/>
      <c r="L523" s="211"/>
      <c r="M523" s="211"/>
      <c r="N523" s="252"/>
    </row>
    <row r="524" spans="1:14">
      <c r="A524" s="211"/>
      <c r="B524" s="211"/>
      <c r="C524" s="211"/>
      <c r="D524" s="211"/>
      <c r="E524" s="211"/>
      <c r="F524" s="211"/>
      <c r="G524" s="211"/>
      <c r="H524" s="252"/>
      <c r="I524" s="252"/>
      <c r="J524" s="252"/>
      <c r="K524" s="211"/>
      <c r="L524" s="211"/>
      <c r="M524" s="211"/>
      <c r="N524" s="252"/>
    </row>
    <row r="525" spans="1:14">
      <c r="A525" s="211"/>
      <c r="B525" s="211"/>
      <c r="C525" s="211"/>
      <c r="D525" s="211"/>
      <c r="E525" s="211"/>
      <c r="F525" s="211"/>
      <c r="G525" s="211"/>
      <c r="H525" s="252"/>
      <c r="I525" s="252"/>
      <c r="J525" s="252"/>
      <c r="K525" s="211"/>
      <c r="L525" s="211"/>
      <c r="M525" s="211"/>
      <c r="N525" s="252"/>
    </row>
    <row r="526" spans="1:14">
      <c r="A526" s="211"/>
      <c r="B526" s="211"/>
      <c r="C526" s="211"/>
      <c r="D526" s="211"/>
      <c r="E526" s="211"/>
      <c r="F526" s="211"/>
      <c r="G526" s="211"/>
      <c r="H526" s="252"/>
      <c r="I526" s="252"/>
      <c r="J526" s="252"/>
      <c r="K526" s="211"/>
      <c r="L526" s="211"/>
      <c r="M526" s="211"/>
      <c r="N526" s="252"/>
    </row>
    <row r="527" spans="1:14">
      <c r="A527" s="211"/>
      <c r="B527" s="211"/>
      <c r="C527" s="211"/>
      <c r="D527" s="211"/>
      <c r="E527" s="211"/>
      <c r="F527" s="211"/>
      <c r="G527" s="211"/>
      <c r="H527" s="252"/>
      <c r="I527" s="252"/>
      <c r="J527" s="252"/>
      <c r="K527" s="211"/>
      <c r="L527" s="211"/>
      <c r="M527" s="211"/>
      <c r="N527" s="252"/>
    </row>
    <row r="528" spans="1:14">
      <c r="A528" s="211"/>
      <c r="B528" s="211"/>
      <c r="C528" s="211"/>
      <c r="D528" s="211"/>
      <c r="E528" s="211"/>
      <c r="F528" s="211"/>
      <c r="G528" s="211"/>
      <c r="H528" s="252"/>
      <c r="I528" s="252"/>
      <c r="J528" s="252"/>
      <c r="K528" s="211"/>
      <c r="L528" s="211"/>
      <c r="M528" s="211"/>
      <c r="N528" s="252"/>
    </row>
    <row r="529" spans="1:14">
      <c r="A529" s="211"/>
      <c r="B529" s="211"/>
      <c r="C529" s="211"/>
      <c r="D529" s="211"/>
      <c r="E529" s="211"/>
      <c r="F529" s="211"/>
      <c r="G529" s="211"/>
      <c r="H529" s="252"/>
      <c r="I529" s="252"/>
      <c r="J529" s="252"/>
      <c r="K529" s="211"/>
      <c r="L529" s="211"/>
      <c r="M529" s="211"/>
      <c r="N529" s="252"/>
    </row>
    <row r="530" spans="1:14">
      <c r="A530" s="211"/>
      <c r="B530" s="211"/>
      <c r="C530" s="211"/>
      <c r="D530" s="211"/>
      <c r="E530" s="211"/>
      <c r="F530" s="211"/>
      <c r="G530" s="211"/>
      <c r="H530" s="252"/>
      <c r="I530" s="252"/>
      <c r="J530" s="252"/>
      <c r="K530" s="211"/>
      <c r="L530" s="211"/>
      <c r="M530" s="211"/>
      <c r="N530" s="252"/>
    </row>
    <row r="531" spans="1:14">
      <c r="A531" s="211"/>
      <c r="B531" s="211"/>
      <c r="C531" s="211"/>
      <c r="D531" s="211"/>
      <c r="E531" s="211"/>
      <c r="F531" s="211"/>
      <c r="G531" s="211"/>
      <c r="H531" s="252"/>
      <c r="I531" s="252"/>
      <c r="J531" s="252"/>
      <c r="K531" s="211"/>
      <c r="L531" s="211"/>
      <c r="M531" s="211"/>
      <c r="N531" s="252"/>
    </row>
    <row r="532" spans="1:14">
      <c r="A532" s="211"/>
      <c r="B532" s="211"/>
      <c r="C532" s="211"/>
      <c r="D532" s="211"/>
      <c r="E532" s="211"/>
      <c r="F532" s="211"/>
      <c r="G532" s="211"/>
      <c r="H532" s="252"/>
      <c r="I532" s="252"/>
      <c r="J532" s="252"/>
      <c r="K532" s="211"/>
      <c r="L532" s="211"/>
      <c r="M532" s="211"/>
      <c r="N532" s="252"/>
    </row>
    <row r="533" spans="1:14">
      <c r="A533" s="211"/>
      <c r="B533" s="211"/>
      <c r="C533" s="211"/>
      <c r="D533" s="211"/>
      <c r="E533" s="211"/>
      <c r="F533" s="211"/>
      <c r="G533" s="211"/>
      <c r="H533" s="252"/>
      <c r="I533" s="252"/>
      <c r="J533" s="252"/>
      <c r="K533" s="211"/>
      <c r="L533" s="211"/>
      <c r="M533" s="211"/>
      <c r="N533" s="252"/>
    </row>
    <row r="534" spans="1:14">
      <c r="A534" s="211"/>
      <c r="B534" s="211"/>
      <c r="C534" s="211"/>
      <c r="D534" s="211"/>
      <c r="E534" s="211"/>
      <c r="F534" s="211"/>
      <c r="G534" s="211"/>
      <c r="H534" s="252"/>
      <c r="I534" s="252"/>
      <c r="J534" s="252"/>
      <c r="K534" s="211"/>
      <c r="L534" s="211"/>
      <c r="M534" s="211"/>
      <c r="N534" s="252"/>
    </row>
    <row r="535" spans="1:14">
      <c r="A535" s="211"/>
      <c r="B535" s="211"/>
      <c r="C535" s="211"/>
      <c r="D535" s="211"/>
      <c r="E535" s="211"/>
      <c r="F535" s="211"/>
      <c r="G535" s="211"/>
      <c r="H535" s="252"/>
      <c r="I535" s="252"/>
      <c r="J535" s="252"/>
      <c r="K535" s="211"/>
      <c r="L535" s="211"/>
      <c r="M535" s="211"/>
      <c r="N535" s="252"/>
    </row>
    <row r="536" spans="1:14">
      <c r="A536" s="211"/>
      <c r="B536" s="211"/>
      <c r="C536" s="211"/>
      <c r="D536" s="211"/>
      <c r="E536" s="211"/>
      <c r="F536" s="211"/>
      <c r="G536" s="211"/>
      <c r="H536" s="252"/>
      <c r="I536" s="252"/>
      <c r="J536" s="252"/>
      <c r="K536" s="211"/>
      <c r="L536" s="211"/>
      <c r="M536" s="211"/>
      <c r="N536" s="252"/>
    </row>
    <row r="537" spans="1:14">
      <c r="A537" s="211"/>
      <c r="B537" s="211"/>
      <c r="C537" s="211"/>
      <c r="D537" s="211"/>
      <c r="E537" s="211"/>
      <c r="F537" s="211"/>
      <c r="G537" s="211"/>
      <c r="H537" s="252"/>
      <c r="I537" s="252"/>
      <c r="J537" s="252"/>
      <c r="K537" s="211"/>
      <c r="L537" s="211"/>
      <c r="M537" s="211"/>
      <c r="N537" s="252"/>
    </row>
    <row r="538" spans="1:14">
      <c r="A538" s="211"/>
      <c r="B538" s="211"/>
      <c r="C538" s="211"/>
      <c r="D538" s="211"/>
      <c r="E538" s="211"/>
      <c r="F538" s="211"/>
      <c r="G538" s="211"/>
      <c r="H538" s="252"/>
      <c r="I538" s="252"/>
      <c r="J538" s="252"/>
      <c r="K538" s="211"/>
      <c r="L538" s="211"/>
      <c r="M538" s="211"/>
      <c r="N538" s="252"/>
    </row>
    <row r="539" spans="1:14">
      <c r="A539" s="211"/>
      <c r="B539" s="211"/>
      <c r="C539" s="211"/>
      <c r="D539" s="211"/>
      <c r="E539" s="211"/>
      <c r="F539" s="211"/>
      <c r="G539" s="211"/>
      <c r="H539" s="252"/>
      <c r="I539" s="252"/>
      <c r="J539" s="252"/>
      <c r="K539" s="211"/>
      <c r="L539" s="211"/>
      <c r="M539" s="211"/>
      <c r="N539" s="252"/>
    </row>
    <row r="540" spans="1:14">
      <c r="A540" s="211"/>
      <c r="B540" s="211"/>
      <c r="C540" s="211"/>
      <c r="D540" s="211"/>
      <c r="E540" s="211"/>
      <c r="F540" s="211"/>
      <c r="G540" s="211"/>
      <c r="H540" s="252"/>
      <c r="I540" s="252"/>
      <c r="J540" s="252"/>
      <c r="K540" s="211"/>
      <c r="L540" s="211"/>
      <c r="M540" s="211"/>
      <c r="N540" s="252"/>
    </row>
    <row r="541" spans="1:14">
      <c r="A541" s="211"/>
      <c r="B541" s="211"/>
      <c r="C541" s="211"/>
      <c r="D541" s="211"/>
      <c r="E541" s="211"/>
      <c r="F541" s="211"/>
      <c r="G541" s="211"/>
      <c r="H541" s="252"/>
      <c r="I541" s="252"/>
      <c r="J541" s="252"/>
      <c r="K541" s="211"/>
      <c r="L541" s="211"/>
      <c r="M541" s="211"/>
      <c r="N541" s="252"/>
    </row>
    <row r="542" spans="1:14">
      <c r="A542" s="211"/>
      <c r="B542" s="211"/>
      <c r="C542" s="211"/>
      <c r="D542" s="211"/>
      <c r="E542" s="211"/>
      <c r="F542" s="211"/>
      <c r="G542" s="211"/>
      <c r="H542" s="252"/>
      <c r="I542" s="252"/>
      <c r="J542" s="252"/>
      <c r="K542" s="211"/>
      <c r="L542" s="211"/>
      <c r="M542" s="211"/>
      <c r="N542" s="252"/>
    </row>
    <row r="543" spans="1:14">
      <c r="A543" s="211"/>
      <c r="B543" s="211"/>
      <c r="C543" s="211"/>
      <c r="D543" s="211"/>
      <c r="E543" s="211"/>
      <c r="F543" s="211"/>
      <c r="G543" s="211"/>
      <c r="H543" s="252"/>
      <c r="I543" s="252"/>
      <c r="J543" s="252"/>
      <c r="K543" s="211"/>
      <c r="L543" s="211"/>
      <c r="M543" s="211"/>
      <c r="N543" s="252"/>
    </row>
    <row r="544" spans="1:14">
      <c r="A544" s="211"/>
      <c r="B544" s="211"/>
      <c r="C544" s="211"/>
      <c r="D544" s="211"/>
      <c r="E544" s="211"/>
      <c r="F544" s="211"/>
      <c r="G544" s="211"/>
      <c r="H544" s="252"/>
      <c r="I544" s="252"/>
      <c r="J544" s="252"/>
      <c r="K544" s="211"/>
      <c r="L544" s="211"/>
      <c r="M544" s="211"/>
      <c r="N544" s="252"/>
    </row>
    <row r="545" spans="1:14">
      <c r="A545" s="211"/>
      <c r="B545" s="211"/>
      <c r="C545" s="211"/>
      <c r="D545" s="211"/>
      <c r="E545" s="211"/>
      <c r="F545" s="211"/>
      <c r="G545" s="211"/>
      <c r="H545" s="252"/>
      <c r="I545" s="252"/>
      <c r="J545" s="252"/>
      <c r="K545" s="211"/>
      <c r="L545" s="211"/>
      <c r="M545" s="211"/>
      <c r="N545" s="252"/>
    </row>
    <row r="546" spans="1:14">
      <c r="A546" s="211"/>
      <c r="B546" s="211"/>
      <c r="C546" s="211"/>
      <c r="D546" s="211"/>
      <c r="E546" s="211"/>
      <c r="F546" s="211"/>
      <c r="G546" s="211"/>
      <c r="H546" s="252"/>
      <c r="I546" s="252"/>
      <c r="J546" s="252"/>
      <c r="K546" s="211"/>
      <c r="L546" s="211"/>
      <c r="M546" s="211"/>
      <c r="N546" s="252"/>
    </row>
    <row r="547" spans="1:14">
      <c r="A547" s="211"/>
      <c r="B547" s="211"/>
      <c r="C547" s="211"/>
      <c r="D547" s="211"/>
      <c r="E547" s="211"/>
      <c r="F547" s="211"/>
      <c r="G547" s="211"/>
      <c r="H547" s="252"/>
      <c r="I547" s="252"/>
      <c r="J547" s="252"/>
      <c r="K547" s="211"/>
      <c r="L547" s="211"/>
      <c r="M547" s="211"/>
      <c r="N547" s="252"/>
    </row>
    <row r="548" spans="1:14">
      <c r="A548" s="211"/>
      <c r="B548" s="211"/>
      <c r="C548" s="211"/>
      <c r="D548" s="211"/>
      <c r="E548" s="211"/>
      <c r="F548" s="211"/>
      <c r="G548" s="211"/>
      <c r="H548" s="252"/>
      <c r="I548" s="252"/>
      <c r="J548" s="252"/>
      <c r="K548" s="211"/>
      <c r="L548" s="211"/>
      <c r="M548" s="211"/>
      <c r="N548" s="252"/>
    </row>
    <row r="549" spans="1:14">
      <c r="A549" s="211"/>
      <c r="B549" s="211"/>
      <c r="C549" s="211"/>
      <c r="D549" s="211"/>
      <c r="E549" s="211"/>
      <c r="F549" s="211"/>
      <c r="G549" s="211"/>
      <c r="H549" s="252"/>
      <c r="I549" s="252"/>
      <c r="J549" s="252"/>
      <c r="K549" s="211"/>
      <c r="L549" s="211"/>
      <c r="M549" s="211"/>
      <c r="N549" s="252"/>
    </row>
    <row r="550" spans="1:14">
      <c r="A550" s="211"/>
      <c r="B550" s="211"/>
      <c r="C550" s="211"/>
      <c r="D550" s="211"/>
      <c r="E550" s="211"/>
      <c r="F550" s="211"/>
      <c r="G550" s="211"/>
      <c r="H550" s="252"/>
      <c r="I550" s="252"/>
      <c r="J550" s="252"/>
      <c r="K550" s="211"/>
      <c r="L550" s="211"/>
      <c r="M550" s="211"/>
      <c r="N550" s="252"/>
    </row>
    <row r="551" spans="1:14">
      <c r="A551" s="211"/>
      <c r="B551" s="211"/>
      <c r="C551" s="211"/>
      <c r="D551" s="211"/>
      <c r="E551" s="211"/>
      <c r="F551" s="211"/>
      <c r="G551" s="211"/>
      <c r="H551" s="252"/>
      <c r="I551" s="252"/>
      <c r="J551" s="252"/>
      <c r="K551" s="211"/>
      <c r="L551" s="211"/>
      <c r="M551" s="211"/>
      <c r="N551" s="252"/>
    </row>
    <row r="552" spans="1:14">
      <c r="A552" s="211"/>
      <c r="B552" s="211"/>
      <c r="C552" s="211"/>
      <c r="D552" s="211"/>
      <c r="E552" s="211"/>
      <c r="F552" s="211"/>
      <c r="G552" s="211"/>
      <c r="H552" s="252"/>
      <c r="I552" s="252"/>
      <c r="J552" s="252"/>
      <c r="K552" s="211"/>
      <c r="L552" s="211"/>
      <c r="M552" s="211"/>
      <c r="N552" s="252"/>
    </row>
    <row r="553" spans="1:14">
      <c r="A553" s="211"/>
      <c r="B553" s="211"/>
      <c r="C553" s="211"/>
      <c r="D553" s="211"/>
      <c r="E553" s="211"/>
      <c r="F553" s="211"/>
      <c r="G553" s="211"/>
      <c r="H553" s="252"/>
      <c r="I553" s="252"/>
      <c r="J553" s="252"/>
      <c r="K553" s="211"/>
      <c r="L553" s="211"/>
      <c r="M553" s="211"/>
      <c r="N553" s="252"/>
    </row>
    <row r="554" spans="1:14">
      <c r="A554" s="211"/>
      <c r="B554" s="211"/>
      <c r="C554" s="211"/>
      <c r="D554" s="211"/>
      <c r="E554" s="211"/>
      <c r="F554" s="211"/>
      <c r="G554" s="211"/>
      <c r="H554" s="252"/>
      <c r="I554" s="252"/>
      <c r="J554" s="252"/>
      <c r="K554" s="211"/>
      <c r="L554" s="211"/>
      <c r="M554" s="211"/>
      <c r="N554" s="252"/>
    </row>
    <row r="555" spans="1:14">
      <c r="A555" s="211"/>
      <c r="B555" s="211"/>
      <c r="C555" s="211"/>
      <c r="D555" s="211"/>
      <c r="E555" s="211"/>
      <c r="F555" s="211"/>
      <c r="G555" s="211"/>
      <c r="H555" s="252"/>
      <c r="I555" s="252"/>
      <c r="J555" s="252"/>
      <c r="K555" s="211"/>
      <c r="L555" s="211"/>
      <c r="M555" s="211"/>
      <c r="N555" s="252"/>
    </row>
    <row r="556" spans="1:14">
      <c r="A556" s="211"/>
      <c r="B556" s="211"/>
      <c r="C556" s="211"/>
      <c r="D556" s="211"/>
      <c r="E556" s="211"/>
      <c r="F556" s="211"/>
      <c r="G556" s="211"/>
      <c r="H556" s="252"/>
      <c r="I556" s="252"/>
      <c r="J556" s="252"/>
      <c r="K556" s="211"/>
      <c r="L556" s="211"/>
      <c r="M556" s="211"/>
      <c r="N556" s="252"/>
    </row>
    <row r="557" spans="1:14">
      <c r="A557" s="211"/>
      <c r="B557" s="211"/>
      <c r="C557" s="211"/>
      <c r="D557" s="211"/>
      <c r="E557" s="211"/>
      <c r="F557" s="211"/>
      <c r="G557" s="211"/>
      <c r="H557" s="252"/>
      <c r="I557" s="252"/>
      <c r="J557" s="252"/>
      <c r="K557" s="211"/>
      <c r="L557" s="211"/>
      <c r="M557" s="211"/>
      <c r="N557" s="252"/>
    </row>
    <row r="558" spans="1:14">
      <c r="A558" s="211"/>
      <c r="B558" s="211"/>
      <c r="C558" s="211"/>
      <c r="D558" s="211"/>
      <c r="E558" s="211"/>
      <c r="F558" s="211"/>
      <c r="G558" s="211"/>
      <c r="H558" s="252"/>
      <c r="I558" s="252"/>
      <c r="J558" s="252"/>
      <c r="K558" s="211"/>
      <c r="L558" s="211"/>
      <c r="M558" s="211"/>
      <c r="N558" s="252"/>
    </row>
    <row r="559" spans="1:14">
      <c r="A559" s="211"/>
      <c r="B559" s="211"/>
      <c r="C559" s="211"/>
      <c r="D559" s="211"/>
      <c r="E559" s="211"/>
      <c r="F559" s="211"/>
      <c r="G559" s="211"/>
      <c r="H559" s="252"/>
      <c r="I559" s="252"/>
      <c r="J559" s="252"/>
      <c r="K559" s="211"/>
      <c r="L559" s="211"/>
      <c r="M559" s="211"/>
      <c r="N559" s="252"/>
    </row>
    <row r="560" spans="1:14">
      <c r="A560" s="211"/>
      <c r="B560" s="211"/>
      <c r="C560" s="211"/>
      <c r="D560" s="211"/>
      <c r="E560" s="211"/>
      <c r="F560" s="211"/>
      <c r="G560" s="211"/>
      <c r="H560" s="252"/>
      <c r="I560" s="252"/>
      <c r="J560" s="252"/>
      <c r="K560" s="211"/>
      <c r="L560" s="211"/>
      <c r="M560" s="211"/>
      <c r="N560" s="252"/>
    </row>
    <row r="561" spans="1:14">
      <c r="A561" s="211"/>
      <c r="B561" s="211"/>
      <c r="C561" s="211"/>
      <c r="D561" s="211"/>
      <c r="E561" s="211"/>
      <c r="F561" s="211"/>
      <c r="G561" s="211"/>
      <c r="H561" s="252"/>
      <c r="I561" s="252"/>
      <c r="J561" s="252"/>
      <c r="K561" s="211"/>
      <c r="L561" s="211"/>
      <c r="M561" s="211"/>
      <c r="N561" s="252"/>
    </row>
    <row r="562" spans="1:14">
      <c r="A562" s="211"/>
      <c r="B562" s="211"/>
      <c r="C562" s="211"/>
      <c r="D562" s="211"/>
      <c r="E562" s="211"/>
      <c r="F562" s="211"/>
      <c r="G562" s="211"/>
      <c r="H562" s="252"/>
      <c r="I562" s="252"/>
      <c r="J562" s="252"/>
      <c r="K562" s="211"/>
      <c r="L562" s="211"/>
      <c r="M562" s="211"/>
      <c r="N562" s="252"/>
    </row>
    <row r="563" spans="1:14">
      <c r="A563" s="211"/>
      <c r="B563" s="211"/>
      <c r="C563" s="211"/>
      <c r="D563" s="211"/>
      <c r="E563" s="211"/>
      <c r="F563" s="211"/>
      <c r="G563" s="211"/>
      <c r="H563" s="252"/>
      <c r="I563" s="252"/>
      <c r="J563" s="252"/>
      <c r="K563" s="211"/>
      <c r="L563" s="211"/>
      <c r="M563" s="211"/>
      <c r="N563" s="252"/>
    </row>
    <row r="564" spans="1:14">
      <c r="A564" s="211"/>
      <c r="B564" s="211"/>
      <c r="C564" s="211"/>
      <c r="D564" s="211"/>
      <c r="E564" s="211"/>
      <c r="F564" s="211"/>
      <c r="G564" s="211"/>
      <c r="H564" s="252"/>
      <c r="I564" s="252"/>
      <c r="J564" s="252"/>
      <c r="K564" s="211"/>
      <c r="L564" s="211"/>
      <c r="M564" s="211"/>
      <c r="N564" s="252"/>
    </row>
    <row r="565" spans="1:14">
      <c r="A565" s="211"/>
      <c r="B565" s="211"/>
      <c r="C565" s="211"/>
      <c r="D565" s="211"/>
      <c r="E565" s="211"/>
      <c r="F565" s="211"/>
      <c r="G565" s="211"/>
      <c r="H565" s="252"/>
      <c r="I565" s="252"/>
      <c r="J565" s="252"/>
      <c r="K565" s="211"/>
      <c r="L565" s="211"/>
      <c r="M565" s="211"/>
      <c r="N565" s="252"/>
    </row>
    <row r="566" spans="1:14">
      <c r="A566" s="211"/>
      <c r="B566" s="211"/>
      <c r="C566" s="211"/>
      <c r="D566" s="211"/>
      <c r="E566" s="211"/>
      <c r="F566" s="211"/>
      <c r="G566" s="211"/>
      <c r="H566" s="252"/>
      <c r="I566" s="252"/>
      <c r="J566" s="252"/>
      <c r="K566" s="211"/>
      <c r="L566" s="211"/>
      <c r="M566" s="211"/>
      <c r="N566" s="252"/>
    </row>
    <row r="567" spans="1:14">
      <c r="A567" s="211"/>
      <c r="B567" s="211"/>
      <c r="C567" s="211"/>
      <c r="D567" s="211"/>
      <c r="E567" s="211"/>
      <c r="F567" s="211"/>
      <c r="G567" s="211"/>
      <c r="H567" s="252"/>
      <c r="I567" s="252"/>
      <c r="J567" s="252"/>
      <c r="K567" s="211"/>
      <c r="L567" s="211"/>
      <c r="M567" s="211"/>
      <c r="N567" s="252"/>
    </row>
    <row r="568" spans="1:14">
      <c r="A568" s="211"/>
      <c r="B568" s="211"/>
      <c r="C568" s="211"/>
      <c r="D568" s="211"/>
      <c r="E568" s="211"/>
      <c r="F568" s="211"/>
      <c r="G568" s="211"/>
      <c r="H568" s="252"/>
      <c r="I568" s="252"/>
      <c r="J568" s="252"/>
      <c r="K568" s="211"/>
      <c r="L568" s="211"/>
      <c r="M568" s="211"/>
      <c r="N568" s="252"/>
    </row>
    <row r="569" spans="1:14">
      <c r="A569" s="211"/>
      <c r="B569" s="211"/>
      <c r="C569" s="211"/>
      <c r="D569" s="211"/>
      <c r="E569" s="211"/>
      <c r="F569" s="211"/>
      <c r="G569" s="211"/>
      <c r="H569" s="252"/>
      <c r="I569" s="252"/>
      <c r="J569" s="252"/>
      <c r="K569" s="211"/>
      <c r="L569" s="211"/>
      <c r="M569" s="211"/>
      <c r="N569" s="252"/>
    </row>
    <row r="570" spans="1:14">
      <c r="A570" s="211"/>
      <c r="B570" s="211"/>
      <c r="C570" s="211"/>
      <c r="D570" s="211"/>
      <c r="E570" s="211"/>
      <c r="F570" s="211"/>
      <c r="G570" s="211"/>
      <c r="H570" s="252"/>
      <c r="I570" s="252"/>
      <c r="J570" s="252"/>
      <c r="K570" s="211"/>
      <c r="L570" s="211"/>
      <c r="M570" s="211"/>
      <c r="N570" s="252"/>
    </row>
    <row r="571" spans="1:14">
      <c r="A571" s="211"/>
      <c r="B571" s="211"/>
      <c r="C571" s="211"/>
      <c r="D571" s="211"/>
      <c r="E571" s="211"/>
      <c r="F571" s="211"/>
      <c r="G571" s="211"/>
      <c r="H571" s="252"/>
      <c r="I571" s="252"/>
      <c r="J571" s="252"/>
      <c r="K571" s="211"/>
      <c r="L571" s="211"/>
      <c r="M571" s="211"/>
      <c r="N571" s="252"/>
    </row>
    <row r="572" spans="1:14">
      <c r="A572" s="211"/>
      <c r="B572" s="211"/>
      <c r="C572" s="211"/>
      <c r="D572" s="211"/>
      <c r="E572" s="211"/>
      <c r="F572" s="211"/>
      <c r="G572" s="211"/>
      <c r="H572" s="252"/>
      <c r="I572" s="252"/>
      <c r="J572" s="252"/>
      <c r="K572" s="211"/>
      <c r="L572" s="211"/>
      <c r="M572" s="211"/>
      <c r="N572" s="252"/>
    </row>
    <row r="573" spans="1:14">
      <c r="A573" s="211"/>
      <c r="B573" s="211"/>
      <c r="C573" s="211"/>
      <c r="D573" s="211"/>
      <c r="E573" s="211"/>
      <c r="F573" s="211"/>
      <c r="G573" s="211"/>
      <c r="H573" s="252"/>
      <c r="I573" s="252"/>
      <c r="J573" s="252"/>
      <c r="K573" s="211"/>
      <c r="L573" s="211"/>
      <c r="M573" s="211"/>
      <c r="N573" s="252"/>
    </row>
    <row r="574" spans="1:14">
      <c r="A574" s="211"/>
      <c r="B574" s="211"/>
      <c r="C574" s="211"/>
      <c r="D574" s="211"/>
      <c r="E574" s="211"/>
      <c r="F574" s="211"/>
      <c r="G574" s="211"/>
      <c r="H574" s="252"/>
      <c r="I574" s="252"/>
      <c r="J574" s="252"/>
      <c r="K574" s="211"/>
      <c r="L574" s="211"/>
      <c r="M574" s="211"/>
      <c r="N574" s="252"/>
    </row>
    <row r="575" spans="1:14">
      <c r="A575" s="211"/>
      <c r="B575" s="211"/>
      <c r="C575" s="211"/>
      <c r="D575" s="211"/>
      <c r="E575" s="211"/>
      <c r="F575" s="211"/>
      <c r="G575" s="211"/>
      <c r="H575" s="252"/>
      <c r="I575" s="252"/>
      <c r="J575" s="252"/>
      <c r="K575" s="211"/>
      <c r="L575" s="211"/>
      <c r="M575" s="211"/>
      <c r="N575" s="252"/>
    </row>
    <row r="576" spans="1:14">
      <c r="A576" s="211"/>
      <c r="B576" s="211"/>
      <c r="C576" s="211"/>
      <c r="D576" s="211"/>
      <c r="E576" s="211"/>
      <c r="F576" s="211"/>
      <c r="G576" s="211"/>
      <c r="H576" s="252"/>
      <c r="I576" s="252"/>
      <c r="J576" s="252"/>
      <c r="K576" s="211"/>
      <c r="L576" s="211"/>
      <c r="M576" s="211"/>
      <c r="N576" s="252"/>
    </row>
    <row r="577" spans="1:14">
      <c r="A577" s="211"/>
      <c r="B577" s="211"/>
      <c r="C577" s="211"/>
      <c r="D577" s="211"/>
      <c r="E577" s="211"/>
      <c r="F577" s="211"/>
      <c r="G577" s="211"/>
      <c r="H577" s="252"/>
      <c r="I577" s="252"/>
      <c r="J577" s="252"/>
      <c r="K577" s="211"/>
      <c r="L577" s="211"/>
      <c r="M577" s="211"/>
      <c r="N577" s="252"/>
    </row>
    <row r="578" spans="1:14">
      <c r="A578" s="211"/>
      <c r="B578" s="211"/>
      <c r="C578" s="211"/>
      <c r="D578" s="211"/>
      <c r="E578" s="211"/>
      <c r="F578" s="211"/>
      <c r="G578" s="211"/>
      <c r="H578" s="252"/>
      <c r="I578" s="252"/>
      <c r="J578" s="252"/>
      <c r="K578" s="211"/>
      <c r="L578" s="211"/>
      <c r="M578" s="211"/>
      <c r="N578" s="252"/>
    </row>
    <row r="579" spans="1:14">
      <c r="A579" s="211"/>
      <c r="B579" s="211"/>
      <c r="C579" s="211"/>
      <c r="D579" s="211"/>
      <c r="E579" s="211"/>
      <c r="F579" s="211"/>
      <c r="G579" s="211"/>
      <c r="H579" s="252"/>
      <c r="I579" s="252"/>
      <c r="J579" s="252"/>
      <c r="K579" s="211"/>
      <c r="L579" s="211"/>
      <c r="M579" s="211"/>
      <c r="N579" s="252"/>
    </row>
    <row r="580" spans="1:14">
      <c r="A580" s="211"/>
      <c r="B580" s="211"/>
      <c r="C580" s="211"/>
      <c r="D580" s="211"/>
      <c r="E580" s="211"/>
      <c r="F580" s="211"/>
      <c r="G580" s="211"/>
      <c r="H580" s="252"/>
      <c r="I580" s="252"/>
      <c r="J580" s="252"/>
      <c r="K580" s="211"/>
      <c r="L580" s="211"/>
      <c r="M580" s="211"/>
      <c r="N580" s="252"/>
    </row>
    <row r="581" spans="1:14">
      <c r="A581" s="211"/>
      <c r="B581" s="211"/>
      <c r="C581" s="211"/>
      <c r="D581" s="211"/>
      <c r="E581" s="211"/>
      <c r="F581" s="211"/>
      <c r="G581" s="211"/>
      <c r="H581" s="252"/>
      <c r="I581" s="252"/>
      <c r="J581" s="252"/>
      <c r="K581" s="211"/>
      <c r="L581" s="211"/>
      <c r="M581" s="211"/>
      <c r="N581" s="252"/>
    </row>
    <row r="582" spans="1:14">
      <c r="A582" s="211"/>
      <c r="B582" s="211"/>
      <c r="C582" s="211"/>
      <c r="D582" s="211"/>
      <c r="E582" s="211"/>
      <c r="F582" s="211"/>
      <c r="G582" s="211"/>
      <c r="H582" s="252"/>
      <c r="I582" s="252"/>
      <c r="J582" s="252"/>
      <c r="K582" s="211"/>
      <c r="L582" s="211"/>
      <c r="M582" s="211"/>
      <c r="N582" s="252"/>
    </row>
    <row r="583" spans="1:14">
      <c r="A583" s="211"/>
      <c r="B583" s="211"/>
      <c r="C583" s="211"/>
      <c r="D583" s="211"/>
      <c r="E583" s="211"/>
      <c r="F583" s="211"/>
      <c r="G583" s="211"/>
      <c r="H583" s="252"/>
      <c r="I583" s="252"/>
      <c r="J583" s="252"/>
      <c r="K583" s="211"/>
      <c r="L583" s="211"/>
      <c r="M583" s="211"/>
      <c r="N583" s="252"/>
    </row>
    <row r="584" spans="1:14">
      <c r="A584" s="211"/>
      <c r="B584" s="211"/>
      <c r="C584" s="211"/>
      <c r="D584" s="211"/>
      <c r="E584" s="211"/>
      <c r="F584" s="211"/>
      <c r="G584" s="211"/>
      <c r="H584" s="252"/>
      <c r="I584" s="252"/>
      <c r="J584" s="252"/>
      <c r="K584" s="211"/>
      <c r="L584" s="211"/>
      <c r="M584" s="211"/>
      <c r="N584" s="252"/>
    </row>
    <row r="585" spans="1:14">
      <c r="A585" s="211"/>
      <c r="B585" s="211"/>
      <c r="C585" s="211"/>
      <c r="D585" s="211"/>
      <c r="E585" s="211"/>
      <c r="F585" s="211"/>
      <c r="G585" s="211"/>
      <c r="H585" s="252"/>
      <c r="I585" s="252"/>
      <c r="J585" s="252"/>
      <c r="K585" s="211"/>
      <c r="L585" s="211"/>
      <c r="M585" s="211"/>
      <c r="N585" s="252"/>
    </row>
    <row r="586" spans="1:14">
      <c r="A586" s="211"/>
      <c r="B586" s="211"/>
      <c r="C586" s="211"/>
      <c r="D586" s="211"/>
      <c r="E586" s="211"/>
      <c r="F586" s="211"/>
      <c r="G586" s="211"/>
      <c r="H586" s="252"/>
      <c r="I586" s="252"/>
      <c r="J586" s="252"/>
      <c r="K586" s="211"/>
      <c r="L586" s="211"/>
      <c r="M586" s="211"/>
      <c r="N586" s="252"/>
    </row>
    <row r="587" spans="1:14">
      <c r="A587" s="211"/>
      <c r="B587" s="211"/>
      <c r="C587" s="211"/>
      <c r="D587" s="211"/>
      <c r="E587" s="211"/>
      <c r="F587" s="211"/>
      <c r="G587" s="211"/>
      <c r="H587" s="252"/>
      <c r="I587" s="252"/>
      <c r="J587" s="252"/>
      <c r="K587" s="211"/>
      <c r="L587" s="211"/>
      <c r="M587" s="211"/>
      <c r="N587" s="252"/>
    </row>
    <row r="588" spans="1:14">
      <c r="A588" s="211"/>
      <c r="B588" s="211"/>
      <c r="C588" s="211"/>
      <c r="D588" s="211"/>
      <c r="E588" s="211"/>
      <c r="F588" s="211"/>
      <c r="G588" s="211"/>
      <c r="H588" s="252"/>
      <c r="I588" s="252"/>
      <c r="J588" s="252"/>
      <c r="K588" s="211"/>
      <c r="L588" s="211"/>
      <c r="M588" s="211"/>
      <c r="N588" s="252"/>
    </row>
    <row r="589" spans="1:14">
      <c r="A589" s="211"/>
      <c r="B589" s="211"/>
      <c r="C589" s="211"/>
      <c r="D589" s="211"/>
      <c r="E589" s="211"/>
      <c r="F589" s="211"/>
      <c r="G589" s="211"/>
      <c r="H589" s="252"/>
      <c r="I589" s="252"/>
      <c r="J589" s="252"/>
      <c r="K589" s="211"/>
      <c r="L589" s="211"/>
      <c r="M589" s="211"/>
      <c r="N589" s="252"/>
    </row>
    <row r="590" spans="1:14">
      <c r="A590" s="211"/>
      <c r="B590" s="211"/>
      <c r="C590" s="211"/>
      <c r="D590" s="211"/>
      <c r="E590" s="211"/>
      <c r="F590" s="211"/>
      <c r="G590" s="211"/>
      <c r="H590" s="252"/>
      <c r="I590" s="252"/>
      <c r="J590" s="252"/>
      <c r="K590" s="211"/>
      <c r="L590" s="211"/>
      <c r="M590" s="211"/>
      <c r="N590" s="252"/>
    </row>
    <row r="591" spans="1:14">
      <c r="A591" s="211"/>
      <c r="B591" s="211"/>
      <c r="C591" s="211"/>
      <c r="D591" s="211"/>
      <c r="E591" s="211"/>
      <c r="F591" s="211"/>
      <c r="G591" s="211"/>
      <c r="H591" s="252"/>
      <c r="I591" s="252"/>
      <c r="J591" s="252"/>
      <c r="K591" s="211"/>
      <c r="L591" s="211"/>
      <c r="M591" s="211"/>
      <c r="N591" s="252"/>
    </row>
    <row r="592" spans="1:14">
      <c r="A592" s="211"/>
      <c r="B592" s="211"/>
      <c r="C592" s="211"/>
      <c r="D592" s="211"/>
      <c r="E592" s="211"/>
      <c r="F592" s="211"/>
      <c r="G592" s="211"/>
      <c r="H592" s="252"/>
      <c r="I592" s="252"/>
      <c r="J592" s="252"/>
      <c r="K592" s="211"/>
      <c r="L592" s="211"/>
      <c r="M592" s="211"/>
      <c r="N592" s="252"/>
    </row>
    <row r="593" spans="1:14">
      <c r="A593" s="211"/>
      <c r="B593" s="211"/>
      <c r="C593" s="211"/>
      <c r="D593" s="211"/>
      <c r="E593" s="211"/>
      <c r="F593" s="211"/>
      <c r="G593" s="211"/>
      <c r="H593" s="252"/>
      <c r="I593" s="252"/>
      <c r="J593" s="252"/>
      <c r="K593" s="211"/>
      <c r="L593" s="211"/>
      <c r="M593" s="211"/>
      <c r="N593" s="252"/>
    </row>
    <row r="594" spans="1:14">
      <c r="A594" s="211"/>
      <c r="B594" s="211"/>
      <c r="C594" s="211"/>
      <c r="D594" s="211"/>
      <c r="E594" s="211"/>
      <c r="F594" s="211"/>
      <c r="G594" s="211"/>
      <c r="H594" s="252"/>
      <c r="I594" s="252"/>
      <c r="J594" s="252"/>
      <c r="K594" s="211"/>
      <c r="L594" s="211"/>
      <c r="M594" s="211"/>
      <c r="N594" s="252"/>
    </row>
    <row r="595" spans="1:14">
      <c r="A595" s="211"/>
      <c r="B595" s="211"/>
      <c r="C595" s="211"/>
      <c r="D595" s="211"/>
      <c r="E595" s="211"/>
      <c r="F595" s="211"/>
      <c r="G595" s="211"/>
      <c r="H595" s="252"/>
      <c r="I595" s="252"/>
      <c r="J595" s="252"/>
      <c r="K595" s="211"/>
      <c r="L595" s="211"/>
      <c r="M595" s="211"/>
      <c r="N595" s="252"/>
    </row>
    <row r="596" spans="1:14">
      <c r="A596" s="211"/>
      <c r="B596" s="211"/>
      <c r="C596" s="211"/>
      <c r="D596" s="211"/>
      <c r="E596" s="211"/>
      <c r="F596" s="211"/>
      <c r="G596" s="211"/>
      <c r="H596" s="252"/>
      <c r="I596" s="252"/>
      <c r="J596" s="252"/>
      <c r="K596" s="211"/>
      <c r="L596" s="211"/>
      <c r="M596" s="211"/>
      <c r="N596" s="252"/>
    </row>
    <row r="597" spans="1:14">
      <c r="A597" s="211"/>
      <c r="B597" s="211"/>
      <c r="C597" s="211"/>
      <c r="D597" s="211"/>
      <c r="E597" s="211"/>
      <c r="F597" s="211"/>
      <c r="G597" s="211"/>
      <c r="H597" s="252"/>
      <c r="I597" s="252"/>
      <c r="J597" s="252"/>
      <c r="K597" s="211"/>
      <c r="L597" s="211"/>
      <c r="M597" s="211"/>
      <c r="N597" s="252"/>
    </row>
    <row r="598" spans="1:14">
      <c r="A598" s="211"/>
      <c r="B598" s="211"/>
      <c r="C598" s="211"/>
      <c r="D598" s="211"/>
      <c r="E598" s="211"/>
      <c r="F598" s="211"/>
      <c r="G598" s="211"/>
      <c r="H598" s="252"/>
      <c r="I598" s="252"/>
      <c r="J598" s="252"/>
      <c r="K598" s="211"/>
      <c r="L598" s="211"/>
      <c r="M598" s="211"/>
      <c r="N598" s="252"/>
    </row>
    <row r="599" spans="1:14">
      <c r="A599" s="211"/>
      <c r="B599" s="211"/>
      <c r="C599" s="211"/>
      <c r="D599" s="211"/>
      <c r="E599" s="211"/>
      <c r="F599" s="211"/>
      <c r="G599" s="211"/>
      <c r="H599" s="252"/>
      <c r="I599" s="252"/>
      <c r="J599" s="252"/>
      <c r="K599" s="211"/>
      <c r="L599" s="211"/>
      <c r="M599" s="211"/>
      <c r="N599" s="252"/>
    </row>
    <row r="600" spans="1:14">
      <c r="A600" s="211"/>
      <c r="B600" s="211"/>
      <c r="C600" s="211"/>
      <c r="D600" s="211"/>
      <c r="E600" s="211"/>
      <c r="F600" s="211"/>
      <c r="G600" s="211"/>
      <c r="H600" s="252"/>
      <c r="I600" s="252"/>
      <c r="J600" s="252"/>
      <c r="K600" s="211"/>
      <c r="L600" s="211"/>
      <c r="M600" s="211"/>
      <c r="N600" s="252"/>
    </row>
    <row r="601" spans="1:14">
      <c r="A601" s="211"/>
      <c r="B601" s="211"/>
      <c r="C601" s="211"/>
      <c r="D601" s="211"/>
      <c r="E601" s="211"/>
      <c r="F601" s="211"/>
      <c r="G601" s="211"/>
      <c r="H601" s="252"/>
      <c r="I601" s="252"/>
      <c r="J601" s="252"/>
      <c r="K601" s="211"/>
      <c r="L601" s="211"/>
      <c r="M601" s="211"/>
      <c r="N601" s="252"/>
    </row>
    <row r="602" spans="1:14">
      <c r="A602" s="211"/>
      <c r="B602" s="211"/>
      <c r="C602" s="211"/>
      <c r="D602" s="211"/>
      <c r="E602" s="211"/>
      <c r="F602" s="211"/>
      <c r="G602" s="211"/>
      <c r="H602" s="252"/>
      <c r="I602" s="252"/>
      <c r="J602" s="252"/>
      <c r="K602" s="211"/>
      <c r="L602" s="211"/>
      <c r="M602" s="211"/>
      <c r="N602" s="252"/>
    </row>
    <row r="603" spans="1:14">
      <c r="A603" s="211"/>
      <c r="B603" s="211"/>
      <c r="C603" s="211"/>
      <c r="D603" s="211"/>
      <c r="E603" s="211"/>
      <c r="F603" s="211"/>
      <c r="G603" s="211"/>
      <c r="H603" s="252"/>
      <c r="I603" s="252"/>
      <c r="J603" s="252"/>
      <c r="K603" s="211"/>
      <c r="L603" s="211"/>
      <c r="M603" s="211"/>
      <c r="N603" s="252"/>
    </row>
    <row r="604" spans="1:14">
      <c r="A604" s="211"/>
      <c r="B604" s="211"/>
      <c r="C604" s="211"/>
      <c r="D604" s="211"/>
      <c r="E604" s="211"/>
      <c r="F604" s="211"/>
      <c r="G604" s="211"/>
      <c r="H604" s="252"/>
      <c r="I604" s="252"/>
      <c r="J604" s="252"/>
      <c r="K604" s="211"/>
      <c r="L604" s="211"/>
      <c r="M604" s="211"/>
      <c r="N604" s="252"/>
    </row>
    <row r="605" spans="1:14">
      <c r="A605" s="211"/>
      <c r="B605" s="211"/>
      <c r="C605" s="211"/>
      <c r="D605" s="211"/>
      <c r="E605" s="211"/>
      <c r="F605" s="211"/>
      <c r="G605" s="211"/>
      <c r="H605" s="252"/>
      <c r="I605" s="252"/>
      <c r="J605" s="252"/>
      <c r="K605" s="211"/>
      <c r="L605" s="211"/>
      <c r="M605" s="211"/>
      <c r="N605" s="252"/>
    </row>
    <row r="606" spans="1:14">
      <c r="A606" s="211"/>
      <c r="B606" s="211"/>
      <c r="C606" s="211"/>
      <c r="D606" s="211"/>
      <c r="E606" s="211"/>
      <c r="F606" s="211"/>
      <c r="G606" s="211"/>
      <c r="H606" s="252"/>
      <c r="I606" s="252"/>
      <c r="J606" s="252"/>
      <c r="K606" s="211"/>
      <c r="L606" s="211"/>
      <c r="M606" s="211"/>
      <c r="N606" s="252"/>
    </row>
    <row r="607" spans="1:14">
      <c r="A607" s="211"/>
      <c r="B607" s="211"/>
      <c r="C607" s="211"/>
      <c r="D607" s="211"/>
      <c r="E607" s="211"/>
      <c r="F607" s="211"/>
      <c r="G607" s="211"/>
      <c r="H607" s="252"/>
      <c r="I607" s="252"/>
      <c r="J607" s="252"/>
      <c r="K607" s="211"/>
      <c r="L607" s="211"/>
      <c r="M607" s="211"/>
      <c r="N607" s="252"/>
    </row>
    <row r="608" spans="1:14">
      <c r="A608" s="211"/>
      <c r="B608" s="211"/>
      <c r="C608" s="211"/>
      <c r="D608" s="211"/>
      <c r="E608" s="211"/>
      <c r="F608" s="211"/>
      <c r="G608" s="211"/>
      <c r="H608" s="252"/>
      <c r="I608" s="252"/>
      <c r="J608" s="252"/>
      <c r="K608" s="211"/>
      <c r="L608" s="211"/>
      <c r="M608" s="211"/>
      <c r="N608" s="252"/>
    </row>
    <row r="609" spans="1:14">
      <c r="A609" s="211"/>
      <c r="B609" s="211"/>
      <c r="C609" s="211"/>
      <c r="D609" s="211"/>
      <c r="E609" s="211"/>
      <c r="F609" s="211"/>
      <c r="G609" s="211"/>
      <c r="H609" s="252"/>
      <c r="I609" s="252"/>
      <c r="J609" s="252"/>
      <c r="K609" s="211"/>
      <c r="L609" s="211"/>
      <c r="M609" s="211"/>
      <c r="N609" s="252"/>
    </row>
    <row r="610" spans="1:14">
      <c r="A610" s="211"/>
      <c r="B610" s="211"/>
      <c r="C610" s="211"/>
      <c r="D610" s="211"/>
      <c r="E610" s="211"/>
      <c r="F610" s="211"/>
      <c r="G610" s="211"/>
      <c r="H610" s="252"/>
      <c r="I610" s="252"/>
      <c r="J610" s="252"/>
      <c r="K610" s="211"/>
      <c r="L610" s="211"/>
      <c r="M610" s="211"/>
      <c r="N610" s="252"/>
    </row>
    <row r="611" spans="1:14">
      <c r="A611" s="211"/>
      <c r="B611" s="211"/>
      <c r="C611" s="211"/>
      <c r="D611" s="211"/>
      <c r="E611" s="211"/>
      <c r="F611" s="211"/>
      <c r="G611" s="211"/>
      <c r="H611" s="252"/>
      <c r="I611" s="252"/>
      <c r="J611" s="252"/>
      <c r="K611" s="211"/>
      <c r="L611" s="211"/>
      <c r="M611" s="211"/>
      <c r="N611" s="252"/>
    </row>
    <row r="612" spans="1:14">
      <c r="A612" s="211"/>
      <c r="B612" s="211"/>
      <c r="C612" s="211"/>
      <c r="D612" s="211"/>
      <c r="E612" s="211"/>
      <c r="F612" s="211"/>
      <c r="G612" s="211"/>
      <c r="H612" s="252"/>
      <c r="I612" s="252"/>
      <c r="J612" s="252"/>
      <c r="K612" s="211"/>
      <c r="L612" s="211"/>
      <c r="M612" s="211"/>
      <c r="N612" s="252"/>
    </row>
    <row r="613" spans="1:14">
      <c r="A613" s="211"/>
      <c r="B613" s="211"/>
      <c r="C613" s="211"/>
      <c r="D613" s="211"/>
      <c r="E613" s="211"/>
      <c r="F613" s="211"/>
      <c r="G613" s="211"/>
      <c r="H613" s="252"/>
      <c r="I613" s="252"/>
      <c r="J613" s="252"/>
      <c r="K613" s="211"/>
      <c r="L613" s="211"/>
      <c r="M613" s="211"/>
      <c r="N613" s="252"/>
    </row>
    <row r="614" spans="1:14">
      <c r="A614" s="211"/>
      <c r="B614" s="211"/>
      <c r="C614" s="211"/>
      <c r="D614" s="211"/>
      <c r="E614" s="211"/>
      <c r="F614" s="211"/>
      <c r="G614" s="211"/>
      <c r="H614" s="252"/>
      <c r="I614" s="252"/>
      <c r="J614" s="252"/>
      <c r="K614" s="211"/>
      <c r="L614" s="211"/>
      <c r="M614" s="211"/>
      <c r="N614" s="252"/>
    </row>
    <row r="615" spans="1:14">
      <c r="A615" s="211"/>
      <c r="B615" s="211"/>
      <c r="C615" s="211"/>
      <c r="D615" s="211"/>
      <c r="E615" s="211"/>
      <c r="F615" s="211"/>
      <c r="G615" s="211"/>
      <c r="H615" s="252"/>
      <c r="I615" s="252"/>
      <c r="J615" s="252"/>
      <c r="K615" s="211"/>
      <c r="L615" s="211"/>
      <c r="M615" s="211"/>
      <c r="N615" s="252"/>
    </row>
    <row r="616" spans="1:14">
      <c r="A616" s="211"/>
      <c r="B616" s="211"/>
      <c r="C616" s="211"/>
      <c r="D616" s="211"/>
      <c r="E616" s="211"/>
      <c r="F616" s="211"/>
      <c r="G616" s="211"/>
      <c r="H616" s="252"/>
      <c r="I616" s="252"/>
      <c r="J616" s="252"/>
      <c r="K616" s="211"/>
      <c r="L616" s="211"/>
      <c r="M616" s="211"/>
      <c r="N616" s="252"/>
    </row>
    <row r="617" spans="1:14">
      <c r="A617" s="211"/>
      <c r="B617" s="211"/>
      <c r="C617" s="211"/>
      <c r="D617" s="211"/>
      <c r="E617" s="211"/>
      <c r="F617" s="211"/>
      <c r="G617" s="211"/>
      <c r="H617" s="252"/>
      <c r="I617" s="252"/>
      <c r="J617" s="252"/>
      <c r="K617" s="211"/>
      <c r="L617" s="211"/>
      <c r="M617" s="211"/>
      <c r="N617" s="252"/>
    </row>
    <row r="618" spans="1:14">
      <c r="A618" s="211"/>
      <c r="B618" s="211"/>
      <c r="C618" s="211"/>
      <c r="D618" s="211"/>
      <c r="E618" s="211"/>
      <c r="F618" s="211"/>
      <c r="G618" s="211"/>
      <c r="H618" s="252"/>
      <c r="I618" s="252"/>
      <c r="J618" s="252"/>
      <c r="K618" s="211"/>
      <c r="L618" s="211"/>
      <c r="M618" s="211"/>
      <c r="N618" s="252"/>
    </row>
    <row r="619" spans="1:14">
      <c r="A619" s="211"/>
      <c r="B619" s="211"/>
      <c r="C619" s="211"/>
      <c r="D619" s="211"/>
      <c r="E619" s="211"/>
      <c r="F619" s="211"/>
      <c r="G619" s="211"/>
      <c r="H619" s="252"/>
      <c r="I619" s="252"/>
      <c r="J619" s="252"/>
      <c r="K619" s="211"/>
      <c r="L619" s="211"/>
      <c r="M619" s="211"/>
      <c r="N619" s="252"/>
    </row>
    <row r="620" spans="1:14">
      <c r="A620" s="211"/>
      <c r="B620" s="211"/>
      <c r="C620" s="211"/>
      <c r="D620" s="211"/>
      <c r="E620" s="211"/>
      <c r="F620" s="211"/>
      <c r="G620" s="211"/>
      <c r="H620" s="252"/>
      <c r="I620" s="252"/>
      <c r="J620" s="252"/>
      <c r="K620" s="211"/>
      <c r="L620" s="211"/>
      <c r="M620" s="211"/>
      <c r="N620" s="252"/>
    </row>
    <row r="621" spans="1:14">
      <c r="A621" s="211"/>
      <c r="B621" s="211"/>
      <c r="C621" s="211"/>
      <c r="D621" s="211"/>
      <c r="E621" s="211"/>
      <c r="F621" s="211"/>
      <c r="G621" s="211"/>
      <c r="H621" s="252"/>
      <c r="I621" s="252"/>
      <c r="J621" s="252"/>
      <c r="K621" s="211"/>
      <c r="L621" s="211"/>
      <c r="M621" s="211"/>
      <c r="N621" s="252"/>
    </row>
    <row r="622" spans="1:14">
      <c r="A622" s="211"/>
      <c r="B622" s="211"/>
      <c r="C622" s="211"/>
      <c r="D622" s="211"/>
      <c r="E622" s="211"/>
      <c r="F622" s="211"/>
      <c r="G622" s="211"/>
      <c r="H622" s="252"/>
      <c r="I622" s="252"/>
      <c r="J622" s="252"/>
      <c r="K622" s="211"/>
      <c r="L622" s="211"/>
      <c r="M622" s="211"/>
      <c r="N622" s="252"/>
    </row>
    <row r="623" spans="1:14">
      <c r="A623" s="211"/>
      <c r="B623" s="211"/>
      <c r="C623" s="211"/>
      <c r="D623" s="211"/>
      <c r="E623" s="211"/>
      <c r="F623" s="211"/>
      <c r="G623" s="211"/>
      <c r="H623" s="252"/>
      <c r="I623" s="252"/>
      <c r="J623" s="252"/>
      <c r="K623" s="211"/>
      <c r="L623" s="211"/>
      <c r="M623" s="211"/>
      <c r="N623" s="252"/>
    </row>
    <row r="624" spans="1:14">
      <c r="A624" s="211"/>
      <c r="B624" s="211"/>
      <c r="C624" s="211"/>
      <c r="D624" s="211"/>
      <c r="E624" s="211"/>
      <c r="F624" s="211"/>
      <c r="G624" s="211"/>
      <c r="H624" s="252"/>
      <c r="I624" s="252"/>
      <c r="J624" s="252"/>
      <c r="K624" s="211"/>
      <c r="L624" s="211"/>
      <c r="M624" s="211"/>
      <c r="N624" s="252"/>
    </row>
    <row r="625" spans="1:14">
      <c r="A625" s="211"/>
      <c r="B625" s="211"/>
      <c r="C625" s="211"/>
      <c r="D625" s="211"/>
      <c r="E625" s="211"/>
      <c r="F625" s="211"/>
      <c r="G625" s="211"/>
      <c r="H625" s="252"/>
      <c r="I625" s="252"/>
      <c r="J625" s="252"/>
      <c r="K625" s="211"/>
      <c r="L625" s="211"/>
      <c r="M625" s="211"/>
      <c r="N625" s="252"/>
    </row>
    <row r="626" spans="1:14">
      <c r="A626" s="211"/>
      <c r="B626" s="211"/>
      <c r="C626" s="211"/>
      <c r="D626" s="211"/>
      <c r="E626" s="211"/>
      <c r="F626" s="211"/>
      <c r="G626" s="211"/>
      <c r="H626" s="252"/>
      <c r="I626" s="252"/>
      <c r="J626" s="252"/>
      <c r="K626" s="211"/>
      <c r="L626" s="211"/>
      <c r="M626" s="211"/>
      <c r="N626" s="252"/>
    </row>
    <row r="627" spans="1:14">
      <c r="A627" s="211"/>
      <c r="B627" s="211"/>
      <c r="C627" s="211"/>
      <c r="D627" s="211"/>
      <c r="E627" s="211"/>
      <c r="F627" s="211"/>
      <c r="G627" s="211"/>
      <c r="H627" s="252"/>
      <c r="I627" s="252"/>
      <c r="J627" s="252"/>
      <c r="K627" s="211"/>
      <c r="L627" s="211"/>
      <c r="M627" s="211"/>
      <c r="N627" s="252"/>
    </row>
    <row r="628" spans="1:14">
      <c r="A628" s="211"/>
      <c r="B628" s="211"/>
      <c r="C628" s="211"/>
      <c r="D628" s="211"/>
      <c r="E628" s="211"/>
      <c r="F628" s="211"/>
      <c r="G628" s="211"/>
      <c r="H628" s="252"/>
      <c r="I628" s="252"/>
      <c r="J628" s="252"/>
      <c r="K628" s="211"/>
      <c r="L628" s="211"/>
      <c r="M628" s="211"/>
      <c r="N628" s="252"/>
    </row>
    <row r="629" spans="1:14">
      <c r="A629" s="211"/>
      <c r="B629" s="211"/>
      <c r="C629" s="211"/>
      <c r="D629" s="211"/>
      <c r="E629" s="211"/>
      <c r="F629" s="211"/>
      <c r="G629" s="211"/>
      <c r="H629" s="252"/>
      <c r="I629" s="252"/>
      <c r="J629" s="252"/>
      <c r="K629" s="211"/>
      <c r="L629" s="211"/>
      <c r="M629" s="211"/>
      <c r="N629" s="252"/>
    </row>
    <row r="630" spans="1:14">
      <c r="A630" s="211"/>
      <c r="B630" s="211"/>
      <c r="C630" s="211"/>
      <c r="D630" s="211"/>
      <c r="E630" s="211"/>
      <c r="F630" s="211"/>
      <c r="G630" s="211"/>
      <c r="H630" s="252"/>
      <c r="I630" s="252"/>
      <c r="J630" s="252"/>
      <c r="K630" s="211"/>
      <c r="L630" s="211"/>
      <c r="M630" s="211"/>
      <c r="N630" s="252"/>
    </row>
    <row r="631" spans="1:14">
      <c r="A631" s="211"/>
      <c r="B631" s="211"/>
      <c r="C631" s="211"/>
      <c r="D631" s="211"/>
      <c r="E631" s="211"/>
      <c r="F631" s="211"/>
      <c r="G631" s="211"/>
      <c r="H631" s="252"/>
      <c r="I631" s="252"/>
      <c r="J631" s="252"/>
      <c r="K631" s="211"/>
      <c r="L631" s="211"/>
      <c r="M631" s="211"/>
      <c r="N631" s="252"/>
    </row>
    <row r="632" spans="1:14">
      <c r="A632" s="211"/>
      <c r="B632" s="211"/>
      <c r="C632" s="211"/>
      <c r="D632" s="211"/>
      <c r="E632" s="211"/>
      <c r="F632" s="211"/>
      <c r="G632" s="211"/>
      <c r="H632" s="252"/>
      <c r="I632" s="252"/>
      <c r="J632" s="252"/>
      <c r="K632" s="211"/>
      <c r="L632" s="211"/>
      <c r="M632" s="211"/>
      <c r="N632" s="252"/>
    </row>
    <row r="633" spans="1:14">
      <c r="A633" s="211"/>
      <c r="B633" s="211"/>
      <c r="C633" s="211"/>
      <c r="D633" s="211"/>
      <c r="E633" s="211"/>
      <c r="F633" s="211"/>
      <c r="G633" s="211"/>
      <c r="H633" s="252"/>
      <c r="I633" s="252"/>
      <c r="J633" s="252"/>
      <c r="K633" s="211"/>
      <c r="L633" s="211"/>
      <c r="M633" s="211"/>
      <c r="N633" s="252"/>
    </row>
    <row r="634" spans="1:14">
      <c r="A634" s="211"/>
      <c r="B634" s="211"/>
      <c r="C634" s="211"/>
      <c r="D634" s="211"/>
      <c r="E634" s="211"/>
      <c r="F634" s="211"/>
      <c r="G634" s="211"/>
      <c r="H634" s="252"/>
      <c r="I634" s="252"/>
      <c r="J634" s="252"/>
      <c r="K634" s="211"/>
      <c r="L634" s="211"/>
      <c r="M634" s="211"/>
      <c r="N634" s="252"/>
    </row>
    <row r="635" spans="1:14">
      <c r="A635" s="211"/>
      <c r="B635" s="211"/>
      <c r="C635" s="211"/>
      <c r="D635" s="211"/>
      <c r="E635" s="211"/>
      <c r="F635" s="211"/>
      <c r="G635" s="211"/>
      <c r="H635" s="252"/>
      <c r="I635" s="252"/>
      <c r="J635" s="252"/>
      <c r="K635" s="211"/>
      <c r="L635" s="211"/>
      <c r="M635" s="211"/>
      <c r="N635" s="252"/>
    </row>
    <row r="636" spans="1:14">
      <c r="A636" s="211"/>
      <c r="B636" s="211"/>
      <c r="C636" s="211"/>
      <c r="D636" s="211"/>
      <c r="E636" s="211"/>
      <c r="F636" s="211"/>
      <c r="G636" s="211"/>
      <c r="H636" s="252"/>
      <c r="I636" s="252"/>
      <c r="J636" s="252"/>
      <c r="K636" s="211"/>
      <c r="L636" s="211"/>
      <c r="M636" s="211"/>
      <c r="N636" s="252"/>
    </row>
    <row r="637" spans="1:14">
      <c r="A637" s="211"/>
      <c r="B637" s="211"/>
      <c r="C637" s="211"/>
      <c r="D637" s="211"/>
      <c r="E637" s="211"/>
      <c r="F637" s="211"/>
      <c r="G637" s="211"/>
      <c r="H637" s="252"/>
      <c r="I637" s="252"/>
      <c r="J637" s="252"/>
      <c r="K637" s="211"/>
      <c r="L637" s="211"/>
      <c r="M637" s="211"/>
      <c r="N637" s="252"/>
    </row>
    <row r="638" spans="1:14">
      <c r="A638" s="211"/>
      <c r="B638" s="211"/>
      <c r="C638" s="211"/>
      <c r="D638" s="211"/>
      <c r="E638" s="211"/>
      <c r="F638" s="211"/>
      <c r="G638" s="211"/>
      <c r="H638" s="252"/>
      <c r="I638" s="252"/>
      <c r="J638" s="252"/>
      <c r="K638" s="211"/>
      <c r="L638" s="211"/>
      <c r="M638" s="211"/>
      <c r="N638" s="252"/>
    </row>
    <row r="639" spans="1:14">
      <c r="A639" s="211"/>
      <c r="B639" s="211"/>
      <c r="C639" s="211"/>
      <c r="D639" s="211"/>
      <c r="E639" s="211"/>
      <c r="F639" s="211"/>
      <c r="G639" s="211"/>
      <c r="H639" s="252"/>
      <c r="I639" s="252"/>
      <c r="J639" s="252"/>
      <c r="K639" s="211"/>
      <c r="L639" s="211"/>
      <c r="M639" s="211"/>
      <c r="N639" s="252"/>
    </row>
    <row r="640" spans="1:14">
      <c r="A640" s="211"/>
      <c r="B640" s="211"/>
      <c r="C640" s="211"/>
      <c r="D640" s="211"/>
      <c r="E640" s="211"/>
      <c r="F640" s="211"/>
      <c r="G640" s="211"/>
      <c r="H640" s="252"/>
      <c r="I640" s="252"/>
      <c r="J640" s="252"/>
      <c r="K640" s="211"/>
      <c r="L640" s="211"/>
      <c r="M640" s="211"/>
      <c r="N640" s="252"/>
    </row>
    <row r="641" spans="1:14">
      <c r="A641" s="211"/>
      <c r="B641" s="211"/>
      <c r="C641" s="211"/>
      <c r="D641" s="211"/>
      <c r="E641" s="211"/>
      <c r="F641" s="211"/>
      <c r="G641" s="211"/>
      <c r="H641" s="252"/>
      <c r="I641" s="252"/>
      <c r="J641" s="252"/>
      <c r="K641" s="211"/>
      <c r="L641" s="211"/>
      <c r="M641" s="211"/>
      <c r="N641" s="252"/>
    </row>
    <row r="642" spans="1:14">
      <c r="A642" s="211"/>
      <c r="B642" s="211"/>
      <c r="C642" s="211"/>
      <c r="D642" s="211"/>
      <c r="E642" s="211"/>
      <c r="F642" s="211"/>
      <c r="G642" s="211"/>
      <c r="H642" s="252"/>
      <c r="I642" s="252"/>
      <c r="J642" s="252"/>
      <c r="K642" s="211"/>
      <c r="L642" s="211"/>
      <c r="M642" s="211"/>
      <c r="N642" s="252"/>
    </row>
    <row r="643" spans="1:14">
      <c r="A643" s="211"/>
      <c r="B643" s="211"/>
      <c r="C643" s="211"/>
      <c r="D643" s="211"/>
      <c r="E643" s="211"/>
      <c r="F643" s="211"/>
      <c r="G643" s="211"/>
      <c r="H643" s="252"/>
      <c r="I643" s="252"/>
      <c r="J643" s="252"/>
      <c r="K643" s="211"/>
      <c r="L643" s="211"/>
      <c r="M643" s="211"/>
      <c r="N643" s="252"/>
    </row>
    <row r="644" spans="1:14">
      <c r="A644" s="211"/>
      <c r="B644" s="211"/>
      <c r="C644" s="211"/>
      <c r="D644" s="211"/>
      <c r="E644" s="211"/>
      <c r="F644" s="211"/>
      <c r="G644" s="211"/>
      <c r="H644" s="252"/>
      <c r="I644" s="252"/>
      <c r="J644" s="252"/>
      <c r="K644" s="211"/>
      <c r="L644" s="211"/>
      <c r="M644" s="211"/>
      <c r="N644" s="252"/>
    </row>
    <row r="645" spans="1:14">
      <c r="A645" s="211"/>
      <c r="B645" s="211"/>
      <c r="C645" s="211"/>
      <c r="D645" s="211"/>
      <c r="E645" s="211"/>
      <c r="F645" s="211"/>
      <c r="G645" s="211"/>
      <c r="H645" s="252"/>
      <c r="I645" s="252"/>
      <c r="J645" s="252"/>
      <c r="K645" s="211"/>
      <c r="L645" s="211"/>
      <c r="M645" s="211"/>
      <c r="N645" s="252"/>
    </row>
    <row r="646" spans="1:14">
      <c r="A646" s="211"/>
      <c r="B646" s="211"/>
      <c r="C646" s="211"/>
      <c r="D646" s="211"/>
      <c r="E646" s="211"/>
      <c r="F646" s="211"/>
      <c r="G646" s="211"/>
      <c r="H646" s="252"/>
      <c r="I646" s="252"/>
      <c r="J646" s="252"/>
      <c r="K646" s="211"/>
      <c r="L646" s="211"/>
      <c r="M646" s="211"/>
      <c r="N646" s="252"/>
    </row>
    <row r="647" spans="1:14">
      <c r="A647" s="211"/>
      <c r="B647" s="211"/>
      <c r="C647" s="211"/>
      <c r="D647" s="211"/>
      <c r="E647" s="211"/>
      <c r="F647" s="211"/>
      <c r="G647" s="211"/>
      <c r="H647" s="252"/>
      <c r="I647" s="252"/>
      <c r="J647" s="252"/>
      <c r="K647" s="211"/>
      <c r="L647" s="211"/>
      <c r="M647" s="211"/>
      <c r="N647" s="252"/>
    </row>
    <row r="648" spans="1:14">
      <c r="A648" s="211"/>
      <c r="B648" s="211"/>
      <c r="C648" s="211"/>
      <c r="D648" s="211"/>
      <c r="E648" s="211"/>
      <c r="F648" s="211"/>
      <c r="G648" s="211"/>
      <c r="H648" s="252"/>
      <c r="I648" s="252"/>
      <c r="J648" s="252"/>
      <c r="K648" s="211"/>
      <c r="L648" s="211"/>
      <c r="M648" s="211"/>
      <c r="N648" s="252"/>
    </row>
    <row r="649" spans="1:14">
      <c r="A649" s="211"/>
      <c r="B649" s="211"/>
      <c r="C649" s="211"/>
      <c r="D649" s="211"/>
      <c r="E649" s="211"/>
      <c r="F649" s="211"/>
      <c r="G649" s="211"/>
      <c r="H649" s="252"/>
      <c r="I649" s="252"/>
      <c r="J649" s="252"/>
      <c r="K649" s="211"/>
      <c r="L649" s="211"/>
      <c r="M649" s="211"/>
      <c r="N649" s="252"/>
    </row>
    <row r="650" spans="1:14">
      <c r="A650" s="211"/>
      <c r="B650" s="211"/>
      <c r="C650" s="211"/>
      <c r="D650" s="211"/>
      <c r="E650" s="211"/>
      <c r="F650" s="211"/>
      <c r="G650" s="211"/>
      <c r="H650" s="252"/>
      <c r="I650" s="252"/>
      <c r="J650" s="252"/>
      <c r="K650" s="211"/>
      <c r="L650" s="211"/>
      <c r="M650" s="211"/>
      <c r="N650" s="252"/>
    </row>
    <row r="651" spans="1:14">
      <c r="A651" s="211"/>
      <c r="B651" s="211"/>
      <c r="C651" s="211"/>
      <c r="D651" s="211"/>
      <c r="E651" s="211"/>
      <c r="F651" s="211"/>
      <c r="G651" s="211"/>
      <c r="H651" s="252"/>
      <c r="I651" s="252"/>
      <c r="J651" s="252"/>
      <c r="K651" s="211"/>
      <c r="L651" s="211"/>
      <c r="M651" s="211"/>
      <c r="N651" s="252"/>
    </row>
    <row r="652" spans="1:14">
      <c r="A652" s="211"/>
      <c r="B652" s="211"/>
      <c r="C652" s="211"/>
      <c r="D652" s="211"/>
      <c r="E652" s="211"/>
      <c r="F652" s="211"/>
      <c r="G652" s="211"/>
      <c r="H652" s="252"/>
      <c r="I652" s="252"/>
      <c r="J652" s="252"/>
      <c r="K652" s="211"/>
      <c r="L652" s="211"/>
      <c r="M652" s="211"/>
      <c r="N652" s="252"/>
    </row>
    <row r="653" spans="1:14">
      <c r="A653" s="211"/>
      <c r="B653" s="211"/>
      <c r="C653" s="211"/>
      <c r="D653" s="211"/>
      <c r="E653" s="211"/>
      <c r="F653" s="211"/>
      <c r="G653" s="211"/>
      <c r="H653" s="252"/>
      <c r="I653" s="252"/>
      <c r="J653" s="252"/>
      <c r="K653" s="211"/>
      <c r="L653" s="211"/>
      <c r="M653" s="211"/>
      <c r="N653" s="252"/>
    </row>
    <row r="654" spans="1:14">
      <c r="A654" s="211"/>
      <c r="B654" s="211"/>
      <c r="C654" s="211"/>
      <c r="D654" s="211"/>
      <c r="E654" s="211"/>
      <c r="F654" s="211"/>
      <c r="G654" s="211"/>
      <c r="H654" s="252"/>
      <c r="I654" s="252"/>
      <c r="J654" s="252"/>
      <c r="K654" s="211"/>
      <c r="L654" s="211"/>
      <c r="M654" s="211"/>
      <c r="N654" s="252"/>
    </row>
    <row r="655" spans="1:14">
      <c r="A655" s="211"/>
      <c r="B655" s="211"/>
      <c r="C655" s="211"/>
      <c r="D655" s="211"/>
      <c r="E655" s="211"/>
      <c r="F655" s="211"/>
      <c r="G655" s="211"/>
      <c r="H655" s="252"/>
      <c r="I655" s="252"/>
      <c r="J655" s="252"/>
      <c r="K655" s="211"/>
      <c r="L655" s="211"/>
      <c r="M655" s="211"/>
      <c r="N655" s="252"/>
    </row>
    <row r="656" spans="1:14">
      <c r="A656" s="211"/>
      <c r="B656" s="211"/>
      <c r="C656" s="211"/>
      <c r="D656" s="211"/>
      <c r="E656" s="211"/>
      <c r="F656" s="211"/>
      <c r="G656" s="211"/>
      <c r="H656" s="252"/>
      <c r="I656" s="252"/>
      <c r="J656" s="252"/>
      <c r="K656" s="211"/>
      <c r="L656" s="211"/>
      <c r="M656" s="211"/>
      <c r="N656" s="252"/>
    </row>
    <row r="657" spans="1:14">
      <c r="A657" s="211"/>
      <c r="B657" s="211"/>
      <c r="C657" s="211"/>
      <c r="D657" s="211"/>
      <c r="E657" s="211"/>
      <c r="F657" s="211"/>
      <c r="G657" s="211"/>
      <c r="H657" s="252"/>
      <c r="I657" s="252"/>
      <c r="J657" s="252"/>
      <c r="K657" s="211"/>
      <c r="L657" s="211"/>
      <c r="M657" s="211"/>
      <c r="N657" s="252"/>
    </row>
    <row r="658" spans="1:14">
      <c r="A658" s="211"/>
      <c r="B658" s="211"/>
      <c r="C658" s="211"/>
      <c r="D658" s="211"/>
      <c r="E658" s="211"/>
      <c r="F658" s="211"/>
      <c r="G658" s="211"/>
      <c r="H658" s="252"/>
      <c r="I658" s="252"/>
      <c r="J658" s="252"/>
      <c r="K658" s="211"/>
      <c r="L658" s="211"/>
      <c r="M658" s="211"/>
      <c r="N658" s="252"/>
    </row>
    <row r="659" spans="1:14">
      <c r="A659" s="211"/>
      <c r="B659" s="211"/>
      <c r="C659" s="211"/>
      <c r="D659" s="211"/>
      <c r="E659" s="211"/>
      <c r="F659" s="211"/>
      <c r="G659" s="211"/>
      <c r="H659" s="252"/>
      <c r="I659" s="252"/>
      <c r="J659" s="252"/>
      <c r="K659" s="211"/>
      <c r="L659" s="211"/>
      <c r="M659" s="211"/>
      <c r="N659" s="252"/>
    </row>
    <row r="660" spans="1:14">
      <c r="A660" s="211"/>
      <c r="B660" s="211"/>
      <c r="C660" s="211"/>
      <c r="D660" s="211"/>
      <c r="E660" s="211"/>
      <c r="F660" s="211"/>
      <c r="G660" s="211"/>
      <c r="H660" s="252"/>
      <c r="I660" s="252"/>
      <c r="J660" s="252"/>
      <c r="K660" s="211"/>
      <c r="L660" s="211"/>
      <c r="M660" s="211"/>
      <c r="N660" s="252"/>
    </row>
    <row r="661" spans="1:14">
      <c r="A661" s="211"/>
      <c r="B661" s="211"/>
      <c r="C661" s="211"/>
      <c r="D661" s="211"/>
      <c r="E661" s="211"/>
      <c r="F661" s="211"/>
      <c r="G661" s="211"/>
      <c r="H661" s="252"/>
      <c r="I661" s="252"/>
      <c r="J661" s="252"/>
      <c r="K661" s="211"/>
      <c r="L661" s="211"/>
      <c r="M661" s="211"/>
      <c r="N661" s="252"/>
    </row>
    <row r="662" spans="1:14">
      <c r="A662" s="211"/>
      <c r="B662" s="211"/>
      <c r="C662" s="211"/>
      <c r="D662" s="211"/>
      <c r="E662" s="211"/>
      <c r="F662" s="211"/>
      <c r="G662" s="211"/>
      <c r="H662" s="252"/>
      <c r="I662" s="252"/>
      <c r="J662" s="252"/>
      <c r="K662" s="211"/>
      <c r="L662" s="211"/>
      <c r="M662" s="211"/>
      <c r="N662" s="252"/>
    </row>
    <row r="663" spans="1:14">
      <c r="A663" s="211"/>
      <c r="B663" s="211"/>
      <c r="C663" s="211"/>
      <c r="D663" s="211"/>
      <c r="E663" s="211"/>
      <c r="F663" s="211"/>
      <c r="G663" s="211"/>
      <c r="H663" s="252"/>
      <c r="I663" s="252"/>
      <c r="J663" s="252"/>
      <c r="K663" s="211"/>
      <c r="L663" s="211"/>
      <c r="M663" s="211"/>
      <c r="N663" s="252"/>
    </row>
    <row r="664" spans="1:14">
      <c r="A664" s="211"/>
      <c r="B664" s="211"/>
      <c r="C664" s="211"/>
      <c r="D664" s="211"/>
      <c r="E664" s="211"/>
      <c r="F664" s="211"/>
      <c r="G664" s="211"/>
      <c r="H664" s="252"/>
      <c r="I664" s="252"/>
      <c r="J664" s="252"/>
      <c r="K664" s="211"/>
      <c r="L664" s="211"/>
      <c r="M664" s="211"/>
      <c r="N664" s="252"/>
    </row>
    <row r="665" spans="1:14">
      <c r="A665" s="211"/>
      <c r="B665" s="211"/>
      <c r="C665" s="211"/>
      <c r="D665" s="211"/>
      <c r="E665" s="211"/>
      <c r="F665" s="211"/>
      <c r="G665" s="211"/>
      <c r="H665" s="252"/>
      <c r="I665" s="252"/>
      <c r="J665" s="252"/>
      <c r="K665" s="211"/>
      <c r="L665" s="211"/>
      <c r="M665" s="211"/>
      <c r="N665" s="252"/>
    </row>
    <row r="666" spans="1:14">
      <c r="A666" s="211"/>
      <c r="B666" s="211"/>
      <c r="C666" s="211"/>
      <c r="D666" s="211"/>
      <c r="E666" s="211"/>
      <c r="F666" s="211"/>
      <c r="G666" s="211"/>
      <c r="H666" s="252"/>
      <c r="I666" s="252"/>
      <c r="J666" s="252"/>
      <c r="K666" s="211"/>
      <c r="L666" s="211"/>
      <c r="M666" s="211"/>
      <c r="N666" s="252"/>
    </row>
    <row r="667" spans="1:14">
      <c r="A667" s="211"/>
      <c r="B667" s="211"/>
      <c r="C667" s="211"/>
      <c r="D667" s="211"/>
      <c r="E667" s="211"/>
      <c r="F667" s="211"/>
      <c r="G667" s="211"/>
      <c r="H667" s="252"/>
      <c r="I667" s="252"/>
      <c r="J667" s="252"/>
      <c r="K667" s="211"/>
      <c r="L667" s="211"/>
      <c r="M667" s="211"/>
      <c r="N667" s="252"/>
    </row>
    <row r="668" spans="1:14">
      <c r="A668" s="211"/>
      <c r="B668" s="211"/>
      <c r="C668" s="211"/>
      <c r="D668" s="211"/>
      <c r="E668" s="211"/>
      <c r="F668" s="211"/>
      <c r="G668" s="211"/>
      <c r="H668" s="252"/>
      <c r="I668" s="252"/>
      <c r="J668" s="252"/>
      <c r="K668" s="211"/>
      <c r="L668" s="211"/>
      <c r="M668" s="211"/>
      <c r="N668" s="252"/>
    </row>
    <row r="669" spans="1:14">
      <c r="A669" s="211"/>
      <c r="B669" s="211"/>
      <c r="C669" s="211"/>
      <c r="D669" s="211"/>
      <c r="E669" s="211"/>
      <c r="F669" s="211"/>
      <c r="G669" s="211"/>
      <c r="H669" s="252"/>
      <c r="I669" s="252"/>
      <c r="J669" s="252"/>
      <c r="K669" s="211"/>
      <c r="L669" s="211"/>
      <c r="M669" s="211"/>
      <c r="N669" s="252"/>
    </row>
    <row r="670" spans="1:14">
      <c r="A670" s="211"/>
      <c r="B670" s="211"/>
      <c r="C670" s="211"/>
      <c r="D670" s="211"/>
      <c r="E670" s="211"/>
      <c r="F670" s="211"/>
      <c r="G670" s="211"/>
      <c r="H670" s="252"/>
      <c r="I670" s="252"/>
      <c r="J670" s="252"/>
      <c r="K670" s="211"/>
      <c r="L670" s="211"/>
      <c r="M670" s="211"/>
      <c r="N670" s="252"/>
    </row>
    <row r="671" spans="1:14">
      <c r="A671" s="211"/>
      <c r="B671" s="211"/>
      <c r="C671" s="211"/>
      <c r="D671" s="211"/>
      <c r="E671" s="211"/>
      <c r="F671" s="211"/>
      <c r="G671" s="211"/>
      <c r="H671" s="252"/>
      <c r="I671" s="252"/>
      <c r="J671" s="252"/>
      <c r="K671" s="211"/>
      <c r="L671" s="211"/>
      <c r="M671" s="211"/>
      <c r="N671" s="252"/>
    </row>
    <row r="672" spans="1:14">
      <c r="A672" s="211"/>
      <c r="B672" s="211"/>
      <c r="C672" s="211"/>
      <c r="D672" s="211"/>
      <c r="E672" s="211"/>
      <c r="F672" s="211"/>
      <c r="G672" s="211"/>
      <c r="H672" s="252"/>
      <c r="I672" s="252"/>
      <c r="J672" s="252"/>
      <c r="K672" s="211"/>
      <c r="L672" s="211"/>
      <c r="M672" s="211"/>
      <c r="N672" s="252"/>
    </row>
    <row r="673" spans="1:14">
      <c r="A673" s="211"/>
      <c r="B673" s="211"/>
      <c r="C673" s="211"/>
      <c r="D673" s="211"/>
      <c r="E673" s="211"/>
      <c r="F673" s="211"/>
      <c r="G673" s="211"/>
      <c r="H673" s="252"/>
      <c r="I673" s="252"/>
      <c r="J673" s="252"/>
      <c r="K673" s="211"/>
      <c r="L673" s="211"/>
      <c r="M673" s="211"/>
      <c r="N673" s="252"/>
    </row>
    <row r="674" spans="1:14">
      <c r="A674" s="211"/>
      <c r="B674" s="211"/>
      <c r="C674" s="211"/>
      <c r="D674" s="211"/>
      <c r="E674" s="211"/>
      <c r="F674" s="211"/>
      <c r="G674" s="211"/>
      <c r="H674" s="252"/>
      <c r="I674" s="252"/>
      <c r="J674" s="252"/>
      <c r="K674" s="211"/>
      <c r="L674" s="211"/>
      <c r="M674" s="211"/>
      <c r="N674" s="252"/>
    </row>
    <row r="675" spans="1:14">
      <c r="A675" s="211"/>
      <c r="B675" s="211"/>
      <c r="C675" s="211"/>
      <c r="D675" s="211"/>
      <c r="E675" s="211"/>
      <c r="F675" s="211"/>
      <c r="G675" s="211"/>
      <c r="H675" s="252"/>
      <c r="I675" s="252"/>
      <c r="J675" s="252"/>
      <c r="K675" s="211"/>
      <c r="L675" s="211"/>
      <c r="M675" s="211"/>
      <c r="N675" s="252"/>
    </row>
    <row r="676" spans="1:14">
      <c r="A676" s="211"/>
      <c r="B676" s="211"/>
      <c r="C676" s="211"/>
      <c r="D676" s="211"/>
      <c r="E676" s="211"/>
      <c r="F676" s="211"/>
      <c r="G676" s="211"/>
      <c r="H676" s="252"/>
      <c r="I676" s="252"/>
      <c r="J676" s="252"/>
      <c r="K676" s="211"/>
      <c r="L676" s="211"/>
      <c r="M676" s="211"/>
      <c r="N676" s="252"/>
    </row>
    <row r="677" spans="1:14">
      <c r="A677" s="211"/>
      <c r="B677" s="211"/>
      <c r="C677" s="211"/>
      <c r="D677" s="211"/>
      <c r="E677" s="211"/>
      <c r="F677" s="211"/>
      <c r="G677" s="211"/>
      <c r="H677" s="252"/>
      <c r="I677" s="252"/>
      <c r="J677" s="252"/>
      <c r="K677" s="211"/>
      <c r="L677" s="211"/>
      <c r="M677" s="211"/>
      <c r="N677" s="252"/>
    </row>
    <row r="678" spans="1:14">
      <c r="A678" s="211"/>
      <c r="B678" s="211"/>
      <c r="C678" s="211"/>
      <c r="D678" s="211"/>
      <c r="E678" s="211"/>
      <c r="F678" s="211"/>
      <c r="G678" s="211"/>
      <c r="H678" s="252"/>
      <c r="I678" s="252"/>
      <c r="J678" s="252"/>
      <c r="K678" s="211"/>
      <c r="L678" s="211"/>
      <c r="M678" s="211"/>
      <c r="N678" s="252"/>
    </row>
    <row r="679" spans="1:14">
      <c r="A679" s="211"/>
      <c r="B679" s="211"/>
      <c r="C679" s="211"/>
      <c r="D679" s="211"/>
      <c r="E679" s="211"/>
      <c r="F679" s="211"/>
      <c r="G679" s="211"/>
      <c r="H679" s="252"/>
      <c r="I679" s="252"/>
      <c r="J679" s="252"/>
      <c r="K679" s="211"/>
      <c r="L679" s="211"/>
      <c r="M679" s="211"/>
      <c r="N679" s="252"/>
    </row>
    <row r="680" spans="1:14">
      <c r="A680" s="211"/>
      <c r="B680" s="211"/>
      <c r="C680" s="211"/>
      <c r="D680" s="211"/>
      <c r="E680" s="211"/>
      <c r="F680" s="211"/>
      <c r="G680" s="211"/>
      <c r="H680" s="252"/>
      <c r="I680" s="252"/>
      <c r="J680" s="252"/>
      <c r="K680" s="211"/>
      <c r="L680" s="211"/>
      <c r="M680" s="211"/>
      <c r="N680" s="252"/>
    </row>
    <row r="681" spans="1:14">
      <c r="A681" s="211"/>
      <c r="B681" s="211"/>
      <c r="C681" s="211"/>
      <c r="D681" s="211"/>
      <c r="E681" s="211"/>
      <c r="F681" s="211"/>
      <c r="G681" s="211"/>
      <c r="H681" s="252"/>
      <c r="I681" s="252"/>
      <c r="J681" s="252"/>
      <c r="K681" s="211"/>
      <c r="L681" s="211"/>
      <c r="M681" s="211"/>
      <c r="N681" s="252"/>
    </row>
    <row r="682" spans="1:14">
      <c r="A682" s="211"/>
      <c r="B682" s="211"/>
      <c r="C682" s="211"/>
      <c r="D682" s="211"/>
      <c r="E682" s="211"/>
      <c r="F682" s="211"/>
      <c r="G682" s="211"/>
      <c r="H682" s="252"/>
      <c r="I682" s="252"/>
      <c r="J682" s="252"/>
      <c r="K682" s="211"/>
      <c r="L682" s="211"/>
      <c r="M682" s="211"/>
      <c r="N682" s="252"/>
    </row>
    <row r="683" spans="1:14">
      <c r="A683" s="211"/>
      <c r="B683" s="211"/>
      <c r="C683" s="211"/>
      <c r="D683" s="211"/>
      <c r="E683" s="211"/>
      <c r="F683" s="211"/>
      <c r="G683" s="211"/>
      <c r="H683" s="252"/>
      <c r="I683" s="252"/>
      <c r="J683" s="252"/>
      <c r="K683" s="211"/>
      <c r="L683" s="211"/>
      <c r="M683" s="211"/>
      <c r="N683" s="252"/>
    </row>
    <row r="684" spans="1:14">
      <c r="A684" s="211"/>
      <c r="B684" s="211"/>
      <c r="C684" s="211"/>
      <c r="D684" s="211"/>
      <c r="E684" s="211"/>
      <c r="F684" s="211"/>
      <c r="G684" s="211"/>
      <c r="H684" s="252"/>
      <c r="I684" s="252"/>
      <c r="J684" s="252"/>
      <c r="K684" s="211"/>
      <c r="L684" s="211"/>
      <c r="M684" s="211"/>
      <c r="N684" s="252"/>
    </row>
    <row r="685" spans="1:14">
      <c r="A685" s="211"/>
      <c r="B685" s="211"/>
      <c r="C685" s="211"/>
      <c r="D685" s="211"/>
      <c r="E685" s="211"/>
      <c r="F685" s="211"/>
      <c r="G685" s="211"/>
      <c r="H685" s="252"/>
      <c r="I685" s="252"/>
      <c r="J685" s="252"/>
      <c r="K685" s="211"/>
      <c r="L685" s="211"/>
      <c r="M685" s="211"/>
      <c r="N685" s="252"/>
    </row>
    <row r="686" spans="1:14">
      <c r="A686" s="211"/>
      <c r="B686" s="211"/>
      <c r="C686" s="211"/>
      <c r="D686" s="211"/>
      <c r="E686" s="211"/>
      <c r="F686" s="211"/>
      <c r="G686" s="211"/>
      <c r="H686" s="252"/>
      <c r="I686" s="252"/>
      <c r="J686" s="252"/>
      <c r="K686" s="211"/>
      <c r="L686" s="211"/>
      <c r="M686" s="211"/>
      <c r="N686" s="252"/>
    </row>
    <row r="687" spans="1:14">
      <c r="A687" s="211"/>
      <c r="B687" s="211"/>
      <c r="C687" s="211"/>
      <c r="D687" s="211"/>
      <c r="E687" s="211"/>
      <c r="F687" s="211"/>
      <c r="G687" s="211"/>
      <c r="H687" s="252"/>
      <c r="I687" s="252"/>
      <c r="J687" s="252"/>
      <c r="K687" s="211"/>
      <c r="L687" s="211"/>
      <c r="M687" s="211"/>
      <c r="N687" s="252"/>
    </row>
    <row r="688" spans="1:14">
      <c r="A688" s="211"/>
      <c r="B688" s="211"/>
      <c r="C688" s="211"/>
      <c r="D688" s="211"/>
      <c r="E688" s="211"/>
      <c r="F688" s="211"/>
      <c r="G688" s="211"/>
      <c r="H688" s="252"/>
      <c r="I688" s="252"/>
      <c r="J688" s="252"/>
      <c r="K688" s="211"/>
      <c r="L688" s="211"/>
      <c r="M688" s="211"/>
      <c r="N688" s="252"/>
    </row>
    <row r="689" spans="1:14">
      <c r="A689" s="211"/>
      <c r="B689" s="211"/>
      <c r="C689" s="211"/>
      <c r="D689" s="211"/>
      <c r="E689" s="211"/>
      <c r="F689" s="211"/>
      <c r="G689" s="211"/>
      <c r="H689" s="252"/>
      <c r="I689" s="252"/>
      <c r="J689" s="252"/>
      <c r="K689" s="211"/>
      <c r="L689" s="211"/>
      <c r="M689" s="211"/>
      <c r="N689" s="252"/>
    </row>
    <row r="690" spans="1:14">
      <c r="A690" s="211"/>
      <c r="B690" s="211"/>
      <c r="C690" s="211"/>
      <c r="D690" s="211"/>
      <c r="E690" s="211"/>
      <c r="F690" s="211"/>
      <c r="G690" s="211"/>
      <c r="H690" s="252"/>
      <c r="I690" s="252"/>
      <c r="J690" s="252"/>
      <c r="K690" s="211"/>
      <c r="L690" s="211"/>
      <c r="M690" s="211"/>
      <c r="N690" s="252"/>
    </row>
    <row r="691" spans="1:14">
      <c r="A691" s="211"/>
      <c r="B691" s="211"/>
      <c r="C691" s="211"/>
      <c r="D691" s="211"/>
      <c r="E691" s="211"/>
      <c r="F691" s="211"/>
      <c r="G691" s="211"/>
      <c r="H691" s="252"/>
      <c r="I691" s="252"/>
      <c r="J691" s="252"/>
      <c r="K691" s="211"/>
      <c r="L691" s="211"/>
      <c r="M691" s="211"/>
      <c r="N691" s="252"/>
    </row>
    <row r="692" spans="1:14">
      <c r="A692" s="211"/>
      <c r="B692" s="211"/>
      <c r="C692" s="211"/>
      <c r="D692" s="211"/>
      <c r="E692" s="211"/>
      <c r="F692" s="211"/>
      <c r="G692" s="211"/>
      <c r="H692" s="252"/>
      <c r="I692" s="252"/>
      <c r="J692" s="252"/>
      <c r="K692" s="211"/>
      <c r="L692" s="211"/>
      <c r="M692" s="211"/>
      <c r="N692" s="252"/>
    </row>
    <row r="693" spans="1:14">
      <c r="A693" s="211"/>
      <c r="B693" s="211"/>
      <c r="C693" s="211"/>
      <c r="D693" s="211"/>
      <c r="E693" s="211"/>
      <c r="F693" s="211"/>
      <c r="G693" s="211"/>
      <c r="H693" s="252"/>
      <c r="I693" s="252"/>
      <c r="J693" s="252"/>
      <c r="K693" s="211"/>
      <c r="L693" s="211"/>
      <c r="M693" s="211"/>
      <c r="N693" s="252"/>
    </row>
    <row r="694" spans="1:14">
      <c r="A694" s="211"/>
      <c r="B694" s="211"/>
      <c r="C694" s="211"/>
      <c r="D694" s="211"/>
      <c r="E694" s="211"/>
      <c r="F694" s="211"/>
      <c r="G694" s="211"/>
      <c r="H694" s="252"/>
      <c r="I694" s="252"/>
      <c r="J694" s="252"/>
      <c r="K694" s="211"/>
      <c r="L694" s="211"/>
      <c r="M694" s="211"/>
      <c r="N694" s="252"/>
    </row>
    <row r="695" spans="1:14">
      <c r="A695" s="211"/>
      <c r="B695" s="211"/>
      <c r="C695" s="211"/>
      <c r="D695" s="211"/>
      <c r="E695" s="211"/>
      <c r="F695" s="211"/>
      <c r="G695" s="211"/>
      <c r="H695" s="252"/>
      <c r="I695" s="252"/>
      <c r="J695" s="252"/>
      <c r="K695" s="211"/>
      <c r="L695" s="211"/>
      <c r="M695" s="211"/>
      <c r="N695" s="252"/>
    </row>
    <row r="696" spans="1:14">
      <c r="A696" s="211"/>
      <c r="B696" s="211"/>
      <c r="C696" s="211"/>
      <c r="D696" s="211"/>
      <c r="E696" s="211"/>
      <c r="F696" s="211"/>
      <c r="G696" s="211"/>
      <c r="H696" s="252"/>
      <c r="I696" s="252"/>
      <c r="J696" s="252"/>
      <c r="K696" s="211"/>
      <c r="L696" s="211"/>
      <c r="M696" s="211"/>
      <c r="N696" s="252"/>
    </row>
    <row r="697" spans="1:14">
      <c r="A697" s="211"/>
      <c r="B697" s="211"/>
      <c r="C697" s="211"/>
      <c r="D697" s="211"/>
      <c r="E697" s="211"/>
      <c r="F697" s="211"/>
      <c r="G697" s="211"/>
      <c r="H697" s="252"/>
      <c r="I697" s="252"/>
      <c r="J697" s="252"/>
      <c r="K697" s="211"/>
      <c r="L697" s="211"/>
      <c r="M697" s="211"/>
      <c r="N697" s="252"/>
    </row>
    <row r="698" spans="1:14">
      <c r="A698" s="211"/>
      <c r="B698" s="211"/>
      <c r="C698" s="211"/>
      <c r="D698" s="211"/>
      <c r="E698" s="211"/>
      <c r="F698" s="211"/>
      <c r="G698" s="211"/>
      <c r="H698" s="252"/>
      <c r="I698" s="252"/>
      <c r="J698" s="252"/>
      <c r="K698" s="211"/>
      <c r="L698" s="211"/>
      <c r="M698" s="211"/>
      <c r="N698" s="252"/>
    </row>
    <row r="699" spans="1:14">
      <c r="A699" s="211"/>
      <c r="B699" s="211"/>
      <c r="C699" s="211"/>
      <c r="D699" s="211"/>
      <c r="E699" s="211"/>
      <c r="F699" s="211"/>
      <c r="G699" s="211"/>
      <c r="H699" s="252"/>
      <c r="I699" s="252"/>
      <c r="J699" s="252"/>
      <c r="K699" s="211"/>
      <c r="L699" s="211"/>
      <c r="M699" s="211"/>
      <c r="N699" s="252"/>
    </row>
    <row r="700" spans="1:14">
      <c r="A700" s="211"/>
      <c r="B700" s="211"/>
      <c r="C700" s="211"/>
      <c r="D700" s="211"/>
      <c r="E700" s="211"/>
      <c r="F700" s="211"/>
      <c r="G700" s="211"/>
      <c r="H700" s="252"/>
      <c r="I700" s="252"/>
      <c r="J700" s="252"/>
      <c r="K700" s="211"/>
      <c r="L700" s="211"/>
      <c r="M700" s="211"/>
      <c r="N700" s="252"/>
    </row>
    <row r="701" spans="1:14">
      <c r="A701" s="211"/>
      <c r="B701" s="211"/>
      <c r="C701" s="211"/>
      <c r="D701" s="211"/>
      <c r="E701" s="211"/>
      <c r="F701" s="211"/>
      <c r="G701" s="211"/>
      <c r="H701" s="252"/>
      <c r="I701" s="252"/>
      <c r="J701" s="252"/>
      <c r="K701" s="211"/>
      <c r="L701" s="211"/>
      <c r="M701" s="211"/>
      <c r="N701" s="252"/>
    </row>
    <row r="702" spans="1:14">
      <c r="A702" s="211"/>
      <c r="B702" s="211"/>
      <c r="C702" s="211"/>
      <c r="D702" s="211"/>
      <c r="E702" s="211"/>
      <c r="F702" s="211"/>
      <c r="G702" s="211"/>
      <c r="H702" s="252"/>
      <c r="I702" s="252"/>
      <c r="J702" s="252"/>
      <c r="K702" s="211"/>
      <c r="L702" s="211"/>
      <c r="M702" s="211"/>
      <c r="N702" s="252"/>
    </row>
    <row r="703" spans="1:14">
      <c r="A703" s="211"/>
      <c r="B703" s="211"/>
      <c r="C703" s="211"/>
      <c r="D703" s="211"/>
      <c r="E703" s="211"/>
      <c r="F703" s="211"/>
      <c r="G703" s="211"/>
      <c r="H703" s="252"/>
      <c r="I703" s="252"/>
      <c r="J703" s="252"/>
      <c r="K703" s="211"/>
      <c r="L703" s="211"/>
      <c r="M703" s="211"/>
      <c r="N703" s="252"/>
    </row>
    <row r="704" spans="1:14">
      <c r="A704" s="211"/>
      <c r="B704" s="211"/>
      <c r="C704" s="211"/>
      <c r="D704" s="211"/>
      <c r="E704" s="211"/>
      <c r="F704" s="211"/>
      <c r="G704" s="211"/>
      <c r="H704" s="252"/>
      <c r="I704" s="252"/>
      <c r="J704" s="252"/>
      <c r="K704" s="211"/>
      <c r="L704" s="211"/>
      <c r="M704" s="211"/>
      <c r="N704" s="252"/>
    </row>
    <row r="705" spans="1:14">
      <c r="A705" s="211"/>
      <c r="B705" s="211"/>
      <c r="C705" s="211"/>
      <c r="D705" s="211"/>
      <c r="E705" s="211"/>
      <c r="F705" s="211"/>
      <c r="G705" s="211"/>
      <c r="H705" s="252"/>
      <c r="I705" s="252"/>
      <c r="J705" s="252"/>
      <c r="K705" s="211"/>
      <c r="L705" s="211"/>
      <c r="M705" s="211"/>
      <c r="N705" s="252"/>
    </row>
    <row r="706" spans="1:14">
      <c r="A706" s="211"/>
      <c r="B706" s="211"/>
      <c r="C706" s="211"/>
      <c r="D706" s="211"/>
      <c r="E706" s="211"/>
      <c r="F706" s="211"/>
      <c r="G706" s="211"/>
      <c r="H706" s="252"/>
      <c r="I706" s="252"/>
      <c r="J706" s="252"/>
      <c r="K706" s="211"/>
      <c r="L706" s="211"/>
      <c r="M706" s="211"/>
      <c r="N706" s="252"/>
    </row>
    <row r="707" spans="1:14">
      <c r="A707" s="211"/>
      <c r="B707" s="211"/>
      <c r="C707" s="211"/>
      <c r="D707" s="211"/>
      <c r="E707" s="211"/>
      <c r="F707" s="211"/>
      <c r="G707" s="211"/>
      <c r="H707" s="252"/>
      <c r="I707" s="252"/>
      <c r="J707" s="252"/>
      <c r="K707" s="211"/>
      <c r="L707" s="211"/>
      <c r="M707" s="211"/>
      <c r="N707" s="252"/>
    </row>
    <row r="708" spans="1:14">
      <c r="A708" s="211"/>
      <c r="B708" s="211"/>
      <c r="C708" s="211"/>
      <c r="D708" s="211"/>
      <c r="E708" s="211"/>
      <c r="F708" s="211"/>
      <c r="G708" s="211"/>
      <c r="H708" s="252"/>
      <c r="I708" s="252"/>
      <c r="J708" s="252"/>
      <c r="K708" s="211"/>
      <c r="L708" s="211"/>
      <c r="M708" s="211"/>
      <c r="N708" s="252"/>
    </row>
    <row r="709" spans="1:14">
      <c r="A709" s="211"/>
      <c r="B709" s="211"/>
      <c r="C709" s="211"/>
      <c r="D709" s="211"/>
      <c r="E709" s="211"/>
      <c r="F709" s="211"/>
      <c r="G709" s="211"/>
      <c r="H709" s="252"/>
      <c r="I709" s="252"/>
      <c r="J709" s="252"/>
      <c r="K709" s="211"/>
      <c r="L709" s="211"/>
      <c r="M709" s="211"/>
      <c r="N709" s="252"/>
    </row>
    <row r="710" spans="1:14">
      <c r="A710" s="211"/>
      <c r="B710" s="211"/>
      <c r="C710" s="211"/>
      <c r="D710" s="211"/>
      <c r="E710" s="211"/>
      <c r="F710" s="211"/>
      <c r="G710" s="211"/>
      <c r="H710" s="252"/>
      <c r="I710" s="252"/>
      <c r="J710" s="252"/>
      <c r="K710" s="211"/>
      <c r="L710" s="211"/>
      <c r="M710" s="211"/>
      <c r="N710" s="252"/>
    </row>
    <row r="711" spans="1:14">
      <c r="A711" s="211"/>
      <c r="B711" s="211"/>
      <c r="C711" s="211"/>
      <c r="D711" s="211"/>
      <c r="E711" s="211"/>
      <c r="F711" s="211"/>
      <c r="G711" s="211"/>
      <c r="H711" s="252"/>
      <c r="I711" s="252"/>
      <c r="J711" s="252"/>
      <c r="K711" s="211"/>
      <c r="L711" s="211"/>
      <c r="M711" s="211"/>
      <c r="N711" s="252"/>
    </row>
    <row r="712" spans="1:14">
      <c r="A712" s="211"/>
      <c r="B712" s="211"/>
      <c r="C712" s="211"/>
      <c r="D712" s="211"/>
      <c r="E712" s="211"/>
      <c r="F712" s="211"/>
      <c r="G712" s="211"/>
      <c r="H712" s="252"/>
      <c r="I712" s="252"/>
      <c r="J712" s="252"/>
      <c r="K712" s="211"/>
      <c r="L712" s="211"/>
      <c r="M712" s="211"/>
      <c r="N712" s="252"/>
    </row>
    <row r="713" spans="1:14">
      <c r="A713" s="211"/>
      <c r="B713" s="211"/>
      <c r="C713" s="211"/>
      <c r="D713" s="211"/>
      <c r="E713" s="211"/>
      <c r="F713" s="211"/>
      <c r="G713" s="211"/>
      <c r="H713" s="252"/>
      <c r="I713" s="252"/>
      <c r="J713" s="252"/>
      <c r="K713" s="211"/>
      <c r="L713" s="211"/>
      <c r="M713" s="211"/>
      <c r="N713" s="252"/>
    </row>
    <row r="714" spans="1:14">
      <c r="A714" s="211"/>
      <c r="B714" s="211"/>
      <c r="C714" s="211"/>
      <c r="D714" s="211"/>
      <c r="E714" s="211"/>
      <c r="F714" s="211"/>
      <c r="G714" s="211"/>
      <c r="H714" s="252"/>
      <c r="I714" s="252"/>
      <c r="J714" s="252"/>
      <c r="K714" s="211"/>
      <c r="L714" s="211"/>
      <c r="M714" s="211"/>
      <c r="N714" s="252"/>
    </row>
    <row r="715" spans="1:14">
      <c r="A715" s="211"/>
      <c r="B715" s="211"/>
      <c r="C715" s="211"/>
      <c r="D715" s="211"/>
      <c r="E715" s="211"/>
      <c r="F715" s="211"/>
      <c r="G715" s="211"/>
      <c r="H715" s="252"/>
      <c r="I715" s="252"/>
      <c r="J715" s="252"/>
      <c r="K715" s="211"/>
      <c r="L715" s="211"/>
      <c r="M715" s="211"/>
      <c r="N715" s="252"/>
    </row>
    <row r="716" spans="1:14">
      <c r="A716" s="211"/>
      <c r="B716" s="211"/>
      <c r="C716" s="211"/>
      <c r="D716" s="211"/>
      <c r="E716" s="211"/>
      <c r="F716" s="211"/>
      <c r="G716" s="211"/>
      <c r="H716" s="252"/>
      <c r="I716" s="252"/>
      <c r="J716" s="252"/>
      <c r="K716" s="211"/>
      <c r="L716" s="211"/>
      <c r="M716" s="211"/>
      <c r="N716" s="252"/>
    </row>
    <row r="717" spans="1:14">
      <c r="A717" s="211"/>
      <c r="B717" s="211"/>
      <c r="C717" s="211"/>
      <c r="D717" s="211"/>
      <c r="E717" s="211"/>
      <c r="F717" s="211"/>
      <c r="G717" s="211"/>
      <c r="H717" s="252"/>
      <c r="I717" s="252"/>
      <c r="J717" s="252"/>
      <c r="K717" s="211"/>
      <c r="L717" s="211"/>
      <c r="M717" s="211"/>
      <c r="N717" s="252"/>
    </row>
    <row r="718" spans="1:14">
      <c r="A718" s="211"/>
      <c r="B718" s="211"/>
      <c r="C718" s="211"/>
      <c r="D718" s="211"/>
      <c r="E718" s="211"/>
      <c r="F718" s="211"/>
      <c r="G718" s="211"/>
      <c r="H718" s="252"/>
      <c r="I718" s="252"/>
      <c r="J718" s="252"/>
      <c r="K718" s="211"/>
      <c r="L718" s="211"/>
      <c r="M718" s="211"/>
      <c r="N718" s="252"/>
    </row>
    <row r="719" spans="1:14">
      <c r="A719" s="211"/>
      <c r="B719" s="211"/>
      <c r="C719" s="211"/>
      <c r="D719" s="211"/>
      <c r="E719" s="211"/>
      <c r="F719" s="211"/>
      <c r="G719" s="211"/>
      <c r="H719" s="252"/>
      <c r="I719" s="252"/>
      <c r="J719" s="252"/>
      <c r="K719" s="211"/>
      <c r="L719" s="211"/>
      <c r="M719" s="211"/>
      <c r="N719" s="252"/>
    </row>
    <row r="720" spans="1:14">
      <c r="A720" s="211"/>
      <c r="B720" s="211"/>
      <c r="C720" s="211"/>
      <c r="D720" s="211"/>
      <c r="E720" s="211"/>
      <c r="F720" s="211"/>
      <c r="G720" s="211"/>
      <c r="H720" s="252"/>
      <c r="I720" s="252"/>
      <c r="J720" s="252"/>
      <c r="K720" s="211"/>
      <c r="L720" s="211"/>
      <c r="M720" s="211"/>
      <c r="N720" s="252"/>
    </row>
    <row r="721" spans="1:14">
      <c r="A721" s="211"/>
      <c r="B721" s="211"/>
      <c r="C721" s="211"/>
      <c r="D721" s="211"/>
      <c r="E721" s="211"/>
      <c r="F721" s="211"/>
      <c r="G721" s="211"/>
      <c r="H721" s="252"/>
      <c r="I721" s="252"/>
      <c r="J721" s="252"/>
      <c r="K721" s="211"/>
      <c r="L721" s="211"/>
      <c r="M721" s="211"/>
      <c r="N721" s="252"/>
    </row>
    <row r="722" spans="1:14">
      <c r="A722" s="211"/>
      <c r="B722" s="211"/>
      <c r="C722" s="211"/>
      <c r="D722" s="211"/>
      <c r="E722" s="211"/>
      <c r="F722" s="211"/>
      <c r="G722" s="211"/>
      <c r="H722" s="252"/>
      <c r="I722" s="252"/>
      <c r="J722" s="252"/>
      <c r="K722" s="211"/>
      <c r="L722" s="211"/>
      <c r="M722" s="211"/>
      <c r="N722" s="252"/>
    </row>
    <row r="723" spans="1:14">
      <c r="A723" s="211"/>
      <c r="B723" s="211"/>
      <c r="C723" s="211"/>
      <c r="D723" s="211"/>
      <c r="E723" s="211"/>
      <c r="F723" s="211"/>
      <c r="G723" s="211"/>
      <c r="H723" s="252"/>
      <c r="I723" s="252"/>
      <c r="J723" s="252"/>
      <c r="K723" s="211"/>
      <c r="L723" s="211"/>
      <c r="M723" s="211"/>
      <c r="N723" s="252"/>
    </row>
    <row r="724" spans="1:14">
      <c r="A724" s="211"/>
      <c r="B724" s="211"/>
      <c r="C724" s="211"/>
      <c r="D724" s="211"/>
      <c r="E724" s="211"/>
      <c r="F724" s="211"/>
      <c r="G724" s="211"/>
      <c r="H724" s="252"/>
      <c r="I724" s="252"/>
      <c r="J724" s="252"/>
      <c r="K724" s="211"/>
      <c r="L724" s="211"/>
      <c r="M724" s="211"/>
      <c r="N724" s="252"/>
    </row>
    <row r="725" spans="1:14">
      <c r="A725" s="211"/>
      <c r="B725" s="211"/>
      <c r="C725" s="211"/>
      <c r="D725" s="211"/>
      <c r="E725" s="211"/>
      <c r="F725" s="211"/>
      <c r="G725" s="211"/>
      <c r="H725" s="252"/>
      <c r="I725" s="252"/>
      <c r="J725" s="252"/>
      <c r="K725" s="211"/>
      <c r="L725" s="211"/>
      <c r="M725" s="211"/>
      <c r="N725" s="252"/>
    </row>
    <row r="726" spans="1:14">
      <c r="A726" s="211"/>
      <c r="B726" s="211"/>
      <c r="C726" s="211"/>
      <c r="D726" s="211"/>
      <c r="E726" s="211"/>
      <c r="F726" s="211"/>
      <c r="G726" s="211"/>
      <c r="H726" s="252"/>
      <c r="I726" s="252"/>
      <c r="J726" s="252"/>
      <c r="K726" s="211"/>
      <c r="L726" s="211"/>
      <c r="M726" s="211"/>
      <c r="N726" s="252"/>
    </row>
    <row r="727" spans="1:14">
      <c r="A727" s="211"/>
      <c r="B727" s="211"/>
      <c r="C727" s="211"/>
      <c r="D727" s="211"/>
      <c r="E727" s="211"/>
      <c r="F727" s="211"/>
      <c r="G727" s="211"/>
      <c r="H727" s="252"/>
      <c r="I727" s="252"/>
      <c r="J727" s="252"/>
      <c r="K727" s="211"/>
      <c r="L727" s="211"/>
      <c r="M727" s="211"/>
      <c r="N727" s="252"/>
    </row>
    <row r="728" spans="1:14">
      <c r="A728" s="211"/>
      <c r="B728" s="211"/>
      <c r="C728" s="211"/>
      <c r="D728" s="211"/>
      <c r="E728" s="211"/>
      <c r="F728" s="211"/>
      <c r="G728" s="211"/>
      <c r="H728" s="252"/>
      <c r="I728" s="252"/>
      <c r="J728" s="252"/>
      <c r="K728" s="211"/>
      <c r="L728" s="211"/>
      <c r="M728" s="211"/>
      <c r="N728" s="252"/>
    </row>
    <row r="729" spans="1:14">
      <c r="A729" s="211"/>
      <c r="B729" s="211"/>
      <c r="C729" s="211"/>
      <c r="D729" s="211"/>
      <c r="E729" s="211"/>
      <c r="F729" s="211"/>
      <c r="G729" s="211"/>
      <c r="H729" s="252"/>
      <c r="I729" s="252"/>
      <c r="J729" s="252"/>
      <c r="K729" s="211"/>
      <c r="L729" s="211"/>
      <c r="M729" s="211"/>
      <c r="N729" s="252"/>
    </row>
    <row r="730" spans="1:14">
      <c r="A730" s="211"/>
      <c r="B730" s="211"/>
      <c r="C730" s="211"/>
      <c r="D730" s="211"/>
      <c r="E730" s="211"/>
      <c r="F730" s="211"/>
      <c r="G730" s="211"/>
      <c r="H730" s="252"/>
      <c r="I730" s="252"/>
      <c r="J730" s="252"/>
      <c r="K730" s="211"/>
      <c r="L730" s="211"/>
      <c r="M730" s="211"/>
      <c r="N730" s="252"/>
    </row>
    <row r="731" spans="1:14">
      <c r="A731" s="211"/>
      <c r="B731" s="211"/>
      <c r="C731" s="211"/>
      <c r="D731" s="211"/>
      <c r="E731" s="211"/>
      <c r="F731" s="211"/>
      <c r="G731" s="211"/>
      <c r="H731" s="252"/>
      <c r="I731" s="252"/>
      <c r="J731" s="252"/>
      <c r="K731" s="211"/>
      <c r="L731" s="211"/>
      <c r="M731" s="211"/>
      <c r="N731" s="252"/>
    </row>
    <row r="732" spans="1:14">
      <c r="A732" s="211"/>
      <c r="B732" s="211"/>
      <c r="C732" s="211"/>
      <c r="D732" s="211"/>
      <c r="E732" s="211"/>
      <c r="F732" s="211"/>
      <c r="G732" s="211"/>
      <c r="H732" s="252"/>
      <c r="I732" s="252"/>
      <c r="J732" s="252"/>
      <c r="K732" s="211"/>
      <c r="L732" s="211"/>
      <c r="M732" s="211"/>
      <c r="N732" s="252"/>
    </row>
    <row r="733" spans="1:14">
      <c r="A733" s="211"/>
      <c r="B733" s="211"/>
      <c r="C733" s="211"/>
      <c r="D733" s="211"/>
      <c r="E733" s="211"/>
      <c r="F733" s="211"/>
      <c r="G733" s="211"/>
      <c r="H733" s="252"/>
      <c r="I733" s="252"/>
      <c r="J733" s="252"/>
      <c r="K733" s="211"/>
      <c r="L733" s="211"/>
      <c r="M733" s="211"/>
      <c r="N733" s="252"/>
    </row>
    <row r="734" spans="1:14">
      <c r="A734" s="211"/>
      <c r="B734" s="211"/>
      <c r="C734" s="211"/>
      <c r="D734" s="211"/>
      <c r="E734" s="211"/>
      <c r="F734" s="211"/>
      <c r="G734" s="211"/>
      <c r="H734" s="252"/>
      <c r="I734" s="252"/>
      <c r="J734" s="252"/>
      <c r="K734" s="211"/>
      <c r="L734" s="211"/>
      <c r="M734" s="211"/>
      <c r="N734" s="252"/>
    </row>
    <row r="735" spans="1:14">
      <c r="A735" s="211"/>
      <c r="B735" s="211"/>
      <c r="C735" s="211"/>
      <c r="D735" s="211"/>
      <c r="E735" s="211"/>
      <c r="F735" s="211"/>
      <c r="G735" s="211"/>
      <c r="H735" s="252"/>
      <c r="I735" s="252"/>
      <c r="J735" s="252"/>
      <c r="K735" s="211"/>
      <c r="L735" s="211"/>
      <c r="M735" s="211"/>
      <c r="N735" s="252"/>
    </row>
    <row r="736" spans="1:14">
      <c r="A736" s="211"/>
      <c r="B736" s="211"/>
      <c r="C736" s="211"/>
      <c r="D736" s="211"/>
      <c r="E736" s="211"/>
      <c r="F736" s="211"/>
      <c r="G736" s="211"/>
      <c r="H736" s="252"/>
      <c r="I736" s="252"/>
      <c r="J736" s="252"/>
      <c r="K736" s="211"/>
      <c r="L736" s="211"/>
      <c r="M736" s="211"/>
      <c r="N736" s="252"/>
    </row>
    <row r="737" spans="1:14">
      <c r="A737" s="211"/>
      <c r="B737" s="211"/>
      <c r="C737" s="211"/>
      <c r="D737" s="211"/>
      <c r="E737" s="211"/>
      <c r="F737" s="211"/>
      <c r="G737" s="211"/>
      <c r="H737" s="252"/>
      <c r="I737" s="252"/>
      <c r="J737" s="252"/>
      <c r="K737" s="211"/>
      <c r="L737" s="211"/>
      <c r="M737" s="211"/>
      <c r="N737" s="252"/>
    </row>
    <row r="738" spans="1:14">
      <c r="A738" s="211"/>
      <c r="B738" s="211"/>
      <c r="C738" s="211"/>
      <c r="D738" s="211"/>
      <c r="E738" s="211"/>
      <c r="F738" s="211"/>
      <c r="G738" s="211"/>
      <c r="H738" s="252"/>
      <c r="I738" s="252"/>
      <c r="J738" s="252"/>
      <c r="K738" s="211"/>
      <c r="L738" s="211"/>
      <c r="M738" s="211"/>
      <c r="N738" s="252"/>
    </row>
    <row r="739" spans="1:14">
      <c r="A739" s="211"/>
      <c r="B739" s="211"/>
      <c r="C739" s="211"/>
      <c r="D739" s="211"/>
      <c r="E739" s="211"/>
      <c r="F739" s="211"/>
      <c r="G739" s="211"/>
      <c r="H739" s="252"/>
      <c r="I739" s="252"/>
      <c r="J739" s="252"/>
      <c r="K739" s="211"/>
      <c r="L739" s="211"/>
      <c r="M739" s="211"/>
      <c r="N739" s="252"/>
    </row>
    <row r="740" spans="1:14">
      <c r="A740" s="211"/>
      <c r="B740" s="211"/>
      <c r="C740" s="211"/>
      <c r="D740" s="211"/>
      <c r="E740" s="211"/>
      <c r="F740" s="211"/>
      <c r="G740" s="211"/>
      <c r="H740" s="252"/>
      <c r="I740" s="252"/>
      <c r="J740" s="252"/>
      <c r="K740" s="211"/>
      <c r="L740" s="211"/>
      <c r="M740" s="211"/>
      <c r="N740" s="252"/>
    </row>
    <row r="741" spans="1:14">
      <c r="A741" s="211"/>
      <c r="B741" s="211"/>
      <c r="C741" s="211"/>
      <c r="D741" s="211"/>
      <c r="E741" s="211"/>
      <c r="F741" s="211"/>
      <c r="G741" s="211"/>
      <c r="H741" s="252"/>
      <c r="I741" s="252"/>
      <c r="J741" s="252"/>
      <c r="K741" s="211"/>
      <c r="L741" s="211"/>
      <c r="M741" s="211"/>
      <c r="N741" s="252"/>
    </row>
    <row r="742" spans="1:14">
      <c r="A742" s="211"/>
      <c r="B742" s="211"/>
      <c r="C742" s="211"/>
      <c r="D742" s="211"/>
      <c r="E742" s="211"/>
      <c r="F742" s="211"/>
      <c r="G742" s="211"/>
      <c r="H742" s="252"/>
      <c r="I742" s="252"/>
      <c r="J742" s="252"/>
      <c r="K742" s="211"/>
      <c r="L742" s="211"/>
      <c r="M742" s="211"/>
      <c r="N742" s="252"/>
    </row>
    <row r="743" spans="1:14">
      <c r="A743" s="211"/>
      <c r="B743" s="211"/>
      <c r="C743" s="211"/>
      <c r="D743" s="211"/>
      <c r="E743" s="211"/>
      <c r="F743" s="211"/>
      <c r="G743" s="211"/>
      <c r="H743" s="252"/>
      <c r="I743" s="252"/>
      <c r="J743" s="252"/>
      <c r="K743" s="211"/>
      <c r="L743" s="211"/>
      <c r="M743" s="211"/>
      <c r="N743" s="252"/>
    </row>
    <row r="744" spans="1:14">
      <c r="A744" s="211"/>
      <c r="B744" s="211"/>
      <c r="C744" s="211"/>
      <c r="D744" s="211"/>
      <c r="E744" s="211"/>
      <c r="F744" s="211"/>
      <c r="G744" s="211"/>
      <c r="H744" s="252"/>
      <c r="I744" s="252"/>
      <c r="J744" s="252"/>
      <c r="K744" s="211"/>
      <c r="L744" s="211"/>
      <c r="M744" s="211"/>
      <c r="N744" s="252"/>
    </row>
    <row r="745" spans="1:14">
      <c r="A745" s="211"/>
      <c r="B745" s="211"/>
      <c r="C745" s="211"/>
      <c r="D745" s="211"/>
      <c r="E745" s="211"/>
      <c r="F745" s="211"/>
      <c r="G745" s="211"/>
      <c r="H745" s="252"/>
      <c r="I745" s="252"/>
      <c r="J745" s="252"/>
      <c r="K745" s="211"/>
      <c r="L745" s="211"/>
      <c r="M745" s="211"/>
      <c r="N745" s="252"/>
    </row>
    <row r="746" spans="1:14">
      <c r="A746" s="211"/>
      <c r="B746" s="211"/>
      <c r="C746" s="211"/>
      <c r="D746" s="211"/>
      <c r="E746" s="211"/>
      <c r="F746" s="211"/>
      <c r="G746" s="211"/>
      <c r="H746" s="252"/>
      <c r="I746" s="252"/>
      <c r="J746" s="252"/>
      <c r="K746" s="211"/>
      <c r="L746" s="211"/>
      <c r="M746" s="211"/>
      <c r="N746" s="252"/>
    </row>
    <row r="747" spans="1:14">
      <c r="A747" s="211"/>
      <c r="B747" s="211"/>
      <c r="C747" s="211"/>
      <c r="D747" s="211"/>
      <c r="E747" s="211"/>
      <c r="F747" s="211"/>
      <c r="G747" s="211"/>
      <c r="H747" s="252"/>
      <c r="I747" s="252"/>
      <c r="J747" s="252"/>
      <c r="K747" s="211"/>
      <c r="L747" s="211"/>
      <c r="M747" s="211"/>
      <c r="N747" s="252"/>
    </row>
    <row r="748" spans="1:14">
      <c r="A748" s="211"/>
      <c r="B748" s="211"/>
      <c r="C748" s="211"/>
      <c r="D748" s="211"/>
      <c r="E748" s="211"/>
      <c r="F748" s="211"/>
      <c r="G748" s="211"/>
      <c r="H748" s="252"/>
      <c r="I748" s="252"/>
      <c r="J748" s="252"/>
      <c r="K748" s="211"/>
      <c r="L748" s="211"/>
      <c r="M748" s="211"/>
      <c r="N748" s="252"/>
    </row>
    <row r="749" spans="1:14">
      <c r="A749" s="211"/>
      <c r="B749" s="211"/>
      <c r="C749" s="211"/>
      <c r="D749" s="211"/>
      <c r="E749" s="211"/>
      <c r="F749" s="211"/>
      <c r="G749" s="211"/>
      <c r="H749" s="252"/>
      <c r="I749" s="252"/>
      <c r="J749" s="252"/>
      <c r="K749" s="211"/>
      <c r="L749" s="211"/>
      <c r="M749" s="211"/>
      <c r="N749" s="252"/>
    </row>
    <row r="750" spans="1:14">
      <c r="A750" s="211"/>
      <c r="B750" s="211"/>
      <c r="C750" s="211"/>
      <c r="D750" s="211"/>
      <c r="E750" s="211"/>
      <c r="F750" s="211"/>
      <c r="G750" s="211"/>
      <c r="H750" s="252"/>
      <c r="I750" s="252"/>
      <c r="J750" s="252"/>
      <c r="K750" s="211"/>
      <c r="L750" s="211"/>
      <c r="M750" s="211"/>
      <c r="N750" s="252"/>
    </row>
    <row r="751" spans="1:14">
      <c r="A751" s="211"/>
      <c r="B751" s="211"/>
      <c r="C751" s="211"/>
      <c r="D751" s="211"/>
      <c r="E751" s="211"/>
      <c r="F751" s="211"/>
      <c r="G751" s="211"/>
      <c r="H751" s="252"/>
      <c r="I751" s="252"/>
      <c r="J751" s="252"/>
      <c r="K751" s="211"/>
      <c r="L751" s="211"/>
      <c r="M751" s="211"/>
      <c r="N751" s="252"/>
    </row>
    <row r="752" spans="1:14">
      <c r="A752" s="211"/>
      <c r="B752" s="211"/>
      <c r="C752" s="211"/>
      <c r="D752" s="211"/>
      <c r="E752" s="211"/>
      <c r="F752" s="211"/>
      <c r="G752" s="211"/>
      <c r="H752" s="252"/>
      <c r="I752" s="252"/>
      <c r="J752" s="252"/>
      <c r="K752" s="211"/>
      <c r="L752" s="211"/>
      <c r="M752" s="211"/>
      <c r="N752" s="252"/>
    </row>
    <row r="753" spans="1:14">
      <c r="A753" s="211"/>
      <c r="B753" s="211"/>
      <c r="C753" s="211"/>
      <c r="D753" s="211"/>
      <c r="E753" s="211"/>
      <c r="F753" s="211"/>
      <c r="G753" s="211"/>
      <c r="H753" s="252"/>
      <c r="I753" s="252"/>
      <c r="J753" s="252"/>
      <c r="K753" s="211"/>
      <c r="L753" s="211"/>
      <c r="M753" s="211"/>
      <c r="N753" s="252"/>
    </row>
    <row r="754" spans="1:14">
      <c r="A754" s="211"/>
      <c r="B754" s="211"/>
      <c r="C754" s="211"/>
      <c r="D754" s="211"/>
      <c r="E754" s="211"/>
      <c r="F754" s="211"/>
      <c r="G754" s="211"/>
      <c r="H754" s="252"/>
      <c r="I754" s="252"/>
      <c r="J754" s="252"/>
      <c r="K754" s="211"/>
      <c r="L754" s="211"/>
      <c r="M754" s="211"/>
      <c r="N754" s="252"/>
    </row>
    <row r="755" spans="1:14">
      <c r="A755" s="211"/>
      <c r="B755" s="211"/>
      <c r="C755" s="211"/>
      <c r="D755" s="211"/>
      <c r="E755" s="211"/>
      <c r="F755" s="211"/>
      <c r="G755" s="211"/>
      <c r="H755" s="252"/>
      <c r="I755" s="252"/>
      <c r="J755" s="252"/>
      <c r="K755" s="211"/>
      <c r="L755" s="211"/>
      <c r="M755" s="211"/>
      <c r="N755" s="252"/>
    </row>
    <row r="756" spans="1:14">
      <c r="A756" s="211"/>
      <c r="B756" s="211"/>
      <c r="C756" s="211"/>
      <c r="D756" s="211"/>
      <c r="E756" s="211"/>
      <c r="F756" s="211"/>
      <c r="G756" s="211"/>
      <c r="H756" s="252"/>
      <c r="I756" s="252"/>
      <c r="J756" s="252"/>
      <c r="K756" s="211"/>
      <c r="L756" s="211"/>
      <c r="M756" s="211"/>
      <c r="N756" s="252"/>
    </row>
    <row r="757" spans="1:14">
      <c r="A757" s="211"/>
      <c r="B757" s="211"/>
      <c r="C757" s="211"/>
      <c r="D757" s="211"/>
      <c r="E757" s="211"/>
      <c r="F757" s="211"/>
      <c r="G757" s="211"/>
      <c r="H757" s="252"/>
      <c r="I757" s="252"/>
      <c r="J757" s="252"/>
      <c r="K757" s="211"/>
      <c r="L757" s="211"/>
      <c r="M757" s="211"/>
      <c r="N757" s="252"/>
    </row>
    <row r="758" spans="1:14">
      <c r="A758" s="211"/>
      <c r="B758" s="211"/>
      <c r="C758" s="211"/>
      <c r="D758" s="211"/>
      <c r="E758" s="211"/>
      <c r="F758" s="211"/>
      <c r="G758" s="211"/>
      <c r="H758" s="252"/>
      <c r="I758" s="252"/>
      <c r="J758" s="252"/>
      <c r="K758" s="211"/>
      <c r="L758" s="211"/>
      <c r="M758" s="211"/>
      <c r="N758" s="252"/>
    </row>
    <row r="759" spans="1:14">
      <c r="A759" s="211"/>
      <c r="B759" s="211"/>
      <c r="C759" s="211"/>
      <c r="D759" s="211"/>
      <c r="E759" s="211"/>
      <c r="F759" s="211"/>
      <c r="G759" s="211"/>
      <c r="H759" s="252"/>
      <c r="I759" s="252"/>
      <c r="J759" s="252"/>
      <c r="K759" s="211"/>
      <c r="L759" s="211"/>
      <c r="M759" s="211"/>
      <c r="N759" s="252"/>
    </row>
    <row r="760" spans="1:14">
      <c r="A760" s="211"/>
      <c r="B760" s="211"/>
      <c r="C760" s="211"/>
      <c r="D760" s="211"/>
      <c r="E760" s="211"/>
      <c r="F760" s="211"/>
      <c r="G760" s="211"/>
      <c r="H760" s="252"/>
      <c r="I760" s="252"/>
      <c r="J760" s="252"/>
      <c r="K760" s="211"/>
      <c r="L760" s="211"/>
      <c r="M760" s="211"/>
      <c r="N760" s="252"/>
    </row>
    <row r="761" spans="1:14">
      <c r="A761" s="211"/>
      <c r="B761" s="211"/>
      <c r="C761" s="211"/>
      <c r="D761" s="211"/>
      <c r="E761" s="211"/>
      <c r="F761" s="211"/>
      <c r="G761" s="211"/>
      <c r="H761" s="252"/>
      <c r="I761" s="252"/>
      <c r="J761" s="252"/>
      <c r="K761" s="211"/>
      <c r="L761" s="211"/>
      <c r="M761" s="211"/>
      <c r="N761" s="252"/>
    </row>
    <row r="762" spans="1:14">
      <c r="A762" s="211"/>
      <c r="B762" s="211"/>
      <c r="C762" s="211"/>
      <c r="D762" s="211"/>
      <c r="E762" s="211"/>
      <c r="F762" s="211"/>
      <c r="G762" s="211"/>
      <c r="H762" s="252"/>
      <c r="I762" s="252"/>
      <c r="J762" s="252"/>
      <c r="K762" s="211"/>
      <c r="L762" s="211"/>
      <c r="M762" s="211"/>
      <c r="N762" s="252"/>
    </row>
    <row r="763" spans="1:14">
      <c r="A763" s="211"/>
      <c r="B763" s="211"/>
      <c r="C763" s="211"/>
      <c r="D763" s="211"/>
      <c r="E763" s="211"/>
      <c r="F763" s="211"/>
      <c r="G763" s="211"/>
      <c r="H763" s="252"/>
      <c r="I763" s="252"/>
      <c r="J763" s="252"/>
      <c r="K763" s="211"/>
      <c r="L763" s="211"/>
      <c r="M763" s="211"/>
      <c r="N763" s="252"/>
    </row>
    <row r="764" spans="1:14">
      <c r="A764" s="211"/>
      <c r="B764" s="211"/>
      <c r="C764" s="211"/>
      <c r="D764" s="211"/>
      <c r="E764" s="211"/>
      <c r="F764" s="211"/>
      <c r="G764" s="211"/>
      <c r="H764" s="252"/>
      <c r="I764" s="252"/>
      <c r="J764" s="252"/>
      <c r="K764" s="211"/>
      <c r="L764" s="211"/>
      <c r="M764" s="211"/>
      <c r="N764" s="252"/>
    </row>
    <row r="765" spans="1:14">
      <c r="A765" s="211"/>
      <c r="B765" s="211"/>
      <c r="C765" s="211"/>
      <c r="D765" s="211"/>
      <c r="E765" s="211"/>
      <c r="F765" s="211"/>
      <c r="G765" s="211"/>
      <c r="H765" s="252"/>
      <c r="I765" s="252"/>
      <c r="J765" s="252"/>
      <c r="K765" s="211"/>
      <c r="L765" s="211"/>
      <c r="M765" s="211"/>
      <c r="N765" s="252"/>
    </row>
    <row r="766" spans="1:14">
      <c r="A766" s="211"/>
      <c r="B766" s="211"/>
      <c r="C766" s="211"/>
      <c r="D766" s="211"/>
      <c r="E766" s="211"/>
      <c r="F766" s="211"/>
      <c r="G766" s="211"/>
      <c r="H766" s="252"/>
      <c r="I766" s="252"/>
      <c r="J766" s="252"/>
      <c r="K766" s="211"/>
      <c r="L766" s="211"/>
      <c r="M766" s="211"/>
      <c r="N766" s="252"/>
    </row>
    <row r="767" spans="1:14">
      <c r="A767" s="211"/>
      <c r="B767" s="211"/>
      <c r="C767" s="211"/>
      <c r="D767" s="211"/>
      <c r="E767" s="211"/>
      <c r="F767" s="211"/>
      <c r="G767" s="211"/>
      <c r="H767" s="252"/>
      <c r="I767" s="252"/>
      <c r="J767" s="252"/>
      <c r="K767" s="211"/>
      <c r="L767" s="211"/>
      <c r="M767" s="211"/>
      <c r="N767" s="252"/>
    </row>
    <row r="768" spans="1:14">
      <c r="A768" s="211"/>
      <c r="B768" s="211"/>
      <c r="C768" s="211"/>
      <c r="D768" s="211"/>
      <c r="E768" s="211"/>
      <c r="F768" s="211"/>
      <c r="G768" s="211"/>
      <c r="H768" s="252"/>
      <c r="I768" s="252"/>
      <c r="J768" s="252"/>
      <c r="K768" s="211"/>
      <c r="L768" s="211"/>
      <c r="M768" s="211"/>
      <c r="N768" s="252"/>
    </row>
    <row r="769" spans="1:14">
      <c r="A769" s="211"/>
      <c r="B769" s="211"/>
      <c r="C769" s="211"/>
      <c r="D769" s="211"/>
      <c r="E769" s="211"/>
      <c r="F769" s="211"/>
      <c r="G769" s="211"/>
      <c r="H769" s="252"/>
      <c r="I769" s="252"/>
      <c r="J769" s="252"/>
      <c r="K769" s="211"/>
      <c r="L769" s="211"/>
      <c r="M769" s="211"/>
      <c r="N769" s="252"/>
    </row>
    <row r="770" spans="1:14">
      <c r="A770" s="211"/>
      <c r="B770" s="211"/>
      <c r="C770" s="211"/>
      <c r="D770" s="211"/>
      <c r="E770" s="211"/>
      <c r="F770" s="211"/>
      <c r="G770" s="211"/>
      <c r="H770" s="252"/>
      <c r="I770" s="252"/>
      <c r="J770" s="252"/>
      <c r="K770" s="211"/>
      <c r="L770" s="211"/>
      <c r="M770" s="211"/>
      <c r="N770" s="252"/>
    </row>
    <row r="771" spans="1:14">
      <c r="A771" s="211"/>
      <c r="B771" s="211"/>
      <c r="C771" s="211"/>
      <c r="D771" s="211"/>
      <c r="E771" s="211"/>
      <c r="F771" s="211"/>
      <c r="G771" s="211"/>
      <c r="H771" s="252"/>
      <c r="I771" s="252"/>
      <c r="J771" s="252"/>
      <c r="K771" s="211"/>
      <c r="L771" s="211"/>
      <c r="M771" s="211"/>
      <c r="N771" s="252"/>
    </row>
    <row r="772" spans="1:14">
      <c r="A772" s="211"/>
      <c r="B772" s="211"/>
      <c r="C772" s="211"/>
      <c r="D772" s="211"/>
      <c r="E772" s="211"/>
      <c r="F772" s="211"/>
      <c r="G772" s="211"/>
      <c r="H772" s="252"/>
      <c r="I772" s="252"/>
      <c r="J772" s="252"/>
      <c r="K772" s="211"/>
      <c r="L772" s="211"/>
      <c r="M772" s="211"/>
      <c r="N772" s="252"/>
    </row>
    <row r="773" spans="1:14">
      <c r="A773" s="211"/>
      <c r="B773" s="211"/>
      <c r="C773" s="211"/>
      <c r="D773" s="211"/>
      <c r="E773" s="211"/>
      <c r="F773" s="211"/>
      <c r="G773" s="211"/>
      <c r="H773" s="252"/>
      <c r="I773" s="252"/>
      <c r="J773" s="252"/>
      <c r="K773" s="211"/>
      <c r="L773" s="211"/>
      <c r="M773" s="211"/>
      <c r="N773" s="252"/>
    </row>
    <row r="774" spans="1:14">
      <c r="A774" s="211"/>
      <c r="B774" s="211"/>
      <c r="C774" s="211"/>
      <c r="D774" s="211"/>
      <c r="E774" s="211"/>
      <c r="F774" s="211"/>
      <c r="G774" s="211"/>
      <c r="H774" s="252"/>
      <c r="I774" s="252"/>
      <c r="J774" s="252"/>
      <c r="K774" s="211"/>
      <c r="L774" s="211"/>
      <c r="M774" s="211"/>
      <c r="N774" s="252"/>
    </row>
    <row r="775" spans="1:14">
      <c r="A775" s="211"/>
      <c r="B775" s="211"/>
      <c r="C775" s="211"/>
      <c r="D775" s="211"/>
      <c r="E775" s="211"/>
      <c r="F775" s="211"/>
      <c r="G775" s="211"/>
      <c r="H775" s="252"/>
      <c r="I775" s="252"/>
      <c r="J775" s="252"/>
      <c r="K775" s="211"/>
      <c r="L775" s="211"/>
      <c r="M775" s="211"/>
      <c r="N775" s="252"/>
    </row>
    <row r="776" spans="1:14">
      <c r="A776" s="211"/>
      <c r="B776" s="211"/>
      <c r="C776" s="211"/>
      <c r="D776" s="211"/>
      <c r="E776" s="211"/>
      <c r="F776" s="211"/>
      <c r="G776" s="211"/>
      <c r="H776" s="252"/>
      <c r="I776" s="252"/>
      <c r="J776" s="252"/>
      <c r="K776" s="211"/>
      <c r="L776" s="211"/>
      <c r="M776" s="211"/>
      <c r="N776" s="252"/>
    </row>
    <row r="777" spans="1:14">
      <c r="A777" s="211"/>
      <c r="B777" s="211"/>
      <c r="C777" s="211"/>
      <c r="D777" s="211"/>
      <c r="E777" s="211"/>
      <c r="F777" s="211"/>
      <c r="G777" s="211"/>
      <c r="H777" s="252"/>
      <c r="I777" s="252"/>
      <c r="J777" s="252"/>
      <c r="K777" s="211"/>
      <c r="L777" s="211"/>
      <c r="M777" s="211"/>
      <c r="N777" s="252"/>
    </row>
    <row r="778" spans="1:14">
      <c r="A778" s="211"/>
      <c r="B778" s="211"/>
      <c r="C778" s="211"/>
      <c r="D778" s="211"/>
      <c r="E778" s="211"/>
      <c r="F778" s="211"/>
      <c r="G778" s="211"/>
      <c r="H778" s="252"/>
      <c r="I778" s="252"/>
      <c r="J778" s="252"/>
      <c r="K778" s="211"/>
      <c r="L778" s="211"/>
      <c r="M778" s="211"/>
      <c r="N778" s="252"/>
    </row>
    <row r="779" spans="1:14">
      <c r="A779" s="211"/>
      <c r="B779" s="211"/>
      <c r="C779" s="211"/>
      <c r="D779" s="211"/>
      <c r="E779" s="211"/>
      <c r="F779" s="211"/>
      <c r="G779" s="211"/>
      <c r="H779" s="252"/>
      <c r="I779" s="252"/>
      <c r="J779" s="252"/>
      <c r="K779" s="211"/>
      <c r="L779" s="211"/>
      <c r="M779" s="211"/>
      <c r="N779" s="252"/>
    </row>
    <row r="780" spans="1:14">
      <c r="A780" s="211"/>
      <c r="B780" s="211"/>
      <c r="C780" s="211"/>
      <c r="D780" s="211"/>
      <c r="E780" s="211"/>
      <c r="F780" s="211"/>
      <c r="G780" s="211"/>
      <c r="H780" s="252"/>
      <c r="I780" s="252"/>
      <c r="J780" s="252"/>
      <c r="K780" s="211"/>
      <c r="L780" s="211"/>
      <c r="M780" s="211"/>
      <c r="N780" s="252"/>
    </row>
    <row r="781" spans="1:14">
      <c r="A781" s="211"/>
      <c r="B781" s="211"/>
      <c r="C781" s="211"/>
      <c r="D781" s="211"/>
      <c r="E781" s="211"/>
      <c r="F781" s="211"/>
      <c r="G781" s="211"/>
      <c r="H781" s="252"/>
      <c r="I781" s="252"/>
      <c r="J781" s="252"/>
      <c r="K781" s="211"/>
      <c r="L781" s="211"/>
      <c r="M781" s="211"/>
      <c r="N781" s="252"/>
    </row>
    <row r="782" spans="1:14">
      <c r="A782" s="211"/>
      <c r="B782" s="211"/>
      <c r="C782" s="211"/>
      <c r="D782" s="211"/>
      <c r="E782" s="211"/>
      <c r="F782" s="211"/>
      <c r="G782" s="211"/>
      <c r="H782" s="252"/>
      <c r="I782" s="252"/>
      <c r="J782" s="252"/>
      <c r="K782" s="211"/>
      <c r="L782" s="211"/>
      <c r="M782" s="211"/>
      <c r="N782" s="252"/>
    </row>
    <row r="783" spans="1:14">
      <c r="A783" s="211"/>
      <c r="B783" s="211"/>
      <c r="C783" s="211"/>
      <c r="D783" s="211"/>
      <c r="E783" s="211"/>
      <c r="F783" s="211"/>
      <c r="G783" s="211"/>
      <c r="H783" s="252"/>
      <c r="I783" s="252"/>
      <c r="J783" s="252"/>
      <c r="K783" s="211"/>
      <c r="L783" s="211"/>
      <c r="M783" s="211"/>
      <c r="N783" s="252"/>
    </row>
    <row r="784" spans="1:14">
      <c r="A784" s="211"/>
      <c r="B784" s="211"/>
      <c r="C784" s="211"/>
      <c r="D784" s="211"/>
      <c r="E784" s="211"/>
      <c r="F784" s="211"/>
      <c r="G784" s="211"/>
      <c r="H784" s="252"/>
      <c r="I784" s="252"/>
      <c r="J784" s="252"/>
      <c r="K784" s="211"/>
      <c r="L784" s="211"/>
      <c r="M784" s="211"/>
      <c r="N784" s="252"/>
    </row>
    <row r="785" spans="1:14">
      <c r="A785" s="211"/>
      <c r="B785" s="211"/>
      <c r="C785" s="211"/>
      <c r="D785" s="211"/>
      <c r="E785" s="211"/>
      <c r="F785" s="211"/>
      <c r="G785" s="211"/>
      <c r="H785" s="252"/>
      <c r="I785" s="252"/>
      <c r="J785" s="252"/>
      <c r="K785" s="211"/>
      <c r="L785" s="211"/>
      <c r="M785" s="211"/>
      <c r="N785" s="252"/>
    </row>
    <row r="786" spans="1:14">
      <c r="A786" s="211"/>
      <c r="B786" s="211"/>
      <c r="C786" s="211"/>
      <c r="D786" s="211"/>
      <c r="E786" s="211"/>
      <c r="F786" s="211"/>
      <c r="G786" s="211"/>
      <c r="H786" s="252"/>
      <c r="I786" s="252"/>
      <c r="J786" s="252"/>
      <c r="K786" s="211"/>
      <c r="L786" s="211"/>
      <c r="M786" s="211"/>
      <c r="N786" s="252"/>
    </row>
    <row r="787" spans="1:14">
      <c r="A787" s="211"/>
      <c r="B787" s="211"/>
      <c r="C787" s="211"/>
      <c r="D787" s="211"/>
      <c r="E787" s="211"/>
      <c r="F787" s="211"/>
      <c r="G787" s="211"/>
      <c r="H787" s="252"/>
      <c r="I787" s="252"/>
      <c r="J787" s="252"/>
      <c r="K787" s="211"/>
      <c r="L787" s="211"/>
      <c r="M787" s="211"/>
      <c r="N787" s="252"/>
    </row>
    <row r="788" spans="1:14">
      <c r="A788" s="211"/>
      <c r="B788" s="211"/>
      <c r="C788" s="211"/>
      <c r="D788" s="211"/>
      <c r="E788" s="211"/>
      <c r="F788" s="211"/>
      <c r="G788" s="211"/>
      <c r="H788" s="252"/>
      <c r="I788" s="252"/>
      <c r="J788" s="252"/>
      <c r="K788" s="211"/>
      <c r="L788" s="211"/>
      <c r="M788" s="211"/>
      <c r="N788" s="252"/>
    </row>
    <row r="789" spans="1:14">
      <c r="A789" s="211"/>
      <c r="B789" s="211"/>
      <c r="C789" s="211"/>
      <c r="D789" s="211"/>
      <c r="E789" s="211"/>
      <c r="F789" s="211"/>
      <c r="G789" s="211"/>
      <c r="H789" s="252"/>
      <c r="I789" s="252"/>
      <c r="J789" s="252"/>
      <c r="K789" s="211"/>
      <c r="L789" s="211"/>
      <c r="M789" s="211"/>
      <c r="N789" s="252"/>
    </row>
    <row r="790" spans="1:14">
      <c r="A790" s="211"/>
      <c r="B790" s="211"/>
      <c r="C790" s="211"/>
      <c r="D790" s="211"/>
      <c r="E790" s="211"/>
      <c r="F790" s="211"/>
      <c r="G790" s="211"/>
      <c r="H790" s="252"/>
      <c r="I790" s="252"/>
      <c r="J790" s="252"/>
      <c r="K790" s="211"/>
      <c r="L790" s="211"/>
      <c r="M790" s="211"/>
      <c r="N790" s="252"/>
    </row>
    <row r="791" spans="1:14">
      <c r="A791" s="211"/>
      <c r="B791" s="211"/>
      <c r="C791" s="211"/>
      <c r="D791" s="211"/>
      <c r="E791" s="211"/>
      <c r="F791" s="211"/>
      <c r="G791" s="211"/>
      <c r="H791" s="252"/>
      <c r="I791" s="252"/>
      <c r="J791" s="252"/>
      <c r="K791" s="211"/>
      <c r="L791" s="211"/>
      <c r="M791" s="211"/>
      <c r="N791" s="252"/>
    </row>
    <row r="792" spans="1:14">
      <c r="A792" s="211"/>
      <c r="B792" s="211"/>
      <c r="C792" s="211"/>
      <c r="D792" s="211"/>
      <c r="E792" s="211"/>
      <c r="F792" s="211"/>
      <c r="G792" s="211"/>
      <c r="H792" s="252"/>
      <c r="I792" s="252"/>
      <c r="J792" s="252"/>
      <c r="K792" s="211"/>
      <c r="L792" s="211"/>
      <c r="M792" s="211"/>
      <c r="N792" s="252"/>
    </row>
    <row r="793" spans="1:14">
      <c r="A793" s="211"/>
      <c r="B793" s="211"/>
      <c r="C793" s="211"/>
      <c r="D793" s="211"/>
      <c r="E793" s="211"/>
      <c r="F793" s="211"/>
      <c r="G793" s="211"/>
      <c r="H793" s="252"/>
      <c r="I793" s="252"/>
      <c r="J793" s="252"/>
      <c r="K793" s="211"/>
      <c r="L793" s="211"/>
      <c r="M793" s="211"/>
      <c r="N793" s="252"/>
    </row>
    <row r="794" spans="1:14">
      <c r="A794" s="211"/>
      <c r="B794" s="211"/>
      <c r="C794" s="211"/>
      <c r="D794" s="211"/>
      <c r="E794" s="211"/>
      <c r="F794" s="211"/>
      <c r="G794" s="211"/>
      <c r="H794" s="252"/>
      <c r="I794" s="252"/>
      <c r="J794" s="252"/>
      <c r="K794" s="211"/>
      <c r="L794" s="211"/>
      <c r="M794" s="211"/>
      <c r="N794" s="252"/>
    </row>
    <row r="795" spans="1:14">
      <c r="A795" s="211"/>
      <c r="B795" s="211"/>
      <c r="C795" s="211"/>
      <c r="D795" s="211"/>
      <c r="E795" s="211"/>
      <c r="F795" s="211"/>
      <c r="G795" s="211"/>
      <c r="H795" s="252"/>
      <c r="I795" s="252"/>
      <c r="J795" s="252"/>
      <c r="K795" s="211"/>
      <c r="L795" s="211"/>
      <c r="M795" s="211"/>
      <c r="N795" s="252"/>
    </row>
    <row r="796" spans="1:14">
      <c r="A796" s="211"/>
      <c r="B796" s="211"/>
      <c r="C796" s="211"/>
      <c r="D796" s="211"/>
      <c r="E796" s="211"/>
      <c r="F796" s="211"/>
      <c r="G796" s="211"/>
      <c r="H796" s="252"/>
      <c r="I796" s="252"/>
      <c r="J796" s="252"/>
      <c r="K796" s="211"/>
      <c r="L796" s="211"/>
      <c r="M796" s="211"/>
      <c r="N796" s="252"/>
    </row>
    <row r="797" spans="1:14">
      <c r="A797" s="211"/>
      <c r="B797" s="211"/>
      <c r="C797" s="211"/>
      <c r="D797" s="211"/>
      <c r="E797" s="211"/>
      <c r="F797" s="211"/>
      <c r="G797" s="211"/>
      <c r="H797" s="252"/>
      <c r="I797" s="252"/>
      <c r="J797" s="252"/>
      <c r="K797" s="211"/>
      <c r="L797" s="211"/>
      <c r="M797" s="211"/>
      <c r="N797" s="252"/>
    </row>
    <row r="798" spans="1:14">
      <c r="A798" s="211"/>
      <c r="B798" s="211"/>
      <c r="C798" s="211"/>
      <c r="D798" s="211"/>
      <c r="E798" s="211"/>
      <c r="F798" s="211"/>
      <c r="G798" s="211"/>
      <c r="H798" s="252"/>
      <c r="I798" s="252"/>
      <c r="J798" s="252"/>
      <c r="K798" s="211"/>
      <c r="L798" s="211"/>
      <c r="M798" s="211"/>
      <c r="N798" s="252"/>
    </row>
    <row r="799" spans="1:14">
      <c r="A799" s="211"/>
      <c r="B799" s="211"/>
      <c r="C799" s="211"/>
      <c r="D799" s="211"/>
      <c r="E799" s="211"/>
      <c r="F799" s="211"/>
      <c r="G799" s="211"/>
      <c r="H799" s="252"/>
      <c r="I799" s="252"/>
      <c r="J799" s="252"/>
      <c r="K799" s="211"/>
      <c r="L799" s="211"/>
      <c r="M799" s="211"/>
      <c r="N799" s="252"/>
    </row>
    <row r="800" spans="1:14">
      <c r="A800" s="211"/>
      <c r="B800" s="211"/>
      <c r="C800" s="211"/>
      <c r="D800" s="211"/>
      <c r="E800" s="211"/>
      <c r="F800" s="211"/>
      <c r="G800" s="211"/>
      <c r="H800" s="252"/>
      <c r="I800" s="252"/>
      <c r="J800" s="252"/>
      <c r="K800" s="211"/>
      <c r="L800" s="211"/>
      <c r="M800" s="211"/>
      <c r="N800" s="252"/>
    </row>
    <row r="801" spans="1:14">
      <c r="A801" s="211"/>
      <c r="B801" s="211"/>
      <c r="C801" s="211"/>
      <c r="D801" s="211"/>
      <c r="E801" s="211"/>
      <c r="F801" s="211"/>
      <c r="G801" s="211"/>
      <c r="H801" s="252"/>
      <c r="I801" s="252"/>
      <c r="J801" s="252"/>
      <c r="K801" s="211"/>
      <c r="L801" s="211"/>
      <c r="M801" s="211"/>
      <c r="N801" s="252"/>
    </row>
    <row r="802" spans="1:14">
      <c r="A802" s="211"/>
      <c r="B802" s="211"/>
      <c r="C802" s="211"/>
      <c r="D802" s="211"/>
      <c r="E802" s="211"/>
      <c r="F802" s="211"/>
      <c r="G802" s="211"/>
      <c r="H802" s="252"/>
      <c r="I802" s="252"/>
      <c r="J802" s="252"/>
      <c r="K802" s="211"/>
      <c r="L802" s="211"/>
      <c r="M802" s="211"/>
      <c r="N802" s="252"/>
    </row>
    <row r="803" spans="1:14">
      <c r="A803" s="211"/>
      <c r="B803" s="211"/>
      <c r="C803" s="211"/>
      <c r="D803" s="211"/>
      <c r="E803" s="211"/>
      <c r="F803" s="211"/>
      <c r="G803" s="211"/>
      <c r="H803" s="252"/>
      <c r="I803" s="252"/>
      <c r="J803" s="252"/>
      <c r="K803" s="211"/>
      <c r="L803" s="211"/>
      <c r="M803" s="211"/>
      <c r="N803" s="252"/>
    </row>
    <row r="804" spans="1:14">
      <c r="A804" s="211"/>
      <c r="B804" s="211"/>
      <c r="C804" s="211"/>
      <c r="D804" s="211"/>
      <c r="E804" s="211"/>
      <c r="F804" s="211"/>
      <c r="G804" s="211"/>
      <c r="H804" s="252"/>
      <c r="I804" s="252"/>
      <c r="J804" s="252"/>
      <c r="K804" s="211"/>
      <c r="L804" s="211"/>
      <c r="M804" s="211"/>
      <c r="N804" s="252"/>
    </row>
    <row r="805" spans="1:14">
      <c r="A805" s="211"/>
      <c r="B805" s="211"/>
      <c r="C805" s="211"/>
      <c r="D805" s="211"/>
      <c r="E805" s="211"/>
      <c r="F805" s="211"/>
      <c r="G805" s="211"/>
      <c r="H805" s="252"/>
      <c r="I805" s="252"/>
      <c r="J805" s="252"/>
      <c r="K805" s="211"/>
      <c r="L805" s="211"/>
      <c r="M805" s="211"/>
      <c r="N805" s="252"/>
    </row>
    <row r="806" spans="1:14">
      <c r="A806" s="211"/>
      <c r="B806" s="211"/>
      <c r="C806" s="211"/>
      <c r="D806" s="211"/>
      <c r="E806" s="211"/>
      <c r="F806" s="211"/>
      <c r="G806" s="211"/>
      <c r="H806" s="252"/>
      <c r="I806" s="252"/>
      <c r="J806" s="252"/>
      <c r="K806" s="211"/>
      <c r="L806" s="211"/>
      <c r="M806" s="211"/>
      <c r="N806" s="252"/>
    </row>
    <row r="807" spans="1:14">
      <c r="A807" s="211"/>
      <c r="B807" s="211"/>
      <c r="C807" s="211"/>
      <c r="D807" s="211"/>
      <c r="E807" s="211"/>
      <c r="F807" s="211"/>
      <c r="G807" s="211"/>
      <c r="H807" s="252"/>
      <c r="I807" s="252"/>
      <c r="J807" s="252"/>
      <c r="K807" s="211"/>
      <c r="L807" s="211"/>
      <c r="M807" s="211"/>
      <c r="N807" s="252"/>
    </row>
    <row r="808" spans="1:14">
      <c r="A808" s="211"/>
      <c r="B808" s="211"/>
      <c r="C808" s="211"/>
      <c r="D808" s="211"/>
      <c r="E808" s="211"/>
      <c r="F808" s="211"/>
      <c r="G808" s="211"/>
      <c r="H808" s="252"/>
      <c r="I808" s="252"/>
      <c r="J808" s="252"/>
      <c r="K808" s="211"/>
      <c r="L808" s="211"/>
      <c r="M808" s="211"/>
      <c r="N808" s="252"/>
    </row>
    <row r="809" spans="1:14">
      <c r="A809" s="211"/>
      <c r="B809" s="211"/>
      <c r="C809" s="211"/>
      <c r="D809" s="211"/>
      <c r="E809" s="211"/>
      <c r="F809" s="211"/>
      <c r="G809" s="211"/>
      <c r="H809" s="252"/>
      <c r="I809" s="252"/>
      <c r="J809" s="252"/>
      <c r="K809" s="211"/>
      <c r="L809" s="211"/>
      <c r="M809" s="211"/>
      <c r="N809" s="252"/>
    </row>
    <row r="810" spans="1:14">
      <c r="A810" s="211"/>
      <c r="B810" s="211"/>
      <c r="C810" s="211"/>
      <c r="D810" s="211"/>
      <c r="E810" s="211"/>
      <c r="F810" s="211"/>
      <c r="G810" s="211"/>
      <c r="H810" s="252"/>
      <c r="I810" s="252"/>
      <c r="J810" s="252"/>
      <c r="K810" s="211"/>
      <c r="L810" s="211"/>
      <c r="M810" s="211"/>
      <c r="N810" s="252"/>
    </row>
    <row r="811" spans="1:14">
      <c r="A811" s="211"/>
      <c r="B811" s="211"/>
      <c r="C811" s="211"/>
      <c r="D811" s="211"/>
      <c r="E811" s="211"/>
      <c r="F811" s="211"/>
      <c r="G811" s="211"/>
      <c r="H811" s="252"/>
      <c r="I811" s="252"/>
      <c r="J811" s="252"/>
      <c r="K811" s="211"/>
      <c r="L811" s="211"/>
      <c r="M811" s="211"/>
      <c r="N811" s="252"/>
    </row>
    <row r="812" spans="1:14">
      <c r="A812" s="211"/>
      <c r="B812" s="211"/>
      <c r="C812" s="211"/>
      <c r="D812" s="211"/>
      <c r="E812" s="211"/>
      <c r="F812" s="211"/>
      <c r="G812" s="211"/>
      <c r="H812" s="252"/>
      <c r="I812" s="252"/>
      <c r="J812" s="252"/>
      <c r="K812" s="211"/>
      <c r="L812" s="211"/>
      <c r="M812" s="211"/>
      <c r="N812" s="252"/>
    </row>
    <row r="813" spans="1:14">
      <c r="A813" s="211"/>
      <c r="B813" s="211"/>
      <c r="C813" s="211"/>
      <c r="D813" s="211"/>
      <c r="E813" s="211"/>
      <c r="F813" s="211"/>
      <c r="G813" s="211"/>
      <c r="H813" s="252"/>
      <c r="I813" s="252"/>
      <c r="J813" s="252"/>
      <c r="K813" s="211"/>
      <c r="L813" s="211"/>
      <c r="M813" s="211"/>
      <c r="N813" s="252"/>
    </row>
    <row r="814" spans="1:14">
      <c r="A814" s="211"/>
      <c r="B814" s="211"/>
      <c r="C814" s="211"/>
      <c r="D814" s="211"/>
      <c r="E814" s="211"/>
      <c r="F814" s="211"/>
      <c r="G814" s="211"/>
      <c r="H814" s="252"/>
      <c r="I814" s="252"/>
      <c r="J814" s="252"/>
      <c r="K814" s="211"/>
      <c r="L814" s="211"/>
      <c r="M814" s="211"/>
      <c r="N814" s="252"/>
    </row>
    <row r="815" spans="1:14">
      <c r="A815" s="211"/>
      <c r="B815" s="211"/>
      <c r="C815" s="211"/>
      <c r="D815" s="211"/>
      <c r="E815" s="211"/>
      <c r="F815" s="211"/>
      <c r="G815" s="211"/>
      <c r="H815" s="252"/>
      <c r="I815" s="252"/>
      <c r="J815" s="252"/>
      <c r="K815" s="211"/>
      <c r="L815" s="211"/>
      <c r="M815" s="211"/>
      <c r="N815" s="252"/>
    </row>
    <row r="816" spans="1:14">
      <c r="A816" s="211"/>
      <c r="B816" s="211"/>
      <c r="C816" s="211"/>
      <c r="D816" s="211"/>
      <c r="E816" s="211"/>
      <c r="F816" s="211"/>
      <c r="G816" s="211"/>
      <c r="H816" s="252"/>
      <c r="I816" s="252"/>
      <c r="J816" s="252"/>
      <c r="K816" s="211"/>
      <c r="L816" s="211"/>
      <c r="M816" s="211"/>
      <c r="N816" s="252"/>
    </row>
    <row r="817" spans="1:14">
      <c r="A817" s="211"/>
      <c r="B817" s="211"/>
      <c r="C817" s="211"/>
      <c r="D817" s="211"/>
      <c r="E817" s="211"/>
      <c r="F817" s="211"/>
      <c r="G817" s="211"/>
      <c r="H817" s="252"/>
      <c r="I817" s="252"/>
      <c r="J817" s="252"/>
      <c r="K817" s="211"/>
      <c r="L817" s="211"/>
      <c r="M817" s="211"/>
      <c r="N817" s="252"/>
    </row>
    <row r="818" spans="1:14">
      <c r="A818" s="211"/>
      <c r="B818" s="211"/>
      <c r="C818" s="211"/>
      <c r="D818" s="211"/>
      <c r="E818" s="211"/>
      <c r="F818" s="211"/>
      <c r="G818" s="211"/>
      <c r="H818" s="252"/>
      <c r="I818" s="252"/>
      <c r="J818" s="252"/>
      <c r="K818" s="211"/>
      <c r="L818" s="211"/>
      <c r="M818" s="211"/>
      <c r="N818" s="252"/>
    </row>
    <row r="819" spans="1:14">
      <c r="A819" s="211"/>
      <c r="B819" s="211"/>
      <c r="C819" s="211"/>
      <c r="D819" s="211"/>
      <c r="E819" s="211"/>
      <c r="F819" s="211"/>
      <c r="G819" s="211"/>
      <c r="H819" s="252"/>
      <c r="I819" s="252"/>
      <c r="J819" s="252"/>
      <c r="K819" s="211"/>
      <c r="L819" s="211"/>
      <c r="M819" s="211"/>
      <c r="N819" s="252"/>
    </row>
    <row r="820" spans="1:14">
      <c r="A820" s="211"/>
      <c r="B820" s="211"/>
      <c r="C820" s="211"/>
      <c r="D820" s="211"/>
      <c r="E820" s="211"/>
      <c r="F820" s="211"/>
      <c r="G820" s="211"/>
      <c r="H820" s="252"/>
      <c r="I820" s="252"/>
      <c r="J820" s="252"/>
      <c r="K820" s="211"/>
      <c r="L820" s="211"/>
      <c r="M820" s="211"/>
      <c r="N820" s="252"/>
    </row>
    <row r="821" spans="1:14">
      <c r="A821" s="211"/>
      <c r="B821" s="211"/>
      <c r="C821" s="211"/>
      <c r="D821" s="211"/>
      <c r="E821" s="211"/>
      <c r="F821" s="211"/>
      <c r="G821" s="211"/>
      <c r="H821" s="252"/>
      <c r="I821" s="252"/>
      <c r="J821" s="252"/>
      <c r="K821" s="211"/>
      <c r="L821" s="211"/>
      <c r="M821" s="211"/>
      <c r="N821" s="252"/>
    </row>
    <row r="822" spans="1:14">
      <c r="A822" s="211"/>
      <c r="B822" s="211"/>
      <c r="C822" s="211"/>
      <c r="D822" s="211"/>
      <c r="E822" s="211"/>
      <c r="F822" s="211"/>
      <c r="G822" s="211"/>
      <c r="H822" s="252"/>
      <c r="I822" s="252"/>
      <c r="J822" s="252"/>
      <c r="K822" s="211"/>
      <c r="L822" s="211"/>
      <c r="M822" s="211"/>
      <c r="N822" s="252"/>
    </row>
    <row r="823" spans="1:14">
      <c r="A823" s="211"/>
      <c r="B823" s="211"/>
      <c r="C823" s="211"/>
      <c r="D823" s="211"/>
      <c r="E823" s="211"/>
      <c r="F823" s="211"/>
      <c r="G823" s="211"/>
      <c r="H823" s="252"/>
      <c r="I823" s="252"/>
      <c r="J823" s="252"/>
      <c r="K823" s="211"/>
      <c r="L823" s="211"/>
      <c r="M823" s="211"/>
      <c r="N823" s="252"/>
    </row>
    <row r="824" spans="1:14">
      <c r="A824" s="211"/>
      <c r="B824" s="211"/>
      <c r="C824" s="211"/>
      <c r="D824" s="211"/>
      <c r="E824" s="211"/>
      <c r="F824" s="211"/>
      <c r="G824" s="211"/>
      <c r="H824" s="252"/>
      <c r="I824" s="252"/>
      <c r="J824" s="252"/>
      <c r="K824" s="211"/>
      <c r="L824" s="211"/>
      <c r="M824" s="211"/>
      <c r="N824" s="252"/>
    </row>
    <row r="825" spans="1:14">
      <c r="A825" s="211"/>
      <c r="B825" s="211"/>
      <c r="C825" s="211"/>
      <c r="D825" s="211"/>
      <c r="E825" s="211"/>
      <c r="F825" s="211"/>
      <c r="G825" s="211"/>
      <c r="H825" s="252"/>
      <c r="I825" s="252"/>
      <c r="J825" s="252"/>
      <c r="K825" s="211"/>
      <c r="L825" s="211"/>
      <c r="M825" s="211"/>
      <c r="N825" s="252"/>
    </row>
    <row r="826" spans="1:14">
      <c r="A826" s="211"/>
      <c r="B826" s="211"/>
      <c r="C826" s="211"/>
      <c r="D826" s="211"/>
      <c r="E826" s="211"/>
      <c r="F826" s="211"/>
      <c r="G826" s="211"/>
      <c r="H826" s="252"/>
      <c r="I826" s="252"/>
      <c r="J826" s="252"/>
      <c r="K826" s="211"/>
      <c r="L826" s="211"/>
      <c r="M826" s="211"/>
      <c r="N826" s="252"/>
    </row>
    <row r="827" spans="1:14">
      <c r="A827" s="211"/>
      <c r="B827" s="211"/>
      <c r="C827" s="211"/>
      <c r="D827" s="211"/>
      <c r="E827" s="211"/>
      <c r="F827" s="211"/>
      <c r="G827" s="211"/>
      <c r="H827" s="252"/>
      <c r="I827" s="252"/>
      <c r="J827" s="252"/>
      <c r="K827" s="211"/>
      <c r="L827" s="211"/>
      <c r="M827" s="211"/>
      <c r="N827" s="252"/>
    </row>
    <row r="828" spans="1:14">
      <c r="A828" s="211"/>
      <c r="B828" s="211"/>
      <c r="C828" s="211"/>
      <c r="D828" s="211"/>
      <c r="E828" s="211"/>
      <c r="F828" s="211"/>
      <c r="G828" s="211"/>
      <c r="H828" s="252"/>
      <c r="I828" s="252"/>
      <c r="J828" s="252"/>
      <c r="K828" s="211"/>
      <c r="L828" s="211"/>
      <c r="M828" s="211"/>
      <c r="N828" s="252"/>
    </row>
    <row r="829" spans="1:14">
      <c r="A829" s="211"/>
      <c r="B829" s="211"/>
      <c r="C829" s="211"/>
      <c r="D829" s="211"/>
      <c r="E829" s="211"/>
      <c r="F829" s="211"/>
      <c r="G829" s="211"/>
      <c r="H829" s="252"/>
      <c r="I829" s="252"/>
      <c r="J829" s="252"/>
      <c r="K829" s="211"/>
      <c r="L829" s="211"/>
      <c r="M829" s="211"/>
      <c r="N829" s="252"/>
    </row>
    <row r="830" spans="1:14">
      <c r="A830" s="211"/>
      <c r="B830" s="211"/>
      <c r="C830" s="211"/>
      <c r="D830" s="211"/>
      <c r="E830" s="211"/>
      <c r="F830" s="211"/>
      <c r="G830" s="211"/>
      <c r="H830" s="252"/>
      <c r="I830" s="252"/>
      <c r="J830" s="252"/>
      <c r="K830" s="211"/>
      <c r="L830" s="211"/>
      <c r="M830" s="211"/>
      <c r="N830" s="252"/>
    </row>
    <row r="831" spans="1:14">
      <c r="A831" s="211"/>
      <c r="B831" s="211"/>
      <c r="C831" s="211"/>
      <c r="D831" s="211"/>
      <c r="E831" s="211"/>
      <c r="F831" s="211"/>
      <c r="G831" s="211"/>
      <c r="H831" s="252"/>
      <c r="I831" s="252"/>
      <c r="J831" s="252"/>
      <c r="K831" s="211"/>
      <c r="L831" s="211"/>
      <c r="M831" s="211"/>
      <c r="N831" s="252"/>
    </row>
    <row r="832" spans="1:14">
      <c r="A832" s="211"/>
      <c r="B832" s="211"/>
      <c r="C832" s="211"/>
      <c r="D832" s="211"/>
      <c r="E832" s="211"/>
      <c r="F832" s="211"/>
      <c r="G832" s="211"/>
      <c r="H832" s="252"/>
      <c r="I832" s="252"/>
      <c r="J832" s="252"/>
      <c r="K832" s="211"/>
      <c r="L832" s="211"/>
      <c r="M832" s="211"/>
      <c r="N832" s="252"/>
    </row>
    <row r="833" spans="1:14">
      <c r="A833" s="211"/>
      <c r="B833" s="211"/>
      <c r="C833" s="211"/>
      <c r="D833" s="211"/>
      <c r="E833" s="211"/>
      <c r="F833" s="211"/>
      <c r="G833" s="211"/>
      <c r="H833" s="252"/>
      <c r="I833" s="252"/>
      <c r="J833" s="252"/>
      <c r="K833" s="211"/>
      <c r="L833" s="211"/>
      <c r="M833" s="211"/>
      <c r="N833" s="252"/>
    </row>
    <row r="834" spans="1:14">
      <c r="A834" s="211"/>
      <c r="B834" s="211"/>
      <c r="C834" s="211"/>
      <c r="D834" s="211"/>
      <c r="E834" s="211"/>
      <c r="F834" s="211"/>
      <c r="G834" s="211"/>
      <c r="H834" s="252"/>
      <c r="I834" s="252"/>
      <c r="J834" s="252"/>
      <c r="K834" s="211"/>
      <c r="L834" s="211"/>
      <c r="M834" s="211"/>
      <c r="N834" s="252"/>
    </row>
    <row r="835" spans="1:14">
      <c r="A835" s="211"/>
      <c r="B835" s="211"/>
      <c r="C835" s="211"/>
      <c r="D835" s="211"/>
      <c r="E835" s="211"/>
      <c r="F835" s="211"/>
      <c r="G835" s="211"/>
      <c r="H835" s="252"/>
      <c r="I835" s="252"/>
      <c r="J835" s="252"/>
      <c r="K835" s="211"/>
      <c r="L835" s="211"/>
      <c r="M835" s="211"/>
      <c r="N835" s="252"/>
    </row>
    <row r="836" spans="1:14">
      <c r="A836" s="211"/>
      <c r="B836" s="211"/>
      <c r="C836" s="211"/>
      <c r="D836" s="211"/>
      <c r="E836" s="211"/>
      <c r="F836" s="211"/>
      <c r="G836" s="211"/>
      <c r="H836" s="252"/>
      <c r="I836" s="252"/>
      <c r="J836" s="252"/>
      <c r="K836" s="211"/>
      <c r="L836" s="211"/>
      <c r="M836" s="211"/>
      <c r="N836" s="252"/>
    </row>
    <row r="837" spans="1:14">
      <c r="A837" s="211"/>
      <c r="B837" s="211"/>
      <c r="C837" s="211"/>
      <c r="D837" s="211"/>
      <c r="E837" s="211"/>
      <c r="F837" s="211"/>
      <c r="G837" s="211"/>
      <c r="H837" s="252"/>
      <c r="I837" s="252"/>
      <c r="J837" s="252"/>
      <c r="K837" s="211"/>
      <c r="L837" s="211"/>
      <c r="M837" s="211"/>
      <c r="N837" s="252"/>
    </row>
    <row r="838" spans="1:14">
      <c r="A838" s="211"/>
      <c r="B838" s="211"/>
      <c r="C838" s="211"/>
      <c r="D838" s="211"/>
      <c r="E838" s="211"/>
      <c r="F838" s="211"/>
      <c r="G838" s="211"/>
      <c r="H838" s="252"/>
      <c r="I838" s="252"/>
      <c r="J838" s="252"/>
      <c r="K838" s="211"/>
      <c r="L838" s="211"/>
      <c r="M838" s="211"/>
      <c r="N838" s="252"/>
    </row>
    <row r="839" spans="1:14">
      <c r="A839" s="211"/>
      <c r="B839" s="211"/>
      <c r="C839" s="211"/>
      <c r="D839" s="211"/>
      <c r="E839" s="211"/>
      <c r="F839" s="211"/>
      <c r="G839" s="211"/>
      <c r="H839" s="252"/>
      <c r="I839" s="252"/>
      <c r="J839" s="252"/>
      <c r="K839" s="211"/>
      <c r="L839" s="211"/>
      <c r="M839" s="211"/>
      <c r="N839" s="252"/>
    </row>
    <row r="840" spans="1:14">
      <c r="A840" s="211"/>
      <c r="B840" s="211"/>
      <c r="C840" s="211"/>
      <c r="D840" s="211"/>
      <c r="E840" s="211"/>
      <c r="F840" s="211"/>
      <c r="G840" s="211"/>
      <c r="H840" s="252"/>
      <c r="I840" s="252"/>
      <c r="J840" s="252"/>
      <c r="K840" s="211"/>
      <c r="L840" s="211"/>
      <c r="M840" s="211"/>
      <c r="N840" s="252"/>
    </row>
    <row r="841" spans="1:14">
      <c r="A841" s="211"/>
      <c r="B841" s="211"/>
      <c r="C841" s="211"/>
      <c r="D841" s="211"/>
      <c r="E841" s="211"/>
      <c r="F841" s="211"/>
      <c r="G841" s="211"/>
      <c r="H841" s="252"/>
      <c r="I841" s="252"/>
      <c r="J841" s="252"/>
      <c r="K841" s="211"/>
      <c r="L841" s="211"/>
      <c r="M841" s="211"/>
      <c r="N841" s="252"/>
    </row>
    <row r="842" spans="1:14">
      <c r="A842" s="211"/>
      <c r="B842" s="211"/>
      <c r="C842" s="211"/>
      <c r="D842" s="211"/>
      <c r="E842" s="211"/>
      <c r="F842" s="211"/>
      <c r="G842" s="211"/>
      <c r="H842" s="252"/>
      <c r="I842" s="252"/>
      <c r="J842" s="252"/>
      <c r="K842" s="211"/>
      <c r="L842" s="211"/>
      <c r="M842" s="211"/>
      <c r="N842" s="252"/>
    </row>
    <row r="843" spans="1:14">
      <c r="A843" s="211"/>
      <c r="B843" s="211"/>
      <c r="C843" s="211"/>
      <c r="D843" s="211"/>
      <c r="E843" s="211"/>
      <c r="F843" s="211"/>
      <c r="G843" s="211"/>
      <c r="H843" s="252"/>
      <c r="I843" s="252"/>
      <c r="J843" s="252"/>
      <c r="K843" s="211"/>
      <c r="L843" s="211"/>
      <c r="M843" s="211"/>
      <c r="N843" s="252"/>
    </row>
    <row r="844" spans="1:14">
      <c r="A844" s="211"/>
      <c r="B844" s="211"/>
      <c r="C844" s="211"/>
      <c r="D844" s="211"/>
      <c r="E844" s="211"/>
      <c r="F844" s="211"/>
      <c r="G844" s="211"/>
      <c r="H844" s="252"/>
      <c r="I844" s="252"/>
      <c r="J844" s="252"/>
      <c r="K844" s="211"/>
      <c r="L844" s="211"/>
      <c r="M844" s="211"/>
      <c r="N844" s="252"/>
    </row>
    <row r="845" spans="1:14">
      <c r="A845" s="211"/>
      <c r="B845" s="211"/>
      <c r="C845" s="211"/>
      <c r="D845" s="211"/>
      <c r="E845" s="211"/>
      <c r="F845" s="211"/>
      <c r="G845" s="211"/>
      <c r="H845" s="252"/>
      <c r="I845" s="252"/>
      <c r="J845" s="252"/>
      <c r="K845" s="211"/>
      <c r="L845" s="211"/>
      <c r="M845" s="211"/>
      <c r="N845" s="252"/>
    </row>
    <row r="846" spans="1:14">
      <c r="A846" s="211"/>
      <c r="B846" s="211"/>
      <c r="C846" s="211"/>
      <c r="D846" s="211"/>
      <c r="E846" s="211"/>
      <c r="F846" s="211"/>
      <c r="G846" s="211"/>
      <c r="H846" s="252"/>
      <c r="I846" s="252"/>
      <c r="J846" s="252"/>
      <c r="K846" s="211"/>
      <c r="L846" s="211"/>
      <c r="M846" s="211"/>
      <c r="N846" s="252"/>
    </row>
    <row r="847" spans="1:14">
      <c r="A847" s="211"/>
      <c r="B847" s="211"/>
      <c r="C847" s="211"/>
      <c r="D847" s="211"/>
      <c r="E847" s="211"/>
      <c r="F847" s="211"/>
      <c r="G847" s="211"/>
      <c r="H847" s="252"/>
      <c r="I847" s="252"/>
      <c r="J847" s="252"/>
      <c r="K847" s="211"/>
      <c r="L847" s="211"/>
      <c r="M847" s="211"/>
      <c r="N847" s="252"/>
    </row>
    <row r="848" spans="1:14">
      <c r="A848" s="211"/>
      <c r="B848" s="211"/>
      <c r="C848" s="211"/>
      <c r="D848" s="211"/>
      <c r="E848" s="211"/>
      <c r="F848" s="211"/>
      <c r="G848" s="211"/>
      <c r="H848" s="252"/>
      <c r="I848" s="252"/>
      <c r="J848" s="252"/>
      <c r="K848" s="211"/>
      <c r="L848" s="211"/>
      <c r="M848" s="211"/>
      <c r="N848" s="252"/>
    </row>
    <row r="849" spans="1:14">
      <c r="A849" s="211"/>
      <c r="B849" s="211"/>
      <c r="C849" s="211"/>
      <c r="D849" s="211"/>
      <c r="E849" s="211"/>
      <c r="F849" s="211"/>
      <c r="G849" s="211"/>
      <c r="H849" s="252"/>
      <c r="I849" s="252"/>
      <c r="J849" s="252"/>
      <c r="K849" s="211"/>
      <c r="L849" s="211"/>
      <c r="M849" s="211"/>
      <c r="N849" s="252"/>
    </row>
    <row r="850" spans="1:14">
      <c r="A850" s="211"/>
      <c r="B850" s="211"/>
      <c r="C850" s="211"/>
      <c r="D850" s="211"/>
      <c r="E850" s="211"/>
      <c r="F850" s="211"/>
      <c r="G850" s="211"/>
      <c r="H850" s="252"/>
      <c r="I850" s="252"/>
      <c r="J850" s="252"/>
      <c r="K850" s="211"/>
      <c r="L850" s="211"/>
      <c r="M850" s="211"/>
      <c r="N850" s="252"/>
    </row>
    <row r="851" spans="1:14">
      <c r="A851" s="211"/>
      <c r="B851" s="211"/>
      <c r="C851" s="211"/>
      <c r="D851" s="211"/>
      <c r="E851" s="211"/>
      <c r="F851" s="211"/>
      <c r="G851" s="211"/>
      <c r="H851" s="252"/>
      <c r="I851" s="252"/>
      <c r="J851" s="252"/>
      <c r="K851" s="211"/>
      <c r="L851" s="211"/>
      <c r="M851" s="211"/>
      <c r="N851" s="252"/>
    </row>
    <row r="852" spans="1:14">
      <c r="A852" s="211"/>
      <c r="B852" s="211"/>
      <c r="C852" s="211"/>
      <c r="D852" s="211"/>
      <c r="E852" s="211"/>
      <c r="F852" s="211"/>
      <c r="G852" s="211"/>
      <c r="H852" s="252"/>
      <c r="I852" s="252"/>
      <c r="J852" s="252"/>
      <c r="K852" s="211"/>
      <c r="L852" s="211"/>
      <c r="M852" s="211"/>
      <c r="N852" s="252"/>
    </row>
    <row r="853" spans="1:14">
      <c r="A853" s="211"/>
      <c r="B853" s="211"/>
      <c r="C853" s="211"/>
      <c r="D853" s="211"/>
      <c r="E853" s="211"/>
      <c r="F853" s="211"/>
      <c r="G853" s="211"/>
      <c r="H853" s="252"/>
      <c r="I853" s="252"/>
      <c r="J853" s="252"/>
      <c r="K853" s="211"/>
      <c r="L853" s="211"/>
      <c r="M853" s="211"/>
      <c r="N853" s="252"/>
    </row>
    <row r="854" spans="1:14">
      <c r="A854" s="211"/>
      <c r="B854" s="211"/>
      <c r="C854" s="211"/>
      <c r="D854" s="211"/>
      <c r="E854" s="211"/>
      <c r="F854" s="211"/>
      <c r="G854" s="211"/>
      <c r="H854" s="252"/>
      <c r="I854" s="252"/>
      <c r="J854" s="252"/>
      <c r="K854" s="211"/>
      <c r="L854" s="211"/>
      <c r="M854" s="211"/>
      <c r="N854" s="252"/>
    </row>
    <row r="855" spans="1:14">
      <c r="A855" s="211"/>
      <c r="B855" s="211"/>
      <c r="C855" s="211"/>
      <c r="D855" s="211"/>
      <c r="E855" s="211"/>
      <c r="F855" s="211"/>
      <c r="G855" s="211"/>
      <c r="H855" s="252"/>
      <c r="I855" s="252"/>
      <c r="J855" s="252"/>
      <c r="K855" s="211"/>
      <c r="L855" s="211"/>
      <c r="M855" s="211"/>
      <c r="N855" s="252"/>
    </row>
    <row r="856" spans="1:14">
      <c r="A856" s="211"/>
      <c r="B856" s="211"/>
      <c r="C856" s="211"/>
      <c r="D856" s="211"/>
      <c r="E856" s="211"/>
      <c r="F856" s="211"/>
      <c r="G856" s="211"/>
      <c r="H856" s="252"/>
      <c r="I856" s="252"/>
      <c r="J856" s="252"/>
      <c r="K856" s="211"/>
      <c r="L856" s="211"/>
      <c r="M856" s="211"/>
      <c r="N856" s="252"/>
    </row>
    <row r="857" spans="1:14">
      <c r="A857" s="211"/>
      <c r="B857" s="211"/>
      <c r="C857" s="211"/>
      <c r="D857" s="211"/>
      <c r="E857" s="211"/>
      <c r="F857" s="211"/>
      <c r="G857" s="211"/>
      <c r="H857" s="252"/>
      <c r="I857" s="252"/>
      <c r="J857" s="252"/>
      <c r="K857" s="211"/>
      <c r="L857" s="211"/>
      <c r="M857" s="211"/>
      <c r="N857" s="252"/>
    </row>
    <row r="858" spans="1:14">
      <c r="A858" s="211"/>
      <c r="B858" s="211"/>
      <c r="C858" s="211"/>
      <c r="D858" s="211"/>
      <c r="E858" s="211"/>
      <c r="F858" s="211"/>
      <c r="G858" s="211"/>
      <c r="H858" s="252"/>
      <c r="I858" s="252"/>
      <c r="J858" s="252"/>
      <c r="K858" s="211"/>
      <c r="L858" s="211"/>
      <c r="M858" s="211"/>
      <c r="N858" s="252"/>
    </row>
    <row r="859" spans="1:14">
      <c r="A859" s="211"/>
      <c r="B859" s="211"/>
      <c r="C859" s="211"/>
      <c r="D859" s="211"/>
      <c r="E859" s="211"/>
      <c r="F859" s="211"/>
      <c r="G859" s="211"/>
      <c r="H859" s="252"/>
      <c r="I859" s="252"/>
      <c r="J859" s="252"/>
      <c r="K859" s="211"/>
      <c r="L859" s="211"/>
      <c r="M859" s="211"/>
      <c r="N859" s="252"/>
    </row>
    <row r="860" spans="1:14">
      <c r="A860" s="211"/>
      <c r="B860" s="211"/>
      <c r="C860" s="211"/>
      <c r="D860" s="211"/>
      <c r="E860" s="211"/>
      <c r="F860" s="211"/>
      <c r="G860" s="211"/>
      <c r="H860" s="252"/>
      <c r="I860" s="252"/>
      <c r="J860" s="252"/>
      <c r="K860" s="211"/>
      <c r="L860" s="211"/>
      <c r="M860" s="211"/>
      <c r="N860" s="252"/>
    </row>
    <row r="861" spans="1:14">
      <c r="A861" s="211"/>
      <c r="B861" s="211"/>
      <c r="C861" s="211"/>
      <c r="D861" s="211"/>
      <c r="E861" s="211"/>
      <c r="F861" s="211"/>
      <c r="G861" s="211"/>
      <c r="H861" s="252"/>
      <c r="I861" s="252"/>
      <c r="J861" s="252"/>
      <c r="K861" s="211"/>
      <c r="L861" s="211"/>
      <c r="M861" s="211"/>
      <c r="N861" s="252"/>
    </row>
    <row r="862" spans="1:14">
      <c r="A862" s="211"/>
      <c r="B862" s="211"/>
      <c r="C862" s="211"/>
      <c r="D862" s="211"/>
      <c r="E862" s="211"/>
      <c r="F862" s="211"/>
      <c r="G862" s="211"/>
      <c r="H862" s="252"/>
      <c r="I862" s="252"/>
      <c r="J862" s="252"/>
      <c r="K862" s="211"/>
      <c r="L862" s="211"/>
      <c r="M862" s="211"/>
      <c r="N862" s="252"/>
    </row>
    <row r="863" spans="1:14">
      <c r="A863" s="211"/>
      <c r="B863" s="211"/>
      <c r="C863" s="211"/>
      <c r="D863" s="211"/>
      <c r="E863" s="211"/>
      <c r="F863" s="211"/>
      <c r="G863" s="211"/>
      <c r="H863" s="252"/>
      <c r="I863" s="252"/>
      <c r="J863" s="252"/>
      <c r="K863" s="211"/>
      <c r="L863" s="211"/>
      <c r="M863" s="211"/>
      <c r="N863" s="252"/>
    </row>
    <row r="864" spans="1:14">
      <c r="A864" s="211"/>
      <c r="B864" s="211"/>
      <c r="C864" s="211"/>
      <c r="D864" s="211"/>
      <c r="E864" s="211"/>
      <c r="F864" s="211"/>
      <c r="G864" s="211"/>
      <c r="H864" s="252"/>
      <c r="I864" s="252"/>
      <c r="J864" s="252"/>
      <c r="K864" s="211"/>
      <c r="L864" s="211"/>
      <c r="M864" s="211"/>
      <c r="N864" s="252"/>
    </row>
    <row r="865" spans="1:14">
      <c r="A865" s="211"/>
      <c r="B865" s="211"/>
      <c r="C865" s="211"/>
      <c r="D865" s="211"/>
      <c r="E865" s="211"/>
      <c r="F865" s="211"/>
      <c r="G865" s="211"/>
      <c r="H865" s="252"/>
      <c r="I865" s="252"/>
      <c r="J865" s="252"/>
      <c r="K865" s="211"/>
      <c r="L865" s="211"/>
      <c r="M865" s="211"/>
      <c r="N865" s="252"/>
    </row>
    <row r="866" spans="1:14">
      <c r="A866" s="211"/>
      <c r="B866" s="211"/>
      <c r="C866" s="211"/>
      <c r="D866" s="211"/>
      <c r="E866" s="211"/>
      <c r="F866" s="211"/>
      <c r="G866" s="211"/>
      <c r="H866" s="252"/>
      <c r="I866" s="252"/>
      <c r="J866" s="252"/>
      <c r="K866" s="211"/>
      <c r="L866" s="211"/>
      <c r="M866" s="211"/>
      <c r="N866" s="252"/>
    </row>
    <row r="867" spans="1:14">
      <c r="A867" s="211"/>
      <c r="B867" s="211"/>
      <c r="C867" s="211"/>
      <c r="D867" s="211"/>
      <c r="E867" s="211"/>
      <c r="F867" s="211"/>
      <c r="G867" s="211"/>
      <c r="H867" s="252"/>
      <c r="I867" s="252"/>
      <c r="J867" s="252"/>
      <c r="K867" s="211"/>
      <c r="L867" s="211"/>
      <c r="M867" s="211"/>
      <c r="N867" s="252"/>
    </row>
    <row r="868" spans="1:14">
      <c r="A868" s="211"/>
      <c r="B868" s="211"/>
      <c r="C868" s="211"/>
      <c r="D868" s="211"/>
      <c r="E868" s="211"/>
      <c r="F868" s="211"/>
      <c r="G868" s="211"/>
      <c r="H868" s="252"/>
      <c r="I868" s="252"/>
      <c r="J868" s="252"/>
      <c r="K868" s="211"/>
      <c r="L868" s="211"/>
      <c r="M868" s="211"/>
      <c r="N868" s="252"/>
    </row>
    <row r="869" spans="1:14">
      <c r="A869" s="211"/>
      <c r="B869" s="211"/>
      <c r="C869" s="211"/>
      <c r="D869" s="211"/>
      <c r="E869" s="211"/>
      <c r="F869" s="211"/>
      <c r="G869" s="211"/>
      <c r="H869" s="252"/>
      <c r="I869" s="252"/>
      <c r="J869" s="252"/>
      <c r="K869" s="211"/>
      <c r="L869" s="211"/>
      <c r="M869" s="211"/>
      <c r="N869" s="252"/>
    </row>
    <row r="870" spans="1:14">
      <c r="A870" s="211"/>
      <c r="B870" s="211"/>
      <c r="C870" s="211"/>
      <c r="D870" s="211"/>
      <c r="E870" s="211"/>
      <c r="F870" s="211"/>
      <c r="G870" s="211"/>
      <c r="H870" s="252"/>
      <c r="I870" s="252"/>
      <c r="J870" s="252"/>
      <c r="K870" s="211"/>
      <c r="L870" s="211"/>
      <c r="M870" s="211"/>
      <c r="N870" s="252"/>
    </row>
    <row r="871" spans="1:14">
      <c r="A871" s="211"/>
      <c r="B871" s="211"/>
      <c r="C871" s="211"/>
      <c r="D871" s="211"/>
      <c r="E871" s="211"/>
      <c r="F871" s="211"/>
      <c r="G871" s="211"/>
      <c r="H871" s="252"/>
      <c r="I871" s="252"/>
      <c r="J871" s="252"/>
      <c r="K871" s="211"/>
      <c r="L871" s="211"/>
      <c r="M871" s="211"/>
      <c r="N871" s="252"/>
    </row>
    <row r="872" spans="1:14">
      <c r="A872" s="211"/>
      <c r="B872" s="211"/>
      <c r="C872" s="211"/>
      <c r="D872" s="211"/>
      <c r="E872" s="211"/>
      <c r="F872" s="211"/>
      <c r="G872" s="211"/>
      <c r="H872" s="252"/>
      <c r="I872" s="252"/>
      <c r="J872" s="252"/>
      <c r="K872" s="211"/>
      <c r="L872" s="211"/>
      <c r="M872" s="211"/>
      <c r="N872" s="252"/>
    </row>
    <row r="873" spans="1:14">
      <c r="A873" s="211"/>
      <c r="B873" s="211"/>
      <c r="C873" s="211"/>
      <c r="D873" s="211"/>
      <c r="E873" s="211"/>
      <c r="F873" s="211"/>
      <c r="G873" s="211"/>
      <c r="H873" s="252"/>
      <c r="I873" s="252"/>
      <c r="J873" s="252"/>
      <c r="K873" s="211"/>
      <c r="L873" s="211"/>
      <c r="M873" s="211"/>
      <c r="N873" s="252"/>
    </row>
    <row r="874" spans="1:14">
      <c r="A874" s="211"/>
      <c r="B874" s="211"/>
      <c r="C874" s="211"/>
      <c r="D874" s="211"/>
      <c r="E874" s="211"/>
      <c r="F874" s="211"/>
      <c r="G874" s="211"/>
      <c r="H874" s="252"/>
      <c r="I874" s="252"/>
      <c r="J874" s="252"/>
      <c r="K874" s="211"/>
      <c r="L874" s="211"/>
      <c r="M874" s="211"/>
      <c r="N874" s="252"/>
    </row>
    <row r="875" spans="1:14">
      <c r="A875" s="211"/>
      <c r="B875" s="211"/>
      <c r="C875" s="211"/>
      <c r="D875" s="211"/>
      <c r="E875" s="211"/>
      <c r="F875" s="211"/>
      <c r="G875" s="211"/>
      <c r="H875" s="252"/>
      <c r="I875" s="252"/>
      <c r="J875" s="252"/>
      <c r="K875" s="211"/>
      <c r="L875" s="211"/>
      <c r="M875" s="211"/>
      <c r="N875" s="252"/>
    </row>
    <row r="876" spans="1:14">
      <c r="A876" s="211"/>
      <c r="B876" s="211"/>
      <c r="C876" s="211"/>
      <c r="D876" s="211"/>
      <c r="E876" s="211"/>
      <c r="F876" s="211"/>
      <c r="G876" s="211"/>
      <c r="H876" s="252"/>
      <c r="I876" s="252"/>
      <c r="J876" s="252"/>
      <c r="K876" s="211"/>
      <c r="L876" s="211"/>
      <c r="M876" s="211"/>
      <c r="N876" s="252"/>
    </row>
    <row r="877" spans="1:14">
      <c r="A877" s="211"/>
      <c r="B877" s="211"/>
      <c r="C877" s="211"/>
      <c r="D877" s="211"/>
      <c r="E877" s="211"/>
      <c r="F877" s="211"/>
      <c r="G877" s="211"/>
      <c r="H877" s="252"/>
      <c r="I877" s="252"/>
      <c r="J877" s="252"/>
      <c r="K877" s="211"/>
      <c r="L877" s="211"/>
      <c r="M877" s="211"/>
      <c r="N877" s="252"/>
    </row>
    <row r="878" spans="1:14">
      <c r="A878" s="211"/>
      <c r="B878" s="211"/>
      <c r="C878" s="211"/>
      <c r="D878" s="211"/>
      <c r="E878" s="211"/>
      <c r="F878" s="211"/>
      <c r="G878" s="211"/>
      <c r="H878" s="252"/>
      <c r="I878" s="252"/>
      <c r="J878" s="252"/>
      <c r="K878" s="211"/>
      <c r="L878" s="211"/>
      <c r="M878" s="211"/>
      <c r="N878" s="252"/>
    </row>
    <row r="879" spans="1:14">
      <c r="A879" s="211"/>
      <c r="B879" s="211"/>
      <c r="C879" s="211"/>
      <c r="D879" s="211"/>
      <c r="E879" s="211"/>
      <c r="F879" s="211"/>
      <c r="G879" s="211"/>
      <c r="H879" s="252"/>
      <c r="I879" s="252"/>
      <c r="J879" s="252"/>
      <c r="K879" s="211"/>
      <c r="L879" s="211"/>
      <c r="M879" s="211"/>
      <c r="N879" s="252"/>
    </row>
    <row r="880" spans="1:14">
      <c r="A880" s="211"/>
      <c r="B880" s="211"/>
      <c r="C880" s="211"/>
      <c r="D880" s="211"/>
      <c r="E880" s="211"/>
      <c r="F880" s="211"/>
      <c r="G880" s="211"/>
      <c r="H880" s="252"/>
      <c r="I880" s="252"/>
      <c r="J880" s="252"/>
      <c r="K880" s="211"/>
      <c r="L880" s="211"/>
      <c r="M880" s="211"/>
      <c r="N880" s="252"/>
    </row>
    <row r="881" spans="1:14">
      <c r="A881" s="211"/>
      <c r="B881" s="211"/>
      <c r="C881" s="211"/>
      <c r="D881" s="211"/>
      <c r="E881" s="211"/>
      <c r="F881" s="211"/>
      <c r="G881" s="211"/>
      <c r="H881" s="252"/>
      <c r="I881" s="252"/>
      <c r="J881" s="252"/>
      <c r="K881" s="211"/>
      <c r="L881" s="211"/>
      <c r="M881" s="211"/>
      <c r="N881" s="252"/>
    </row>
    <row r="882" spans="1:14">
      <c r="A882" s="211"/>
      <c r="B882" s="211"/>
      <c r="C882" s="211"/>
      <c r="D882" s="211"/>
      <c r="E882" s="211"/>
      <c r="F882" s="211"/>
      <c r="G882" s="211"/>
      <c r="H882" s="252"/>
      <c r="I882" s="252"/>
      <c r="J882" s="252"/>
      <c r="K882" s="211"/>
      <c r="L882" s="211"/>
      <c r="M882" s="211"/>
      <c r="N882" s="252"/>
    </row>
    <row r="883" spans="1:14">
      <c r="A883" s="211"/>
      <c r="B883" s="211"/>
      <c r="C883" s="211"/>
      <c r="D883" s="211"/>
      <c r="E883" s="211"/>
      <c r="F883" s="211"/>
      <c r="G883" s="211"/>
      <c r="H883" s="252"/>
      <c r="I883" s="252"/>
      <c r="J883" s="252"/>
      <c r="K883" s="211"/>
      <c r="L883" s="211"/>
      <c r="M883" s="211"/>
      <c r="N883" s="252"/>
    </row>
    <row r="884" spans="1:14">
      <c r="A884" s="211"/>
      <c r="B884" s="211"/>
      <c r="C884" s="211"/>
      <c r="D884" s="211"/>
      <c r="E884" s="211"/>
      <c r="F884" s="211"/>
      <c r="G884" s="211"/>
      <c r="H884" s="252"/>
      <c r="I884" s="252"/>
      <c r="J884" s="252"/>
      <c r="K884" s="211"/>
      <c r="L884" s="211"/>
      <c r="M884" s="211"/>
      <c r="N884" s="252"/>
    </row>
    <row r="885" spans="1:14">
      <c r="A885" s="211"/>
      <c r="B885" s="211"/>
      <c r="C885" s="211"/>
      <c r="D885" s="211"/>
      <c r="E885" s="211"/>
      <c r="F885" s="211"/>
      <c r="G885" s="211"/>
      <c r="H885" s="252"/>
      <c r="I885" s="252"/>
      <c r="J885" s="252"/>
      <c r="K885" s="211"/>
      <c r="L885" s="211"/>
      <c r="M885" s="211"/>
      <c r="N885" s="252"/>
    </row>
    <row r="886" spans="1:14">
      <c r="A886" s="211"/>
      <c r="B886" s="211"/>
      <c r="C886" s="211"/>
      <c r="D886" s="211"/>
      <c r="E886" s="211"/>
      <c r="F886" s="211"/>
      <c r="G886" s="211"/>
      <c r="H886" s="252"/>
      <c r="I886" s="252"/>
      <c r="J886" s="252"/>
      <c r="K886" s="211"/>
      <c r="L886" s="211"/>
      <c r="M886" s="211"/>
      <c r="N886" s="252"/>
    </row>
    <row r="887" spans="1:14">
      <c r="A887" s="211"/>
      <c r="B887" s="211"/>
      <c r="C887" s="211"/>
      <c r="D887" s="211"/>
      <c r="E887" s="211"/>
      <c r="F887" s="211"/>
      <c r="G887" s="211"/>
      <c r="H887" s="252"/>
      <c r="I887" s="252"/>
      <c r="J887" s="252"/>
      <c r="K887" s="211"/>
      <c r="L887" s="211"/>
      <c r="M887" s="211"/>
      <c r="N887" s="252"/>
    </row>
    <row r="888" spans="1:14">
      <c r="A888" s="211"/>
      <c r="B888" s="211"/>
      <c r="C888" s="211"/>
      <c r="D888" s="211"/>
      <c r="E888" s="211"/>
      <c r="F888" s="211"/>
      <c r="G888" s="211"/>
      <c r="H888" s="252"/>
      <c r="I888" s="252"/>
      <c r="J888" s="252"/>
      <c r="K888" s="211"/>
      <c r="L888" s="211"/>
      <c r="M888" s="211"/>
      <c r="N888" s="252"/>
    </row>
    <row r="889" spans="1:14">
      <c r="A889" s="211"/>
      <c r="B889" s="211"/>
      <c r="C889" s="211"/>
      <c r="D889" s="211"/>
      <c r="E889" s="211"/>
      <c r="F889" s="211"/>
      <c r="G889" s="211"/>
      <c r="H889" s="252"/>
      <c r="I889" s="252"/>
      <c r="J889" s="252"/>
      <c r="K889" s="211"/>
      <c r="L889" s="211"/>
      <c r="M889" s="211"/>
      <c r="N889" s="252"/>
    </row>
    <row r="890" spans="1:14">
      <c r="A890" s="211"/>
      <c r="B890" s="211"/>
      <c r="C890" s="211"/>
      <c r="D890" s="211"/>
      <c r="E890" s="211"/>
      <c r="F890" s="211"/>
      <c r="G890" s="211"/>
      <c r="H890" s="252"/>
      <c r="I890" s="252"/>
      <c r="J890" s="252"/>
      <c r="K890" s="211"/>
      <c r="L890" s="211"/>
      <c r="M890" s="211"/>
      <c r="N890" s="252"/>
    </row>
    <row r="891" spans="1:14">
      <c r="A891" s="211"/>
      <c r="B891" s="211"/>
      <c r="C891" s="211"/>
      <c r="D891" s="211"/>
      <c r="E891" s="211"/>
      <c r="F891" s="211"/>
      <c r="G891" s="211"/>
      <c r="H891" s="252"/>
      <c r="I891" s="252"/>
      <c r="J891" s="252"/>
      <c r="K891" s="211"/>
      <c r="L891" s="211"/>
      <c r="M891" s="211"/>
      <c r="N891" s="252"/>
    </row>
    <row r="892" spans="1:14">
      <c r="A892" s="211"/>
      <c r="B892" s="211"/>
      <c r="C892" s="211"/>
      <c r="D892" s="211"/>
      <c r="E892" s="211"/>
      <c r="F892" s="211"/>
      <c r="G892" s="211"/>
      <c r="H892" s="252"/>
      <c r="I892" s="252"/>
      <c r="J892" s="252"/>
      <c r="K892" s="211"/>
      <c r="L892" s="211"/>
      <c r="M892" s="211"/>
      <c r="N892" s="252"/>
    </row>
    <row r="893" spans="1:14">
      <c r="A893" s="211"/>
      <c r="B893" s="211"/>
      <c r="C893" s="211"/>
      <c r="D893" s="211"/>
      <c r="E893" s="211"/>
      <c r="F893" s="211"/>
      <c r="G893" s="211"/>
      <c r="H893" s="252"/>
      <c r="I893" s="252"/>
      <c r="J893" s="252"/>
      <c r="K893" s="211"/>
      <c r="L893" s="211"/>
      <c r="M893" s="211"/>
      <c r="N893" s="252"/>
    </row>
    <row r="894" spans="1:14">
      <c r="A894" s="211"/>
      <c r="B894" s="211"/>
      <c r="C894" s="211"/>
      <c r="D894" s="211"/>
      <c r="E894" s="211"/>
      <c r="F894" s="211"/>
      <c r="G894" s="211"/>
      <c r="H894" s="252"/>
      <c r="I894" s="252"/>
      <c r="J894" s="252"/>
      <c r="K894" s="211"/>
      <c r="L894" s="211"/>
      <c r="M894" s="211"/>
      <c r="N894" s="252"/>
    </row>
    <row r="895" spans="1:14">
      <c r="A895" s="211"/>
      <c r="B895" s="211"/>
      <c r="C895" s="211"/>
      <c r="D895" s="211"/>
      <c r="E895" s="211"/>
      <c r="F895" s="211"/>
      <c r="G895" s="211"/>
      <c r="H895" s="252"/>
      <c r="I895" s="252"/>
      <c r="J895" s="252"/>
      <c r="K895" s="211"/>
      <c r="L895" s="211"/>
      <c r="M895" s="211"/>
      <c r="N895" s="252"/>
    </row>
    <row r="896" spans="1:14">
      <c r="A896" s="211"/>
      <c r="B896" s="211"/>
      <c r="C896" s="211"/>
      <c r="D896" s="211"/>
      <c r="E896" s="211"/>
      <c r="F896" s="211"/>
      <c r="G896" s="211"/>
      <c r="H896" s="252"/>
      <c r="I896" s="252"/>
      <c r="J896" s="252"/>
      <c r="K896" s="211"/>
      <c r="L896" s="211"/>
      <c r="M896" s="211"/>
      <c r="N896" s="252"/>
    </row>
    <row r="897" spans="1:14">
      <c r="A897" s="211"/>
      <c r="B897" s="211"/>
      <c r="C897" s="211"/>
      <c r="D897" s="211"/>
      <c r="E897" s="211"/>
      <c r="F897" s="211"/>
      <c r="G897" s="211"/>
      <c r="H897" s="252"/>
      <c r="I897" s="252"/>
      <c r="J897" s="252"/>
      <c r="K897" s="211"/>
      <c r="L897" s="211"/>
      <c r="M897" s="211"/>
      <c r="N897" s="252"/>
    </row>
    <row r="898" spans="1:14">
      <c r="A898" s="211"/>
      <c r="B898" s="211"/>
      <c r="C898" s="211"/>
      <c r="D898" s="211"/>
      <c r="E898" s="211"/>
      <c r="F898" s="211"/>
      <c r="G898" s="211"/>
      <c r="H898" s="252"/>
      <c r="I898" s="252"/>
      <c r="J898" s="252"/>
      <c r="K898" s="211"/>
      <c r="L898" s="211"/>
      <c r="M898" s="211"/>
      <c r="N898" s="252"/>
    </row>
    <row r="899" spans="1:14">
      <c r="A899" s="211"/>
      <c r="B899" s="211"/>
      <c r="C899" s="211"/>
      <c r="D899" s="211"/>
      <c r="E899" s="211"/>
      <c r="F899" s="211"/>
      <c r="G899" s="211"/>
      <c r="H899" s="252"/>
      <c r="I899" s="252"/>
      <c r="J899" s="252"/>
      <c r="K899" s="211"/>
      <c r="L899" s="211"/>
      <c r="M899" s="211"/>
      <c r="N899" s="252"/>
    </row>
    <row r="900" spans="1:14">
      <c r="A900" s="211"/>
      <c r="B900" s="211"/>
      <c r="C900" s="211"/>
      <c r="D900" s="211"/>
      <c r="E900" s="211"/>
      <c r="F900" s="211"/>
      <c r="G900" s="211"/>
      <c r="H900" s="252"/>
      <c r="I900" s="252"/>
      <c r="J900" s="252"/>
      <c r="K900" s="211"/>
      <c r="L900" s="211"/>
      <c r="M900" s="211"/>
      <c r="N900" s="252"/>
    </row>
    <row r="901" spans="1:14">
      <c r="A901" s="211"/>
      <c r="B901" s="211"/>
      <c r="C901" s="211"/>
      <c r="D901" s="211"/>
      <c r="E901" s="211"/>
      <c r="F901" s="211"/>
      <c r="G901" s="211"/>
      <c r="H901" s="252"/>
      <c r="I901" s="252"/>
      <c r="J901" s="252"/>
      <c r="K901" s="211"/>
      <c r="L901" s="211"/>
      <c r="M901" s="211"/>
      <c r="N901" s="252"/>
    </row>
    <row r="902" spans="1:14">
      <c r="A902" s="211"/>
      <c r="B902" s="211"/>
      <c r="C902" s="211"/>
      <c r="D902" s="211"/>
      <c r="E902" s="211"/>
      <c r="F902" s="211"/>
      <c r="G902" s="211"/>
      <c r="H902" s="252"/>
      <c r="I902" s="252"/>
      <c r="J902" s="252"/>
      <c r="K902" s="211"/>
      <c r="L902" s="211"/>
      <c r="M902" s="211"/>
      <c r="N902" s="252"/>
    </row>
    <row r="903" spans="1:14">
      <c r="A903" s="211"/>
      <c r="B903" s="211"/>
      <c r="C903" s="211"/>
      <c r="D903" s="211"/>
      <c r="E903" s="211"/>
      <c r="F903" s="211"/>
      <c r="G903" s="211"/>
      <c r="H903" s="252"/>
      <c r="I903" s="252"/>
      <c r="J903" s="252"/>
      <c r="K903" s="211"/>
      <c r="L903" s="211"/>
      <c r="M903" s="211"/>
      <c r="N903" s="252"/>
    </row>
    <row r="904" spans="1:14">
      <c r="A904" s="211"/>
      <c r="B904" s="211"/>
      <c r="C904" s="211"/>
      <c r="D904" s="211"/>
      <c r="E904" s="211"/>
      <c r="F904" s="211"/>
      <c r="G904" s="211"/>
      <c r="H904" s="252"/>
      <c r="I904" s="252"/>
      <c r="J904" s="252"/>
      <c r="K904" s="211"/>
      <c r="L904" s="211"/>
      <c r="M904" s="211"/>
      <c r="N904" s="252"/>
    </row>
    <row r="905" spans="1:14">
      <c r="A905" s="211"/>
      <c r="B905" s="211"/>
      <c r="C905" s="211"/>
      <c r="D905" s="211"/>
      <c r="E905" s="211"/>
      <c r="F905" s="211"/>
      <c r="G905" s="211"/>
      <c r="H905" s="252"/>
      <c r="I905" s="252"/>
      <c r="J905" s="252"/>
      <c r="K905" s="211"/>
      <c r="L905" s="211"/>
      <c r="M905" s="211"/>
      <c r="N905" s="252"/>
    </row>
    <row r="906" spans="1:14">
      <c r="A906" s="211"/>
      <c r="B906" s="211"/>
      <c r="C906" s="211"/>
      <c r="D906" s="211"/>
      <c r="E906" s="211"/>
      <c r="F906" s="211"/>
      <c r="G906" s="211"/>
      <c r="H906" s="252"/>
      <c r="I906" s="252"/>
      <c r="J906" s="252"/>
      <c r="K906" s="211"/>
      <c r="L906" s="211"/>
      <c r="M906" s="211"/>
      <c r="N906" s="252"/>
    </row>
    <row r="907" spans="1:14">
      <c r="A907" s="211"/>
      <c r="B907" s="211"/>
      <c r="C907" s="211"/>
      <c r="D907" s="211"/>
      <c r="E907" s="211"/>
      <c r="F907" s="211"/>
      <c r="G907" s="211"/>
      <c r="H907" s="252"/>
      <c r="I907" s="252"/>
      <c r="J907" s="252"/>
      <c r="K907" s="211"/>
      <c r="L907" s="211"/>
      <c r="M907" s="211"/>
      <c r="N907" s="252"/>
    </row>
    <row r="908" spans="1:14">
      <c r="A908" s="211"/>
      <c r="B908" s="211"/>
      <c r="C908" s="211"/>
      <c r="D908" s="211"/>
      <c r="E908" s="211"/>
      <c r="F908" s="211"/>
      <c r="G908" s="211"/>
      <c r="H908" s="252"/>
      <c r="I908" s="252"/>
      <c r="J908" s="252"/>
      <c r="K908" s="211"/>
      <c r="L908" s="211"/>
      <c r="M908" s="211"/>
      <c r="N908" s="252"/>
    </row>
    <row r="909" spans="1:14">
      <c r="A909" s="211"/>
      <c r="B909" s="211"/>
      <c r="C909" s="211"/>
      <c r="D909" s="211"/>
      <c r="E909" s="211"/>
      <c r="F909" s="211"/>
      <c r="G909" s="211"/>
      <c r="H909" s="252"/>
      <c r="I909" s="252"/>
      <c r="J909" s="252"/>
      <c r="K909" s="211"/>
      <c r="L909" s="211"/>
      <c r="M909" s="211"/>
      <c r="N909" s="252"/>
    </row>
    <row r="910" spans="1:14">
      <c r="A910" s="211"/>
      <c r="B910" s="211"/>
      <c r="C910" s="211"/>
      <c r="D910" s="211"/>
      <c r="E910" s="211"/>
      <c r="F910" s="211"/>
      <c r="G910" s="211"/>
      <c r="H910" s="252"/>
      <c r="I910" s="252"/>
      <c r="J910" s="252"/>
      <c r="K910" s="211"/>
      <c r="L910" s="211"/>
      <c r="M910" s="211"/>
      <c r="N910" s="252"/>
    </row>
    <row r="911" spans="1:14">
      <c r="A911" s="211"/>
      <c r="B911" s="211"/>
      <c r="C911" s="211"/>
      <c r="D911" s="211"/>
      <c r="E911" s="211"/>
      <c r="F911" s="211"/>
      <c r="G911" s="211"/>
      <c r="H911" s="252"/>
      <c r="I911" s="252"/>
      <c r="J911" s="252"/>
      <c r="K911" s="211"/>
      <c r="L911" s="211"/>
      <c r="M911" s="211"/>
      <c r="N911" s="252"/>
    </row>
    <row r="912" spans="1:14">
      <c r="A912" s="211"/>
      <c r="B912" s="211"/>
      <c r="C912" s="211"/>
      <c r="D912" s="211"/>
      <c r="E912" s="211"/>
      <c r="F912" s="211"/>
      <c r="G912" s="211"/>
      <c r="H912" s="252"/>
      <c r="I912" s="252"/>
      <c r="J912" s="252"/>
      <c r="K912" s="211"/>
      <c r="L912" s="211"/>
      <c r="M912" s="211"/>
      <c r="N912" s="252"/>
    </row>
    <row r="913" spans="1:14">
      <c r="A913" s="211"/>
      <c r="B913" s="211"/>
      <c r="C913" s="211"/>
      <c r="D913" s="211"/>
      <c r="E913" s="211"/>
      <c r="F913" s="211"/>
      <c r="G913" s="211"/>
      <c r="H913" s="252"/>
      <c r="I913" s="252"/>
      <c r="J913" s="252"/>
      <c r="K913" s="211"/>
      <c r="L913" s="211"/>
      <c r="M913" s="211"/>
      <c r="N913" s="252"/>
    </row>
    <row r="914" spans="1:14">
      <c r="A914" s="211"/>
      <c r="B914" s="211"/>
      <c r="C914" s="211"/>
      <c r="D914" s="211"/>
      <c r="E914" s="211"/>
      <c r="F914" s="211"/>
      <c r="G914" s="211"/>
      <c r="H914" s="252"/>
      <c r="I914" s="252"/>
      <c r="J914" s="252"/>
      <c r="K914" s="211"/>
      <c r="L914" s="211"/>
      <c r="M914" s="211"/>
      <c r="N914" s="252"/>
    </row>
    <row r="915" spans="1:14">
      <c r="A915" s="211"/>
      <c r="B915" s="211"/>
      <c r="C915" s="211"/>
      <c r="D915" s="211"/>
      <c r="E915" s="211"/>
      <c r="F915" s="211"/>
      <c r="G915" s="211"/>
      <c r="H915" s="252"/>
      <c r="I915" s="252"/>
      <c r="J915" s="252"/>
      <c r="K915" s="211"/>
      <c r="L915" s="211"/>
      <c r="M915" s="211"/>
      <c r="N915" s="252"/>
    </row>
    <row r="916" spans="1:14">
      <c r="A916" s="211"/>
      <c r="B916" s="211"/>
      <c r="C916" s="211"/>
      <c r="D916" s="211"/>
      <c r="E916" s="211"/>
      <c r="F916" s="211"/>
      <c r="G916" s="211"/>
      <c r="H916" s="252"/>
      <c r="I916" s="252"/>
      <c r="J916" s="252"/>
      <c r="K916" s="211"/>
      <c r="L916" s="211"/>
      <c r="M916" s="211"/>
      <c r="N916" s="252"/>
    </row>
    <row r="917" spans="1:14">
      <c r="A917" s="211"/>
      <c r="B917" s="211"/>
      <c r="C917" s="211"/>
      <c r="D917" s="211"/>
      <c r="E917" s="211"/>
      <c r="F917" s="211"/>
      <c r="G917" s="211"/>
      <c r="H917" s="252"/>
      <c r="I917" s="252"/>
      <c r="J917" s="252"/>
      <c r="K917" s="211"/>
      <c r="L917" s="211"/>
      <c r="M917" s="211"/>
      <c r="N917" s="252"/>
    </row>
    <row r="918" spans="1:14">
      <c r="A918" s="211"/>
      <c r="B918" s="211"/>
      <c r="C918" s="211"/>
      <c r="D918" s="211"/>
      <c r="E918" s="211"/>
      <c r="F918" s="211"/>
      <c r="G918" s="211"/>
      <c r="H918" s="252"/>
      <c r="I918" s="252"/>
      <c r="J918" s="252"/>
      <c r="K918" s="211"/>
      <c r="L918" s="211"/>
      <c r="M918" s="211"/>
      <c r="N918" s="252"/>
    </row>
    <row r="919" spans="1:14">
      <c r="A919" s="211"/>
      <c r="B919" s="211"/>
      <c r="C919" s="211"/>
      <c r="D919" s="211"/>
      <c r="E919" s="211"/>
      <c r="F919" s="211"/>
      <c r="G919" s="211"/>
      <c r="H919" s="252"/>
      <c r="I919" s="252"/>
      <c r="J919" s="252"/>
      <c r="K919" s="211"/>
      <c r="L919" s="211"/>
      <c r="M919" s="211"/>
      <c r="N919" s="252"/>
    </row>
    <row r="920" spans="1:14">
      <c r="A920" s="211"/>
      <c r="B920" s="211"/>
      <c r="C920" s="211"/>
      <c r="D920" s="211"/>
      <c r="E920" s="211"/>
      <c r="F920" s="211"/>
      <c r="G920" s="211"/>
      <c r="H920" s="252"/>
      <c r="I920" s="252"/>
      <c r="J920" s="252"/>
      <c r="K920" s="211"/>
      <c r="L920" s="211"/>
      <c r="M920" s="211"/>
      <c r="N920" s="252"/>
    </row>
    <row r="921" spans="1:14">
      <c r="A921" s="211"/>
      <c r="B921" s="211"/>
      <c r="C921" s="211"/>
      <c r="D921" s="211"/>
      <c r="E921" s="211"/>
      <c r="F921" s="211"/>
      <c r="G921" s="211"/>
      <c r="H921" s="252"/>
      <c r="I921" s="252"/>
      <c r="J921" s="252"/>
      <c r="K921" s="211"/>
      <c r="L921" s="211"/>
      <c r="M921" s="211"/>
      <c r="N921" s="252"/>
    </row>
    <row r="922" spans="1:14">
      <c r="A922" s="211"/>
      <c r="B922" s="211"/>
      <c r="C922" s="211"/>
      <c r="D922" s="211"/>
      <c r="E922" s="211"/>
      <c r="F922" s="211"/>
      <c r="G922" s="211"/>
      <c r="H922" s="252"/>
      <c r="I922" s="252"/>
      <c r="J922" s="252"/>
      <c r="K922" s="211"/>
      <c r="L922" s="211"/>
      <c r="M922" s="211"/>
      <c r="N922" s="252"/>
    </row>
    <row r="923" spans="1:14">
      <c r="A923" s="211"/>
      <c r="B923" s="211"/>
      <c r="C923" s="211"/>
      <c r="D923" s="211"/>
      <c r="E923" s="211"/>
      <c r="F923" s="211"/>
      <c r="G923" s="211"/>
      <c r="H923" s="252"/>
      <c r="I923" s="252"/>
      <c r="J923" s="252"/>
      <c r="K923" s="211"/>
      <c r="L923" s="211"/>
      <c r="M923" s="211"/>
      <c r="N923" s="252"/>
    </row>
    <row r="924" spans="1:14">
      <c r="A924" s="211"/>
      <c r="B924" s="211"/>
      <c r="C924" s="211"/>
      <c r="D924" s="211"/>
      <c r="E924" s="211"/>
      <c r="F924" s="211"/>
      <c r="G924" s="211"/>
      <c r="H924" s="252"/>
      <c r="I924" s="252"/>
      <c r="J924" s="252"/>
      <c r="K924" s="211"/>
      <c r="L924" s="211"/>
      <c r="M924" s="211"/>
      <c r="N924" s="252"/>
    </row>
    <row r="925" spans="1:14">
      <c r="A925" s="211"/>
      <c r="B925" s="211"/>
      <c r="C925" s="211"/>
      <c r="D925" s="211"/>
      <c r="E925" s="211"/>
      <c r="F925" s="211"/>
      <c r="G925" s="211"/>
      <c r="H925" s="252"/>
      <c r="I925" s="252"/>
      <c r="J925" s="252"/>
      <c r="K925" s="211"/>
      <c r="L925" s="211"/>
      <c r="M925" s="211"/>
      <c r="N925" s="252"/>
    </row>
    <row r="926" spans="1:14">
      <c r="A926" s="211"/>
      <c r="B926" s="211"/>
      <c r="C926" s="211"/>
      <c r="D926" s="211"/>
      <c r="E926" s="211"/>
      <c r="F926" s="211"/>
      <c r="G926" s="211"/>
      <c r="H926" s="252"/>
      <c r="I926" s="252"/>
      <c r="J926" s="252"/>
      <c r="K926" s="211"/>
      <c r="L926" s="211"/>
      <c r="M926" s="211"/>
      <c r="N926" s="252"/>
    </row>
    <row r="927" spans="1:14">
      <c r="A927" s="211"/>
      <c r="B927" s="211"/>
      <c r="C927" s="211"/>
      <c r="D927" s="211"/>
      <c r="E927" s="211"/>
      <c r="F927" s="211"/>
      <c r="G927" s="211"/>
      <c r="H927" s="252"/>
      <c r="I927" s="252"/>
      <c r="J927" s="252"/>
      <c r="K927" s="211"/>
      <c r="L927" s="211"/>
      <c r="M927" s="211"/>
      <c r="N927" s="252"/>
    </row>
    <row r="928" spans="1:14">
      <c r="A928" s="211"/>
      <c r="B928" s="211"/>
      <c r="C928" s="211"/>
      <c r="D928" s="211"/>
      <c r="E928" s="211"/>
      <c r="F928" s="211"/>
      <c r="G928" s="211"/>
      <c r="H928" s="252"/>
      <c r="I928" s="252"/>
      <c r="J928" s="252"/>
      <c r="K928" s="211"/>
      <c r="L928" s="211"/>
      <c r="M928" s="211"/>
      <c r="N928" s="252"/>
    </row>
    <row r="929" spans="1:14">
      <c r="A929" s="211"/>
      <c r="B929" s="211"/>
      <c r="C929" s="211"/>
      <c r="D929" s="211"/>
      <c r="E929" s="211"/>
      <c r="F929" s="211"/>
      <c r="G929" s="211"/>
      <c r="H929" s="252"/>
      <c r="I929" s="252"/>
      <c r="J929" s="252"/>
      <c r="K929" s="211"/>
      <c r="L929" s="211"/>
      <c r="M929" s="211"/>
      <c r="N929" s="252"/>
    </row>
    <row r="930" spans="1:14">
      <c r="A930" s="211"/>
      <c r="B930" s="211"/>
      <c r="C930" s="211"/>
      <c r="D930" s="211"/>
      <c r="E930" s="211"/>
      <c r="F930" s="211"/>
      <c r="G930" s="211"/>
      <c r="H930" s="252"/>
      <c r="I930" s="252"/>
      <c r="J930" s="252"/>
      <c r="K930" s="211"/>
      <c r="L930" s="211"/>
      <c r="M930" s="211"/>
      <c r="N930" s="252"/>
    </row>
    <row r="931" spans="1:14">
      <c r="A931" s="211"/>
      <c r="B931" s="211"/>
      <c r="C931" s="211"/>
      <c r="D931" s="211"/>
      <c r="E931" s="211"/>
      <c r="F931" s="211"/>
      <c r="G931" s="211"/>
      <c r="H931" s="252"/>
      <c r="I931" s="252"/>
      <c r="J931" s="252"/>
      <c r="K931" s="211"/>
      <c r="L931" s="211"/>
      <c r="M931" s="211"/>
      <c r="N931" s="252"/>
    </row>
    <row r="932" spans="1:14">
      <c r="A932" s="211"/>
      <c r="B932" s="211"/>
      <c r="C932" s="211"/>
      <c r="D932" s="211"/>
      <c r="E932" s="211"/>
      <c r="F932" s="211"/>
      <c r="G932" s="211"/>
      <c r="H932" s="252"/>
      <c r="I932" s="252"/>
      <c r="J932" s="252"/>
      <c r="K932" s="211"/>
      <c r="L932" s="211"/>
      <c r="M932" s="211"/>
      <c r="N932" s="252"/>
    </row>
    <row r="933" spans="1:14">
      <c r="A933" s="211"/>
      <c r="B933" s="211"/>
      <c r="C933" s="211"/>
      <c r="D933" s="211"/>
      <c r="E933" s="211"/>
      <c r="F933" s="211"/>
      <c r="G933" s="211"/>
      <c r="H933" s="252"/>
      <c r="I933" s="252"/>
      <c r="J933" s="252"/>
      <c r="K933" s="211"/>
      <c r="L933" s="211"/>
      <c r="M933" s="211"/>
      <c r="N933" s="252"/>
    </row>
    <row r="934" spans="1:14">
      <c r="A934" s="211"/>
      <c r="B934" s="211"/>
      <c r="C934" s="211"/>
      <c r="D934" s="211"/>
      <c r="E934" s="211"/>
      <c r="F934" s="211"/>
      <c r="G934" s="211"/>
      <c r="H934" s="252"/>
      <c r="I934" s="252"/>
      <c r="J934" s="252"/>
      <c r="K934" s="211"/>
      <c r="L934" s="211"/>
      <c r="M934" s="211"/>
      <c r="N934" s="252"/>
    </row>
    <row r="935" spans="1:14">
      <c r="A935" s="211"/>
      <c r="B935" s="211"/>
      <c r="C935" s="211"/>
      <c r="D935" s="211"/>
      <c r="E935" s="211"/>
      <c r="F935" s="211"/>
      <c r="G935" s="211"/>
      <c r="H935" s="252"/>
      <c r="I935" s="252"/>
      <c r="J935" s="252"/>
      <c r="K935" s="211"/>
      <c r="L935" s="211"/>
      <c r="M935" s="211"/>
      <c r="N935" s="252"/>
    </row>
    <row r="936" spans="1:14">
      <c r="A936" s="211"/>
      <c r="B936" s="211"/>
      <c r="C936" s="211"/>
      <c r="D936" s="211"/>
      <c r="E936" s="211"/>
      <c r="F936" s="211"/>
      <c r="G936" s="211"/>
      <c r="H936" s="252"/>
      <c r="I936" s="252"/>
      <c r="J936" s="252"/>
      <c r="K936" s="211"/>
      <c r="L936" s="211"/>
      <c r="M936" s="211"/>
      <c r="N936" s="252"/>
    </row>
    <row r="937" spans="1:14">
      <c r="A937" s="211"/>
      <c r="B937" s="211"/>
      <c r="C937" s="211"/>
      <c r="D937" s="211"/>
      <c r="E937" s="211"/>
      <c r="F937" s="211"/>
      <c r="G937" s="211"/>
      <c r="H937" s="252"/>
      <c r="I937" s="252"/>
      <c r="J937" s="252"/>
      <c r="K937" s="211"/>
      <c r="L937" s="211"/>
      <c r="M937" s="211"/>
      <c r="N937" s="252"/>
    </row>
    <row r="938" spans="1:14">
      <c r="A938" s="211"/>
      <c r="B938" s="211"/>
      <c r="C938" s="211"/>
      <c r="D938" s="211"/>
      <c r="E938" s="211"/>
      <c r="F938" s="211"/>
      <c r="G938" s="211"/>
      <c r="H938" s="252"/>
      <c r="I938" s="252"/>
      <c r="J938" s="252"/>
      <c r="K938" s="211"/>
      <c r="L938" s="211"/>
      <c r="M938" s="211"/>
      <c r="N938" s="252"/>
    </row>
    <row r="939" spans="1:14">
      <c r="A939" s="211"/>
      <c r="B939" s="211"/>
      <c r="C939" s="211"/>
      <c r="D939" s="211"/>
      <c r="E939" s="211"/>
      <c r="F939" s="211"/>
      <c r="G939" s="211"/>
      <c r="H939" s="252"/>
      <c r="I939" s="252"/>
      <c r="J939" s="252"/>
      <c r="K939" s="211"/>
      <c r="L939" s="211"/>
      <c r="M939" s="211"/>
      <c r="N939" s="252"/>
    </row>
    <row r="940" spans="1:14">
      <c r="A940" s="211"/>
      <c r="B940" s="211"/>
      <c r="C940" s="211"/>
      <c r="D940" s="211"/>
      <c r="E940" s="211"/>
      <c r="F940" s="211"/>
      <c r="G940" s="211"/>
      <c r="H940" s="252"/>
      <c r="I940" s="252"/>
      <c r="J940" s="252"/>
      <c r="K940" s="211"/>
      <c r="L940" s="211"/>
      <c r="M940" s="211"/>
      <c r="N940" s="252"/>
    </row>
    <row r="941" spans="1:14">
      <c r="A941" s="211"/>
      <c r="B941" s="211"/>
      <c r="C941" s="211"/>
      <c r="D941" s="211"/>
      <c r="E941" s="211"/>
      <c r="F941" s="211"/>
      <c r="G941" s="211"/>
      <c r="H941" s="252"/>
      <c r="I941" s="252"/>
      <c r="J941" s="252"/>
      <c r="K941" s="211"/>
      <c r="L941" s="211"/>
      <c r="M941" s="211"/>
      <c r="N941" s="252"/>
    </row>
    <row r="942" spans="1:14">
      <c r="A942" s="211"/>
      <c r="B942" s="211"/>
      <c r="C942" s="211"/>
      <c r="D942" s="211"/>
      <c r="E942" s="211"/>
      <c r="F942" s="211"/>
      <c r="G942" s="211"/>
      <c r="H942" s="252"/>
      <c r="I942" s="252"/>
      <c r="J942" s="252"/>
      <c r="K942" s="211"/>
      <c r="L942" s="211"/>
      <c r="M942" s="211"/>
      <c r="N942" s="252"/>
    </row>
    <row r="943" spans="1:14">
      <c r="A943" s="211"/>
      <c r="B943" s="211"/>
      <c r="C943" s="211"/>
      <c r="D943" s="211"/>
      <c r="E943" s="211"/>
      <c r="F943" s="211"/>
      <c r="G943" s="211"/>
      <c r="H943" s="252"/>
      <c r="I943" s="252"/>
      <c r="J943" s="252"/>
      <c r="K943" s="211"/>
      <c r="L943" s="211"/>
      <c r="M943" s="211"/>
      <c r="N943" s="252"/>
    </row>
    <row r="944" spans="1:14">
      <c r="A944" s="211"/>
      <c r="B944" s="211"/>
      <c r="C944" s="211"/>
      <c r="D944" s="211"/>
      <c r="E944" s="211"/>
      <c r="F944" s="211"/>
      <c r="G944" s="211"/>
      <c r="H944" s="252"/>
      <c r="I944" s="252"/>
      <c r="J944" s="252"/>
      <c r="K944" s="211"/>
      <c r="L944" s="211"/>
      <c r="M944" s="211"/>
      <c r="N944" s="252"/>
    </row>
    <row r="945" spans="1:14">
      <c r="A945" s="211"/>
      <c r="B945" s="211"/>
      <c r="C945" s="211"/>
      <c r="D945" s="211"/>
      <c r="E945" s="211"/>
      <c r="F945" s="211"/>
      <c r="G945" s="211"/>
      <c r="H945" s="252"/>
      <c r="I945" s="252"/>
      <c r="J945" s="252"/>
      <c r="K945" s="211"/>
      <c r="L945" s="211"/>
      <c r="M945" s="211"/>
      <c r="N945" s="252"/>
    </row>
    <row r="946" spans="1:14">
      <c r="A946" s="211"/>
      <c r="B946" s="211"/>
      <c r="C946" s="211"/>
      <c r="D946" s="211"/>
      <c r="E946" s="211"/>
      <c r="F946" s="211"/>
      <c r="G946" s="211"/>
      <c r="H946" s="252"/>
      <c r="I946" s="252"/>
      <c r="J946" s="252"/>
      <c r="K946" s="211"/>
      <c r="L946" s="211"/>
      <c r="M946" s="211"/>
      <c r="N946" s="252"/>
    </row>
    <row r="947" spans="1:14">
      <c r="A947" s="211"/>
      <c r="B947" s="211"/>
      <c r="C947" s="211"/>
      <c r="D947" s="211"/>
      <c r="E947" s="211"/>
      <c r="F947" s="211"/>
      <c r="G947" s="211"/>
      <c r="H947" s="252"/>
      <c r="I947" s="252"/>
      <c r="J947" s="252"/>
      <c r="K947" s="211"/>
      <c r="L947" s="211"/>
      <c r="M947" s="211"/>
      <c r="N947" s="252"/>
    </row>
    <row r="948" spans="1:14">
      <c r="A948" s="211"/>
      <c r="B948" s="211"/>
      <c r="C948" s="211"/>
      <c r="D948" s="211"/>
      <c r="E948" s="211"/>
      <c r="F948" s="211"/>
      <c r="G948" s="211"/>
      <c r="H948" s="252"/>
      <c r="I948" s="252"/>
      <c r="J948" s="252"/>
      <c r="K948" s="211"/>
      <c r="L948" s="211"/>
      <c r="M948" s="211"/>
      <c r="N948" s="252"/>
    </row>
    <row r="949" spans="1:14">
      <c r="A949" s="211"/>
      <c r="B949" s="211"/>
      <c r="C949" s="211"/>
      <c r="D949" s="211"/>
      <c r="E949" s="211"/>
      <c r="F949" s="211"/>
      <c r="G949" s="211"/>
      <c r="H949" s="252"/>
      <c r="I949" s="252"/>
      <c r="J949" s="252"/>
      <c r="K949" s="211"/>
      <c r="L949" s="211"/>
      <c r="M949" s="211"/>
      <c r="N949" s="252"/>
    </row>
    <row r="950" spans="1:14">
      <c r="A950" s="211"/>
      <c r="B950" s="211"/>
      <c r="C950" s="211"/>
      <c r="D950" s="211"/>
      <c r="E950" s="211"/>
      <c r="F950" s="211"/>
      <c r="G950" s="211"/>
      <c r="H950" s="252"/>
      <c r="I950" s="252"/>
      <c r="J950" s="252"/>
      <c r="K950" s="211"/>
      <c r="L950" s="211"/>
      <c r="M950" s="211"/>
      <c r="N950" s="252"/>
    </row>
    <row r="951" spans="1:14">
      <c r="A951" s="211"/>
      <c r="B951" s="211"/>
      <c r="C951" s="211"/>
      <c r="D951" s="211"/>
      <c r="E951" s="211"/>
      <c r="F951" s="211"/>
      <c r="G951" s="211"/>
      <c r="H951" s="252"/>
      <c r="I951" s="252"/>
      <c r="J951" s="252"/>
      <c r="K951" s="211"/>
      <c r="L951" s="211"/>
      <c r="M951" s="211"/>
      <c r="N951" s="252"/>
    </row>
    <row r="952" spans="1:14">
      <c r="A952" s="211"/>
      <c r="B952" s="211"/>
      <c r="C952" s="211"/>
      <c r="D952" s="211"/>
      <c r="E952" s="211"/>
      <c r="F952" s="211"/>
      <c r="G952" s="211"/>
      <c r="H952" s="252"/>
      <c r="I952" s="252"/>
      <c r="J952" s="252"/>
      <c r="K952" s="211"/>
      <c r="L952" s="211"/>
      <c r="M952" s="211"/>
      <c r="N952" s="252"/>
    </row>
    <row r="953" spans="1:14">
      <c r="A953" s="211"/>
      <c r="B953" s="211"/>
      <c r="C953" s="211"/>
      <c r="D953" s="211"/>
      <c r="E953" s="211"/>
      <c r="F953" s="211"/>
      <c r="G953" s="211"/>
      <c r="H953" s="252"/>
      <c r="I953" s="252"/>
      <c r="J953" s="252"/>
      <c r="K953" s="211"/>
      <c r="L953" s="211"/>
      <c r="M953" s="211"/>
      <c r="N953" s="252"/>
    </row>
    <row r="954" spans="1:14">
      <c r="A954" s="211"/>
      <c r="B954" s="211"/>
      <c r="C954" s="211"/>
      <c r="D954" s="211"/>
      <c r="E954" s="211"/>
      <c r="F954" s="211"/>
      <c r="G954" s="211"/>
      <c r="H954" s="252"/>
      <c r="I954" s="252"/>
      <c r="J954" s="252"/>
      <c r="K954" s="211"/>
      <c r="L954" s="211"/>
      <c r="M954" s="211"/>
      <c r="N954" s="252"/>
    </row>
    <row r="955" spans="1:14">
      <c r="A955" s="211"/>
      <c r="B955" s="211"/>
      <c r="C955" s="211"/>
      <c r="D955" s="211"/>
      <c r="E955" s="211"/>
      <c r="F955" s="211"/>
      <c r="G955" s="211"/>
      <c r="H955" s="252"/>
      <c r="I955" s="252"/>
      <c r="J955" s="252"/>
      <c r="K955" s="211"/>
      <c r="L955" s="211"/>
      <c r="M955" s="211"/>
      <c r="N955" s="252"/>
    </row>
    <row r="956" spans="1:14">
      <c r="A956" s="211"/>
      <c r="B956" s="211"/>
      <c r="C956" s="211"/>
      <c r="D956" s="211"/>
      <c r="E956" s="211"/>
      <c r="F956" s="211"/>
      <c r="G956" s="211"/>
      <c r="H956" s="252"/>
      <c r="I956" s="252"/>
      <c r="J956" s="252"/>
      <c r="K956" s="211"/>
      <c r="L956" s="211"/>
      <c r="M956" s="211"/>
      <c r="N956" s="252"/>
    </row>
    <row r="957" spans="1:14">
      <c r="A957" s="211"/>
      <c r="B957" s="211"/>
      <c r="C957" s="211"/>
      <c r="D957" s="211"/>
      <c r="E957" s="211"/>
      <c r="F957" s="211"/>
      <c r="G957" s="211"/>
      <c r="H957" s="252"/>
      <c r="I957" s="252"/>
      <c r="J957" s="252"/>
      <c r="K957" s="211"/>
      <c r="L957" s="211"/>
      <c r="M957" s="211"/>
      <c r="N957" s="252"/>
    </row>
    <row r="958" spans="1:14">
      <c r="A958" s="211"/>
      <c r="B958" s="211"/>
      <c r="C958" s="211"/>
      <c r="D958" s="211"/>
      <c r="E958" s="211"/>
      <c r="F958" s="211"/>
      <c r="G958" s="211"/>
      <c r="H958" s="252"/>
      <c r="I958" s="252"/>
      <c r="J958" s="252"/>
      <c r="K958" s="211"/>
      <c r="L958" s="211"/>
      <c r="M958" s="211"/>
      <c r="N958" s="252"/>
    </row>
    <row r="959" spans="1:14">
      <c r="A959" s="211"/>
      <c r="B959" s="211"/>
      <c r="C959" s="211"/>
      <c r="D959" s="211"/>
      <c r="E959" s="211"/>
      <c r="F959" s="211"/>
      <c r="G959" s="211"/>
      <c r="H959" s="252"/>
      <c r="I959" s="252"/>
      <c r="J959" s="252"/>
      <c r="K959" s="211"/>
      <c r="L959" s="211"/>
      <c r="M959" s="211"/>
      <c r="N959" s="252"/>
    </row>
    <row r="960" spans="1:14">
      <c r="A960" s="211"/>
      <c r="B960" s="211"/>
      <c r="C960" s="211"/>
      <c r="D960" s="211"/>
      <c r="E960" s="211"/>
      <c r="F960" s="211"/>
      <c r="G960" s="211"/>
      <c r="H960" s="252"/>
      <c r="I960" s="252"/>
      <c r="J960" s="252"/>
      <c r="K960" s="211"/>
      <c r="L960" s="211"/>
      <c r="M960" s="211"/>
      <c r="N960" s="252"/>
    </row>
    <row r="961" spans="1:14">
      <c r="A961" s="211"/>
      <c r="B961" s="211"/>
      <c r="C961" s="211"/>
      <c r="D961" s="211"/>
      <c r="E961" s="211"/>
      <c r="F961" s="211"/>
      <c r="G961" s="211"/>
      <c r="H961" s="252"/>
      <c r="I961" s="252"/>
      <c r="J961" s="252"/>
      <c r="K961" s="211"/>
      <c r="L961" s="211"/>
      <c r="M961" s="211"/>
      <c r="N961" s="252"/>
    </row>
    <row r="962" spans="1:14">
      <c r="A962" s="211"/>
      <c r="B962" s="211"/>
      <c r="C962" s="211"/>
      <c r="D962" s="211"/>
      <c r="E962" s="211"/>
      <c r="F962" s="211"/>
      <c r="G962" s="211"/>
      <c r="H962" s="252"/>
      <c r="I962" s="252"/>
      <c r="J962" s="252"/>
      <c r="K962" s="211"/>
      <c r="L962" s="211"/>
      <c r="M962" s="211"/>
      <c r="N962" s="252"/>
    </row>
    <row r="963" spans="1:14">
      <c r="A963" s="211"/>
      <c r="B963" s="211"/>
      <c r="C963" s="211"/>
      <c r="D963" s="211"/>
      <c r="E963" s="211"/>
      <c r="F963" s="211"/>
      <c r="G963" s="211"/>
      <c r="H963" s="252"/>
      <c r="I963" s="252"/>
      <c r="J963" s="252"/>
      <c r="K963" s="211"/>
      <c r="L963" s="211"/>
      <c r="M963" s="211"/>
      <c r="N963" s="252"/>
    </row>
    <row r="964" spans="1:14">
      <c r="A964" s="211"/>
      <c r="B964" s="211"/>
      <c r="C964" s="211"/>
      <c r="D964" s="211"/>
      <c r="E964" s="211"/>
      <c r="F964" s="211"/>
      <c r="G964" s="211"/>
      <c r="H964" s="252"/>
      <c r="I964" s="252"/>
      <c r="J964" s="252"/>
      <c r="K964" s="211"/>
      <c r="L964" s="211"/>
      <c r="M964" s="211"/>
      <c r="N964" s="252"/>
    </row>
    <row r="965" spans="1:14">
      <c r="A965" s="211"/>
      <c r="B965" s="211"/>
      <c r="C965" s="211"/>
      <c r="D965" s="211"/>
      <c r="E965" s="211"/>
      <c r="F965" s="211"/>
      <c r="G965" s="211"/>
      <c r="H965" s="252"/>
      <c r="I965" s="252"/>
      <c r="J965" s="252"/>
      <c r="K965" s="211"/>
      <c r="L965" s="211"/>
      <c r="M965" s="211"/>
      <c r="N965" s="252"/>
    </row>
    <row r="966" spans="1:14">
      <c r="A966" s="211"/>
      <c r="B966" s="211"/>
      <c r="C966" s="211"/>
      <c r="D966" s="211"/>
      <c r="E966" s="211"/>
      <c r="F966" s="211"/>
      <c r="G966" s="211"/>
      <c r="H966" s="252"/>
      <c r="I966" s="252"/>
      <c r="J966" s="252"/>
      <c r="K966" s="211"/>
      <c r="L966" s="211"/>
      <c r="M966" s="211"/>
      <c r="N966" s="252"/>
    </row>
    <row r="967" spans="1:14">
      <c r="A967" s="211"/>
      <c r="B967" s="211"/>
      <c r="C967" s="211"/>
      <c r="D967" s="211"/>
      <c r="E967" s="211"/>
      <c r="F967" s="211"/>
      <c r="G967" s="211"/>
      <c r="H967" s="252"/>
      <c r="I967" s="252"/>
      <c r="J967" s="252"/>
      <c r="K967" s="211"/>
      <c r="L967" s="211"/>
      <c r="M967" s="211"/>
      <c r="N967" s="252"/>
    </row>
    <row r="968" spans="1:14">
      <c r="A968" s="211"/>
      <c r="B968" s="211"/>
      <c r="C968" s="211"/>
      <c r="D968" s="211"/>
      <c r="E968" s="211"/>
      <c r="F968" s="211"/>
      <c r="G968" s="211"/>
      <c r="H968" s="252"/>
      <c r="I968" s="252"/>
      <c r="J968" s="252"/>
      <c r="K968" s="211"/>
      <c r="L968" s="211"/>
      <c r="M968" s="211"/>
      <c r="N968" s="252"/>
    </row>
    <row r="969" spans="1:14">
      <c r="A969" s="211"/>
      <c r="B969" s="211"/>
      <c r="C969" s="211"/>
      <c r="D969" s="211"/>
      <c r="E969" s="211"/>
      <c r="F969" s="211"/>
      <c r="G969" s="211"/>
      <c r="H969" s="252"/>
      <c r="I969" s="252"/>
      <c r="J969" s="252"/>
      <c r="K969" s="211"/>
      <c r="L969" s="211"/>
      <c r="M969" s="211"/>
      <c r="N969" s="252"/>
    </row>
    <row r="970" spans="1:14">
      <c r="A970" s="211"/>
      <c r="B970" s="211"/>
      <c r="C970" s="211"/>
      <c r="D970" s="211"/>
      <c r="E970" s="211"/>
      <c r="F970" s="211"/>
      <c r="G970" s="211"/>
      <c r="H970" s="252"/>
      <c r="I970" s="252"/>
      <c r="J970" s="252"/>
      <c r="K970" s="211"/>
      <c r="L970" s="211"/>
      <c r="M970" s="211"/>
      <c r="N970" s="252"/>
    </row>
    <row r="971" spans="1:14">
      <c r="A971" s="211"/>
      <c r="B971" s="211"/>
      <c r="C971" s="211"/>
      <c r="D971" s="211"/>
      <c r="E971" s="211"/>
      <c r="F971" s="211"/>
      <c r="G971" s="211"/>
      <c r="H971" s="252"/>
      <c r="I971" s="252"/>
      <c r="J971" s="252"/>
      <c r="K971" s="211"/>
      <c r="L971" s="211"/>
      <c r="M971" s="211"/>
      <c r="N971" s="252"/>
    </row>
    <row r="972" spans="1:14">
      <c r="A972" s="211"/>
      <c r="B972" s="211"/>
      <c r="C972" s="211"/>
      <c r="D972" s="211"/>
      <c r="E972" s="211"/>
      <c r="F972" s="211"/>
      <c r="G972" s="211"/>
      <c r="H972" s="252"/>
      <c r="I972" s="252"/>
      <c r="J972" s="252"/>
      <c r="K972" s="211"/>
      <c r="L972" s="211"/>
      <c r="M972" s="211"/>
      <c r="N972" s="252"/>
    </row>
    <row r="973" spans="1:14">
      <c r="A973" s="211"/>
      <c r="B973" s="211"/>
      <c r="C973" s="211"/>
      <c r="D973" s="211"/>
      <c r="E973" s="211"/>
      <c r="F973" s="211"/>
      <c r="G973" s="211"/>
      <c r="H973" s="252"/>
      <c r="I973" s="252"/>
      <c r="J973" s="252"/>
      <c r="K973" s="211"/>
      <c r="L973" s="211"/>
      <c r="M973" s="211"/>
      <c r="N973" s="252"/>
    </row>
    <row r="974" spans="1:14">
      <c r="A974" s="211"/>
      <c r="B974" s="211"/>
      <c r="C974" s="211"/>
      <c r="D974" s="211"/>
      <c r="E974" s="211"/>
      <c r="F974" s="211"/>
      <c r="G974" s="211"/>
      <c r="H974" s="252"/>
      <c r="I974" s="252"/>
      <c r="J974" s="252"/>
      <c r="K974" s="211"/>
      <c r="L974" s="211"/>
      <c r="M974" s="211"/>
      <c r="N974" s="252"/>
    </row>
    <row r="975" spans="1:14">
      <c r="A975" s="211"/>
      <c r="B975" s="211"/>
      <c r="C975" s="211"/>
      <c r="D975" s="211"/>
      <c r="E975" s="211"/>
      <c r="F975" s="211"/>
      <c r="G975" s="211"/>
      <c r="H975" s="252"/>
      <c r="I975" s="252"/>
      <c r="J975" s="252"/>
      <c r="K975" s="211"/>
      <c r="L975" s="211"/>
      <c r="M975" s="211"/>
      <c r="N975" s="252"/>
    </row>
    <row r="976" spans="1:14">
      <c r="A976" s="211"/>
      <c r="B976" s="211"/>
      <c r="C976" s="211"/>
      <c r="D976" s="211"/>
      <c r="E976" s="211"/>
      <c r="F976" s="211"/>
      <c r="G976" s="211"/>
      <c r="H976" s="252"/>
      <c r="I976" s="252"/>
      <c r="J976" s="252"/>
      <c r="K976" s="211"/>
      <c r="L976" s="211"/>
      <c r="M976" s="211"/>
      <c r="N976" s="252"/>
    </row>
    <row r="977" spans="1:14">
      <c r="A977" s="211"/>
      <c r="B977" s="211"/>
      <c r="C977" s="211"/>
      <c r="D977" s="211"/>
      <c r="E977" s="211"/>
      <c r="F977" s="211"/>
      <c r="G977" s="211"/>
      <c r="H977" s="252"/>
      <c r="I977" s="252"/>
      <c r="J977" s="252"/>
      <c r="K977" s="211"/>
      <c r="L977" s="211"/>
      <c r="M977" s="211"/>
      <c r="N977" s="252"/>
    </row>
    <row r="978" spans="1:14">
      <c r="A978" s="211"/>
      <c r="B978" s="211"/>
      <c r="C978" s="211"/>
      <c r="D978" s="211"/>
      <c r="E978" s="211"/>
      <c r="F978" s="211"/>
      <c r="G978" s="211"/>
      <c r="H978" s="252"/>
      <c r="I978" s="252"/>
      <c r="J978" s="252"/>
      <c r="K978" s="211"/>
      <c r="L978" s="211"/>
      <c r="M978" s="211"/>
      <c r="N978" s="252"/>
    </row>
    <row r="979" spans="1:14">
      <c r="A979" s="211"/>
      <c r="B979" s="211"/>
      <c r="C979" s="211"/>
      <c r="D979" s="211"/>
      <c r="E979" s="211"/>
      <c r="F979" s="211"/>
      <c r="G979" s="211"/>
      <c r="H979" s="252"/>
      <c r="I979" s="252"/>
      <c r="J979" s="252"/>
      <c r="K979" s="211"/>
      <c r="L979" s="211"/>
      <c r="M979" s="211"/>
      <c r="N979" s="252"/>
    </row>
    <row r="980" spans="1:14">
      <c r="A980" s="211"/>
      <c r="B980" s="211"/>
      <c r="C980" s="211"/>
      <c r="D980" s="211"/>
      <c r="E980" s="211"/>
      <c r="F980" s="211"/>
      <c r="G980" s="211"/>
      <c r="H980" s="252"/>
      <c r="I980" s="252"/>
      <c r="J980" s="252"/>
      <c r="K980" s="211"/>
      <c r="L980" s="211"/>
      <c r="M980" s="211"/>
      <c r="N980" s="252"/>
    </row>
    <row r="981" spans="1:14">
      <c r="A981" s="211"/>
      <c r="B981" s="211"/>
      <c r="C981" s="211"/>
      <c r="D981" s="211"/>
      <c r="E981" s="211"/>
      <c r="F981" s="211"/>
      <c r="G981" s="211"/>
      <c r="H981" s="252"/>
      <c r="I981" s="252"/>
      <c r="J981" s="252"/>
      <c r="K981" s="211"/>
      <c r="L981" s="211"/>
      <c r="M981" s="211"/>
      <c r="N981" s="252"/>
    </row>
    <row r="982" spans="1:14">
      <c r="A982" s="211"/>
      <c r="B982" s="211"/>
      <c r="C982" s="211"/>
      <c r="D982" s="211"/>
      <c r="E982" s="211"/>
      <c r="F982" s="211"/>
      <c r="G982" s="211"/>
      <c r="H982" s="252"/>
      <c r="I982" s="252"/>
      <c r="J982" s="252"/>
      <c r="K982" s="211"/>
      <c r="L982" s="211"/>
      <c r="M982" s="211"/>
      <c r="N982" s="252"/>
    </row>
    <row r="983" spans="1:14">
      <c r="A983" s="211"/>
      <c r="B983" s="211"/>
      <c r="C983" s="211"/>
      <c r="D983" s="211"/>
      <c r="E983" s="211"/>
      <c r="F983" s="211"/>
      <c r="G983" s="211"/>
      <c r="H983" s="252"/>
      <c r="I983" s="252"/>
      <c r="J983" s="252"/>
      <c r="K983" s="211"/>
      <c r="L983" s="211"/>
      <c r="M983" s="211"/>
      <c r="N983" s="252"/>
    </row>
    <row r="984" spans="1:14">
      <c r="A984" s="211"/>
      <c r="B984" s="211"/>
      <c r="C984" s="211"/>
      <c r="D984" s="211"/>
      <c r="E984" s="211"/>
      <c r="F984" s="211"/>
      <c r="G984" s="211"/>
      <c r="H984" s="252"/>
      <c r="I984" s="252"/>
      <c r="J984" s="252"/>
      <c r="K984" s="211"/>
      <c r="L984" s="211"/>
      <c r="M984" s="211"/>
      <c r="N984" s="252"/>
    </row>
    <row r="985" spans="1:14">
      <c r="A985" s="211"/>
      <c r="B985" s="211"/>
      <c r="C985" s="211"/>
      <c r="D985" s="211"/>
      <c r="E985" s="211"/>
      <c r="F985" s="211"/>
      <c r="G985" s="211"/>
      <c r="H985" s="252"/>
      <c r="I985" s="252"/>
      <c r="J985" s="252"/>
      <c r="K985" s="211"/>
      <c r="L985" s="211"/>
      <c r="M985" s="211"/>
      <c r="N985" s="252"/>
    </row>
    <row r="986" spans="1:14">
      <c r="A986" s="211"/>
      <c r="B986" s="211"/>
      <c r="C986" s="211"/>
      <c r="D986" s="211"/>
      <c r="E986" s="211"/>
      <c r="F986" s="211"/>
      <c r="G986" s="211"/>
      <c r="H986" s="252"/>
      <c r="I986" s="252"/>
      <c r="J986" s="252"/>
      <c r="K986" s="211"/>
      <c r="L986" s="211"/>
      <c r="M986" s="211"/>
      <c r="N986" s="252"/>
    </row>
    <row r="987" spans="1:14">
      <c r="A987" s="211"/>
      <c r="B987" s="211"/>
      <c r="C987" s="211"/>
      <c r="D987" s="211"/>
      <c r="E987" s="211"/>
      <c r="F987" s="211"/>
      <c r="G987" s="211"/>
      <c r="H987" s="252"/>
      <c r="I987" s="252"/>
      <c r="J987" s="252"/>
      <c r="K987" s="211"/>
      <c r="L987" s="211"/>
      <c r="M987" s="211"/>
      <c r="N987" s="252"/>
    </row>
    <row r="988" spans="1:14">
      <c r="A988" s="211"/>
      <c r="B988" s="211"/>
      <c r="C988" s="211"/>
      <c r="D988" s="211"/>
      <c r="E988" s="211"/>
      <c r="F988" s="211"/>
      <c r="G988" s="211"/>
      <c r="H988" s="252"/>
      <c r="I988" s="252"/>
      <c r="J988" s="252"/>
      <c r="K988" s="211"/>
      <c r="L988" s="211"/>
      <c r="M988" s="211"/>
      <c r="N988" s="252"/>
    </row>
    <row r="989" spans="1:14">
      <c r="A989" s="211"/>
      <c r="B989" s="211"/>
      <c r="C989" s="211"/>
      <c r="D989" s="211"/>
      <c r="E989" s="211"/>
      <c r="F989" s="211"/>
      <c r="G989" s="211"/>
      <c r="H989" s="252"/>
      <c r="I989" s="252"/>
      <c r="J989" s="252"/>
      <c r="K989" s="211"/>
      <c r="L989" s="211"/>
      <c r="M989" s="211"/>
      <c r="N989" s="252"/>
    </row>
    <row r="990" spans="1:14">
      <c r="A990" s="211"/>
      <c r="B990" s="211"/>
      <c r="C990" s="211"/>
      <c r="D990" s="211"/>
      <c r="E990" s="211"/>
      <c r="F990" s="211"/>
      <c r="G990" s="211"/>
      <c r="H990" s="252"/>
      <c r="I990" s="252"/>
      <c r="J990" s="252"/>
      <c r="K990" s="211"/>
      <c r="L990" s="211"/>
      <c r="M990" s="211"/>
      <c r="N990" s="252"/>
    </row>
    <row r="991" spans="1:14">
      <c r="A991" s="211"/>
      <c r="B991" s="211"/>
      <c r="C991" s="211"/>
      <c r="D991" s="211"/>
      <c r="E991" s="211"/>
      <c r="F991" s="211"/>
      <c r="G991" s="211"/>
      <c r="H991" s="252"/>
      <c r="I991" s="252"/>
      <c r="J991" s="252"/>
      <c r="K991" s="211"/>
      <c r="L991" s="211"/>
      <c r="M991" s="211"/>
      <c r="N991" s="252"/>
    </row>
    <row r="992" spans="1:14">
      <c r="A992" s="211"/>
      <c r="B992" s="211"/>
      <c r="C992" s="211"/>
      <c r="D992" s="211"/>
      <c r="E992" s="211"/>
      <c r="F992" s="211"/>
      <c r="G992" s="211"/>
      <c r="H992" s="252"/>
      <c r="I992" s="252"/>
      <c r="J992" s="252"/>
      <c r="K992" s="211"/>
      <c r="L992" s="211"/>
      <c r="M992" s="211"/>
      <c r="N992" s="252"/>
    </row>
    <row r="993" spans="1:14">
      <c r="A993" s="211"/>
      <c r="B993" s="211"/>
      <c r="C993" s="211"/>
      <c r="D993" s="211"/>
      <c r="E993" s="211"/>
      <c r="F993" s="211"/>
      <c r="G993" s="211"/>
      <c r="H993" s="252"/>
      <c r="I993" s="252"/>
      <c r="J993" s="252"/>
      <c r="K993" s="211"/>
      <c r="L993" s="211"/>
      <c r="M993" s="211"/>
      <c r="N993" s="252"/>
    </row>
  </sheetData>
  <mergeCells count="10">
    <mergeCell ref="B13:F13"/>
    <mergeCell ref="H7:J7"/>
    <mergeCell ref="L7:N7"/>
    <mergeCell ref="B12:F12"/>
    <mergeCell ref="A1:N1"/>
    <mergeCell ref="A2:N2"/>
    <mergeCell ref="A3:N3"/>
    <mergeCell ref="H4:N4"/>
    <mergeCell ref="H6:J6"/>
    <mergeCell ref="L6:N6"/>
  </mergeCells>
  <pageMargins left="0.8" right="0.45" top="0.8" bottom="0.75" header="0.3" footer="0.3"/>
  <pageSetup paperSize="9" scale="7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09A04-D84C-4257-B372-35F6BDFAB440}">
  <sheetPr>
    <tabColor rgb="FF00B050"/>
  </sheetPr>
  <dimension ref="A1:N58"/>
  <sheetViews>
    <sheetView tabSelected="1" topLeftCell="A35" zoomScale="70" zoomScaleNormal="70" workbookViewId="0">
      <selection activeCell="E47" sqref="E47"/>
    </sheetView>
  </sheetViews>
  <sheetFormatPr defaultColWidth="9.109375" defaultRowHeight="15.6"/>
  <cols>
    <col min="1" max="3" width="1.77734375" style="273" customWidth="1"/>
    <col min="4" max="4" width="16.77734375" style="273" customWidth="1"/>
    <col min="5" max="5" width="34.109375" style="273" customWidth="1"/>
    <col min="6" max="6" width="13.33203125" style="302" customWidth="1"/>
    <col min="7" max="7" width="15.6640625" style="273" customWidth="1"/>
    <col min="8" max="8" width="1.33203125" style="273" customWidth="1"/>
    <col min="9" max="9" width="15.6640625" style="273" customWidth="1"/>
    <col min="10" max="10" width="1.33203125" style="273" customWidth="1"/>
    <col min="11" max="11" width="15.6640625" style="273" customWidth="1"/>
    <col min="12" max="12" width="1.33203125" style="273" customWidth="1"/>
    <col min="13" max="13" width="15.6640625" style="273" customWidth="1"/>
    <col min="14" max="14" width="0.33203125" style="273" customWidth="1"/>
    <col min="15" max="16384" width="9.109375" style="273"/>
  </cols>
  <sheetData>
    <row r="1" spans="1:14" ht="23.25" customHeight="1">
      <c r="A1" s="364" t="s">
        <v>117</v>
      </c>
      <c r="B1" s="365"/>
      <c r="C1" s="365"/>
      <c r="D1" s="365"/>
      <c r="E1" s="365"/>
      <c r="F1" s="365"/>
      <c r="G1" s="365"/>
      <c r="H1" s="365"/>
      <c r="I1" s="365"/>
      <c r="J1" s="365"/>
      <c r="K1" s="365"/>
      <c r="L1" s="365"/>
      <c r="M1" s="365"/>
      <c r="N1" s="365"/>
    </row>
    <row r="2" spans="1:14" ht="23.25" customHeight="1">
      <c r="A2" s="364" t="s">
        <v>178</v>
      </c>
      <c r="B2" s="371"/>
      <c r="C2" s="371"/>
      <c r="D2" s="371"/>
      <c r="E2" s="371"/>
      <c r="F2" s="371"/>
      <c r="G2" s="371"/>
      <c r="H2" s="371"/>
      <c r="I2" s="371"/>
      <c r="J2" s="371"/>
      <c r="K2" s="371"/>
      <c r="L2" s="371"/>
      <c r="M2" s="371"/>
      <c r="N2" s="371"/>
    </row>
    <row r="3" spans="1:14" ht="23.25" customHeight="1">
      <c r="A3" s="366" t="s">
        <v>199</v>
      </c>
      <c r="B3" s="361"/>
      <c r="C3" s="361"/>
      <c r="D3" s="361"/>
      <c r="E3" s="361"/>
      <c r="F3" s="361"/>
      <c r="G3" s="361"/>
      <c r="H3" s="361"/>
      <c r="I3" s="361"/>
      <c r="J3" s="361"/>
      <c r="K3" s="361"/>
      <c r="L3" s="361"/>
      <c r="M3" s="361"/>
      <c r="N3" s="361"/>
    </row>
    <row r="4" spans="1:14" ht="23.25" customHeight="1">
      <c r="A4" s="274"/>
      <c r="B4" s="275"/>
      <c r="C4" s="275"/>
      <c r="D4" s="275"/>
      <c r="E4" s="275"/>
      <c r="F4" s="275"/>
      <c r="G4" s="372" t="s">
        <v>1</v>
      </c>
      <c r="H4" s="368"/>
      <c r="I4" s="368"/>
      <c r="J4" s="368"/>
      <c r="K4" s="368"/>
      <c r="L4" s="368"/>
      <c r="M4" s="368"/>
      <c r="N4" s="368"/>
    </row>
    <row r="5" spans="1:14" ht="6" customHeight="1">
      <c r="A5" s="276"/>
      <c r="B5" s="277"/>
      <c r="C5" s="277"/>
      <c r="D5" s="277"/>
      <c r="E5" s="277"/>
      <c r="F5" s="277"/>
      <c r="G5" s="278"/>
      <c r="H5" s="278"/>
      <c r="I5" s="278"/>
      <c r="J5" s="278"/>
      <c r="K5" s="278"/>
      <c r="L5" s="278"/>
      <c r="M5" s="278"/>
      <c r="N5" s="278"/>
    </row>
    <row r="6" spans="1:14" ht="21" customHeight="1">
      <c r="A6" s="279"/>
      <c r="B6" s="279"/>
      <c r="C6" s="279"/>
      <c r="D6" s="279"/>
      <c r="E6" s="279"/>
      <c r="F6" s="277"/>
      <c r="G6" s="369" t="s">
        <v>2</v>
      </c>
      <c r="H6" s="370"/>
      <c r="I6" s="370"/>
      <c r="J6" s="281"/>
      <c r="K6" s="369" t="s">
        <v>3</v>
      </c>
      <c r="L6" s="370"/>
      <c r="M6" s="370"/>
      <c r="N6" s="370"/>
    </row>
    <row r="7" spans="1:14" ht="21" customHeight="1">
      <c r="A7" s="279"/>
      <c r="B7" s="279"/>
      <c r="C7" s="279"/>
      <c r="D7" s="279"/>
      <c r="E7" s="279"/>
      <c r="F7" s="277"/>
      <c r="G7" s="369" t="s">
        <v>4</v>
      </c>
      <c r="H7" s="370"/>
      <c r="I7" s="370"/>
      <c r="J7" s="280"/>
      <c r="K7" s="369" t="s">
        <v>4</v>
      </c>
      <c r="L7" s="370"/>
      <c r="M7" s="370"/>
      <c r="N7" s="370"/>
    </row>
    <row r="8" spans="1:14" ht="21" customHeight="1">
      <c r="A8" s="279"/>
      <c r="B8" s="279"/>
      <c r="C8" s="279"/>
      <c r="D8" s="279"/>
      <c r="E8" s="279"/>
      <c r="F8" s="282" t="s">
        <v>5</v>
      </c>
      <c r="G8" s="249">
        <v>2025</v>
      </c>
      <c r="H8" s="250"/>
      <c r="I8" s="249">
        <v>2024</v>
      </c>
      <c r="J8" s="234"/>
      <c r="K8" s="249">
        <v>2025</v>
      </c>
      <c r="L8" s="250"/>
      <c r="M8" s="249">
        <v>2024</v>
      </c>
      <c r="N8" s="283"/>
    </row>
    <row r="9" spans="1:14" ht="21" customHeight="1">
      <c r="A9" s="284"/>
      <c r="B9" s="285" t="s">
        <v>98</v>
      </c>
      <c r="C9" s="286"/>
      <c r="D9" s="279"/>
      <c r="E9" s="287"/>
      <c r="F9" s="288"/>
      <c r="G9" s="255"/>
      <c r="H9" s="255"/>
      <c r="I9" s="255"/>
      <c r="J9" s="255"/>
      <c r="K9" s="255"/>
      <c r="L9" s="255"/>
      <c r="M9" s="255"/>
      <c r="N9" s="289"/>
    </row>
    <row r="10" spans="1:14" ht="21" customHeight="1">
      <c r="A10" s="284"/>
      <c r="B10" s="284"/>
      <c r="C10" s="290" t="s">
        <v>12</v>
      </c>
      <c r="D10" s="284"/>
      <c r="E10" s="279"/>
      <c r="F10" s="277"/>
      <c r="G10" s="255">
        <v>-235446</v>
      </c>
      <c r="H10" s="255"/>
      <c r="I10" s="255">
        <v>-1952632</v>
      </c>
      <c r="J10" s="255"/>
      <c r="K10" s="255">
        <v>-1561832</v>
      </c>
      <c r="L10" s="255"/>
      <c r="M10" s="255">
        <v>-2419710</v>
      </c>
      <c r="N10" s="291"/>
    </row>
    <row r="11" spans="1:14" ht="21" customHeight="1">
      <c r="A11" s="284"/>
      <c r="B11" s="284"/>
      <c r="C11" s="284" t="s">
        <v>15</v>
      </c>
      <c r="D11" s="284"/>
      <c r="E11" s="279"/>
      <c r="F11" s="277"/>
      <c r="G11" s="255">
        <v>136783</v>
      </c>
      <c r="H11" s="255"/>
      <c r="I11" s="255">
        <v>1107109</v>
      </c>
      <c r="J11" s="255"/>
      <c r="K11" s="255">
        <v>140835</v>
      </c>
      <c r="L11" s="255"/>
      <c r="M11" s="255">
        <v>1108212</v>
      </c>
      <c r="N11" s="291"/>
    </row>
    <row r="12" spans="1:14" ht="21" customHeight="1">
      <c r="A12" s="284"/>
      <c r="B12" s="284"/>
      <c r="C12" s="290" t="s">
        <v>99</v>
      </c>
      <c r="D12" s="284"/>
      <c r="E12" s="279"/>
      <c r="F12" s="277"/>
      <c r="G12" s="201">
        <v>315273</v>
      </c>
      <c r="H12" s="201"/>
      <c r="I12" s="201">
        <v>-946655</v>
      </c>
      <c r="J12" s="201"/>
      <c r="K12" s="201">
        <v>315273</v>
      </c>
      <c r="L12" s="201"/>
      <c r="M12" s="201">
        <v>-946655</v>
      </c>
      <c r="N12" s="292"/>
    </row>
    <row r="13" spans="1:14" ht="21" customHeight="1">
      <c r="A13" s="286"/>
      <c r="B13" s="285" t="s">
        <v>100</v>
      </c>
      <c r="C13" s="284"/>
      <c r="D13" s="279"/>
      <c r="E13" s="279"/>
      <c r="F13" s="277"/>
      <c r="G13" s="201"/>
      <c r="H13" s="201"/>
      <c r="I13" s="201"/>
      <c r="J13" s="201"/>
      <c r="K13" s="201"/>
      <c r="L13" s="201"/>
      <c r="M13" s="201"/>
      <c r="N13" s="293"/>
    </row>
    <row r="14" spans="1:14" ht="21" customHeight="1">
      <c r="A14" s="284"/>
      <c r="B14" s="284"/>
      <c r="C14" s="290" t="s">
        <v>36</v>
      </c>
      <c r="D14" s="279"/>
      <c r="E14" s="279"/>
      <c r="F14" s="277"/>
      <c r="G14" s="255">
        <v>-1628679</v>
      </c>
      <c r="H14" s="255"/>
      <c r="I14" s="255">
        <v>-5242560</v>
      </c>
      <c r="J14" s="255"/>
      <c r="K14" s="255">
        <v>-1502581</v>
      </c>
      <c r="L14" s="255"/>
      <c r="M14" s="255">
        <v>-5138756</v>
      </c>
      <c r="N14" s="289"/>
    </row>
    <row r="15" spans="1:14" ht="21" customHeight="1">
      <c r="A15" s="284"/>
      <c r="B15" s="284"/>
      <c r="C15" s="284" t="s">
        <v>37</v>
      </c>
      <c r="D15" s="279"/>
      <c r="E15" s="279"/>
      <c r="F15" s="277"/>
      <c r="G15" s="255">
        <v>-2958204</v>
      </c>
      <c r="H15" s="255"/>
      <c r="I15" s="255">
        <v>6938325</v>
      </c>
      <c r="J15" s="255"/>
      <c r="K15" s="255">
        <v>-2816739</v>
      </c>
      <c r="L15" s="255"/>
      <c r="M15" s="255">
        <v>6872855</v>
      </c>
      <c r="N15" s="289"/>
    </row>
    <row r="16" spans="1:14" ht="21" customHeight="1">
      <c r="A16" s="284"/>
      <c r="B16" s="284"/>
      <c r="C16" s="284" t="s">
        <v>38</v>
      </c>
      <c r="D16" s="279"/>
      <c r="E16" s="279"/>
      <c r="F16" s="277"/>
      <c r="G16" s="255">
        <v>2477838</v>
      </c>
      <c r="H16" s="255"/>
      <c r="I16" s="255">
        <v>3134499</v>
      </c>
      <c r="J16" s="255"/>
      <c r="K16" s="255">
        <v>2477838</v>
      </c>
      <c r="L16" s="255"/>
      <c r="M16" s="255">
        <v>3134498</v>
      </c>
      <c r="N16" s="289"/>
    </row>
    <row r="17" spans="1:14" ht="21" customHeight="1">
      <c r="A17" s="284"/>
      <c r="B17" s="284"/>
      <c r="C17" s="290" t="s">
        <v>41</v>
      </c>
      <c r="D17" s="279"/>
      <c r="E17" s="279"/>
      <c r="F17" s="277"/>
      <c r="G17" s="255">
        <v>-148252</v>
      </c>
      <c r="H17" s="255"/>
      <c r="I17" s="255">
        <v>-1976928</v>
      </c>
      <c r="J17" s="255"/>
      <c r="K17" s="255">
        <v>-146928</v>
      </c>
      <c r="L17" s="255"/>
      <c r="M17" s="255">
        <v>-2012987</v>
      </c>
      <c r="N17" s="289"/>
    </row>
    <row r="18" spans="1:14" ht="21" customHeight="1">
      <c r="A18" s="284"/>
      <c r="B18" s="284"/>
      <c r="C18" s="284" t="s">
        <v>44</v>
      </c>
      <c r="D18" s="279"/>
      <c r="E18" s="279"/>
      <c r="F18" s="277"/>
      <c r="G18" s="255">
        <v>498932</v>
      </c>
      <c r="H18" s="255"/>
      <c r="I18" s="255">
        <v>-1192361</v>
      </c>
      <c r="J18" s="255"/>
      <c r="K18" s="255">
        <v>498932</v>
      </c>
      <c r="L18" s="255"/>
      <c r="M18" s="255">
        <v>-1192361</v>
      </c>
      <c r="N18" s="289"/>
    </row>
    <row r="19" spans="1:14" ht="21" customHeight="1">
      <c r="A19" s="279"/>
      <c r="B19" s="286" t="s">
        <v>121</v>
      </c>
      <c r="C19" s="284"/>
      <c r="D19" s="279"/>
      <c r="E19" s="279"/>
      <c r="F19" s="277"/>
      <c r="G19" s="294">
        <f>SUM(G10:G18)+'CF1'!H29</f>
        <v>34244183</v>
      </c>
      <c r="H19" s="255"/>
      <c r="I19" s="294">
        <f>SUM(I10:I18)+'CF1'!J29</f>
        <v>34457342</v>
      </c>
      <c r="J19" s="255"/>
      <c r="K19" s="294">
        <f>SUM(K10:K18)+'CF1'!L29</f>
        <v>27331692</v>
      </c>
      <c r="L19" s="255"/>
      <c r="M19" s="294">
        <f>SUM(M10:M18)+'CF1'!N29</f>
        <v>29487396</v>
      </c>
      <c r="N19" s="289"/>
    </row>
    <row r="20" spans="1:14" ht="21" customHeight="1">
      <c r="A20" s="286"/>
      <c r="B20" s="279"/>
      <c r="C20" s="295" t="s">
        <v>101</v>
      </c>
      <c r="D20" s="287"/>
      <c r="E20" s="287"/>
      <c r="F20" s="288"/>
      <c r="G20" s="255">
        <v>-5191049</v>
      </c>
      <c r="H20" s="255"/>
      <c r="I20" s="255">
        <v>-4630003</v>
      </c>
      <c r="J20" s="255"/>
      <c r="K20" s="255">
        <v>-4113235</v>
      </c>
      <c r="L20" s="255"/>
      <c r="M20" s="255">
        <v>-3912989</v>
      </c>
      <c r="N20" s="289"/>
    </row>
    <row r="21" spans="1:14" ht="21" customHeight="1">
      <c r="A21" s="286"/>
      <c r="B21" s="279"/>
      <c r="C21" s="295" t="s">
        <v>123</v>
      </c>
      <c r="D21" s="287"/>
      <c r="E21" s="287"/>
      <c r="F21" s="288"/>
      <c r="G21" s="268">
        <v>-766602</v>
      </c>
      <c r="H21" s="255"/>
      <c r="I21" s="268">
        <v>5750919</v>
      </c>
      <c r="J21" s="255"/>
      <c r="K21" s="268">
        <v>-766602</v>
      </c>
      <c r="L21" s="255"/>
      <c r="M21" s="268">
        <v>5750919</v>
      </c>
      <c r="N21" s="289"/>
    </row>
    <row r="22" spans="1:14" ht="21" customHeight="1">
      <c r="A22" s="285" t="s">
        <v>112</v>
      </c>
      <c r="B22" s="284"/>
      <c r="C22" s="279"/>
      <c r="D22" s="287"/>
      <c r="E22" s="287"/>
      <c r="F22" s="288"/>
      <c r="G22" s="296">
        <f>SUM(G19:G21)</f>
        <v>28286532</v>
      </c>
      <c r="H22" s="255"/>
      <c r="I22" s="296">
        <f>SUM(I19:I21)</f>
        <v>35578258</v>
      </c>
      <c r="J22" s="255"/>
      <c r="K22" s="296">
        <f>SUM(K19:K21)</f>
        <v>22451855</v>
      </c>
      <c r="L22" s="255"/>
      <c r="M22" s="296">
        <f>SUM(M19:M21)</f>
        <v>31325326</v>
      </c>
      <c r="N22" s="289"/>
    </row>
    <row r="23" spans="1:14" ht="21" customHeight="1">
      <c r="A23" s="286"/>
      <c r="B23" s="284"/>
      <c r="C23" s="279"/>
      <c r="D23" s="287"/>
      <c r="E23" s="287"/>
      <c r="F23" s="288"/>
      <c r="G23" s="255"/>
      <c r="H23" s="255"/>
      <c r="I23" s="255"/>
      <c r="J23" s="255"/>
      <c r="K23" s="255"/>
      <c r="L23" s="255"/>
      <c r="M23" s="255"/>
      <c r="N23" s="289"/>
    </row>
    <row r="24" spans="1:14" ht="21" customHeight="1">
      <c r="A24" s="297" t="s">
        <v>102</v>
      </c>
      <c r="B24" s="284"/>
      <c r="C24" s="279"/>
      <c r="D24" s="287"/>
      <c r="E24" s="287"/>
      <c r="F24" s="288"/>
      <c r="G24" s="255"/>
      <c r="H24" s="255"/>
      <c r="I24" s="255"/>
      <c r="J24" s="255"/>
      <c r="K24" s="255"/>
      <c r="L24" s="255"/>
      <c r="M24" s="255"/>
      <c r="N24" s="289"/>
    </row>
    <row r="25" spans="1:14" ht="21" customHeight="1">
      <c r="A25" s="284"/>
      <c r="B25" s="279" t="s">
        <v>200</v>
      </c>
      <c r="C25" s="279"/>
      <c r="D25" s="287"/>
      <c r="E25" s="287"/>
      <c r="F25" s="277">
        <v>6</v>
      </c>
      <c r="G25" s="268">
        <v>99436098</v>
      </c>
      <c r="H25" s="255"/>
      <c r="I25" s="268">
        <v>-30167573</v>
      </c>
      <c r="J25" s="255"/>
      <c r="K25" s="268">
        <v>87736098</v>
      </c>
      <c r="L25" s="255"/>
      <c r="M25" s="268">
        <v>-25167573</v>
      </c>
      <c r="N25" s="289"/>
    </row>
    <row r="26" spans="1:14" ht="21" customHeight="1">
      <c r="A26" s="284"/>
      <c r="B26" s="279" t="s">
        <v>103</v>
      </c>
      <c r="C26" s="279"/>
      <c r="D26" s="287"/>
      <c r="E26" s="287"/>
      <c r="F26" s="298">
        <v>4.0999999999999996</v>
      </c>
      <c r="G26" s="268">
        <v>-4553874</v>
      </c>
      <c r="H26" s="255"/>
      <c r="I26" s="268">
        <v>-1652712</v>
      </c>
      <c r="J26" s="255"/>
      <c r="K26" s="268">
        <v>-4553874</v>
      </c>
      <c r="L26" s="255"/>
      <c r="M26" s="268">
        <v>-1652712</v>
      </c>
      <c r="N26" s="289"/>
    </row>
    <row r="27" spans="1:14" ht="21" customHeight="1">
      <c r="A27" s="279"/>
      <c r="B27" s="290" t="s">
        <v>201</v>
      </c>
      <c r="C27" s="279"/>
      <c r="D27" s="279"/>
      <c r="E27" s="279"/>
      <c r="F27" s="284"/>
      <c r="G27" s="255"/>
      <c r="H27" s="255"/>
      <c r="I27" s="255"/>
      <c r="J27" s="255"/>
      <c r="L27" s="255"/>
      <c r="N27" s="289"/>
    </row>
    <row r="28" spans="1:14" ht="21" customHeight="1">
      <c r="A28" s="279"/>
      <c r="B28" s="284"/>
      <c r="C28" s="279" t="s">
        <v>104</v>
      </c>
      <c r="D28" s="279"/>
      <c r="E28" s="279"/>
      <c r="F28" s="284"/>
      <c r="G28" s="268">
        <v>-9516816</v>
      </c>
      <c r="H28" s="255"/>
      <c r="I28" s="268">
        <v>-14967423</v>
      </c>
      <c r="J28" s="255"/>
      <c r="K28" s="201">
        <v>-8404240</v>
      </c>
      <c r="L28" s="255"/>
      <c r="M28" s="201">
        <v>-14287752</v>
      </c>
      <c r="N28" s="289"/>
    </row>
    <row r="29" spans="1:14" ht="21" customHeight="1">
      <c r="A29" s="279"/>
      <c r="B29" s="254" t="s">
        <v>191</v>
      </c>
      <c r="C29" s="279"/>
      <c r="D29" s="279"/>
      <c r="E29" s="279"/>
      <c r="F29" s="284"/>
      <c r="G29" s="264">
        <v>0</v>
      </c>
      <c r="H29" s="255"/>
      <c r="I29" s="264">
        <v>0</v>
      </c>
      <c r="J29" s="255"/>
      <c r="K29" s="201">
        <v>11999540</v>
      </c>
      <c r="L29" s="255"/>
      <c r="M29" s="201">
        <v>2999800</v>
      </c>
      <c r="N29" s="289"/>
    </row>
    <row r="30" spans="1:14" ht="21" customHeight="1">
      <c r="A30" s="279"/>
      <c r="B30" s="295" t="s">
        <v>105</v>
      </c>
      <c r="C30" s="279"/>
      <c r="D30" s="279"/>
      <c r="E30" s="279"/>
      <c r="F30" s="284"/>
      <c r="G30" s="268">
        <v>1343688</v>
      </c>
      <c r="H30" s="255"/>
      <c r="I30" s="268">
        <v>1521830</v>
      </c>
      <c r="J30" s="255"/>
      <c r="K30" s="268">
        <v>1216436</v>
      </c>
      <c r="L30" s="201"/>
      <c r="M30" s="268">
        <v>1387649</v>
      </c>
      <c r="N30" s="289"/>
    </row>
    <row r="31" spans="1:14" ht="21" customHeight="1">
      <c r="A31" s="290" t="s">
        <v>197</v>
      </c>
      <c r="C31" s="279"/>
      <c r="D31" s="279"/>
      <c r="E31" s="279"/>
      <c r="F31" s="284"/>
      <c r="G31" s="296">
        <f>SUM(G25:G30)</f>
        <v>86709096</v>
      </c>
      <c r="H31" s="255"/>
      <c r="I31" s="296">
        <f>SUM(I25:I30)</f>
        <v>-45265878</v>
      </c>
      <c r="J31" s="255"/>
      <c r="K31" s="296">
        <f>SUM(K25:K30)</f>
        <v>87993960</v>
      </c>
      <c r="L31" s="255"/>
      <c r="M31" s="296">
        <f>SUM(M25:M30)</f>
        <v>-36720588</v>
      </c>
      <c r="N31" s="289"/>
    </row>
    <row r="32" spans="1:14" ht="21" customHeight="1">
      <c r="A32" s="284"/>
      <c r="C32" s="279"/>
      <c r="D32" s="279"/>
      <c r="E32" s="279"/>
      <c r="F32" s="284"/>
      <c r="G32" s="255"/>
      <c r="H32" s="255"/>
      <c r="I32" s="255"/>
      <c r="J32" s="255"/>
      <c r="K32" s="255"/>
      <c r="L32" s="255"/>
      <c r="M32" s="255"/>
      <c r="N32" s="289"/>
    </row>
    <row r="33" spans="1:14" ht="21" customHeight="1">
      <c r="A33" s="300" t="s">
        <v>106</v>
      </c>
      <c r="F33" s="301"/>
      <c r="G33" s="255"/>
      <c r="H33" s="255"/>
      <c r="I33" s="255"/>
      <c r="J33" s="255"/>
      <c r="K33" s="255"/>
      <c r="L33" s="255"/>
      <c r="M33" s="255"/>
      <c r="N33" s="289"/>
    </row>
    <row r="34" spans="1:14" ht="21" customHeight="1">
      <c r="A34" s="284"/>
      <c r="B34" s="290" t="s">
        <v>107</v>
      </c>
      <c r="C34" s="284"/>
      <c r="F34" s="298">
        <v>4.3</v>
      </c>
      <c r="G34" s="299">
        <v>-983229</v>
      </c>
      <c r="H34" s="255"/>
      <c r="I34" s="299">
        <v>-799714</v>
      </c>
      <c r="J34" s="255"/>
      <c r="K34" s="312">
        <v>-983229</v>
      </c>
      <c r="L34" s="255"/>
      <c r="M34" s="299">
        <v>-799714</v>
      </c>
      <c r="N34" s="289"/>
    </row>
    <row r="35" spans="1:14" ht="21" customHeight="1">
      <c r="A35" s="284"/>
      <c r="B35" s="212" t="s">
        <v>122</v>
      </c>
      <c r="C35" s="284"/>
      <c r="F35" s="277"/>
      <c r="G35" s="299">
        <v>0</v>
      </c>
      <c r="H35" s="255"/>
      <c r="I35" s="299">
        <v>9999989</v>
      </c>
      <c r="J35" s="255"/>
      <c r="K35" s="312">
        <v>0</v>
      </c>
      <c r="L35" s="255"/>
      <c r="M35" s="299">
        <v>9999989</v>
      </c>
      <c r="N35" s="289"/>
    </row>
    <row r="36" spans="1:14" ht="21" customHeight="1">
      <c r="A36" s="284"/>
      <c r="B36" s="212" t="s">
        <v>193</v>
      </c>
      <c r="C36" s="284"/>
      <c r="F36" s="277"/>
      <c r="G36" s="299">
        <v>-35999993</v>
      </c>
      <c r="H36" s="255"/>
      <c r="I36" s="299">
        <v>-30000000</v>
      </c>
      <c r="J36" s="255"/>
      <c r="K36" s="312">
        <v>-35999993</v>
      </c>
      <c r="L36" s="255"/>
      <c r="M36" s="299">
        <v>-30000000</v>
      </c>
      <c r="N36" s="289"/>
    </row>
    <row r="37" spans="1:14" ht="21" customHeight="1">
      <c r="A37" s="284"/>
      <c r="B37" s="290" t="s">
        <v>108</v>
      </c>
      <c r="C37" s="279"/>
      <c r="F37" s="298">
        <v>4.3</v>
      </c>
      <c r="G37" s="268">
        <v>-184534</v>
      </c>
      <c r="H37" s="255"/>
      <c r="I37" s="268">
        <v>-161262</v>
      </c>
      <c r="J37" s="255"/>
      <c r="K37" s="313">
        <v>-184534</v>
      </c>
      <c r="L37" s="255"/>
      <c r="M37" s="268">
        <v>-161262</v>
      </c>
      <c r="N37" s="289"/>
    </row>
    <row r="38" spans="1:14" ht="21" customHeight="1">
      <c r="A38" s="285" t="s">
        <v>198</v>
      </c>
      <c r="G38" s="296">
        <f>SUM(G34:G37)</f>
        <v>-37167756</v>
      </c>
      <c r="H38" s="255"/>
      <c r="I38" s="296">
        <f>SUM(I34:I37)</f>
        <v>-20960987</v>
      </c>
      <c r="J38" s="255"/>
      <c r="K38" s="296">
        <f>SUM(K34:K37)</f>
        <v>-37167756</v>
      </c>
      <c r="L38" s="255"/>
      <c r="M38" s="296">
        <f>SUM(M34:M37)</f>
        <v>-20960987</v>
      </c>
      <c r="N38" s="289"/>
    </row>
    <row r="39" spans="1:14" ht="21" customHeight="1">
      <c r="A39" s="285" t="s">
        <v>163</v>
      </c>
      <c r="B39" s="295"/>
      <c r="C39" s="295"/>
      <c r="D39" s="295"/>
      <c r="G39" s="255">
        <f>+G22+G31+G38</f>
        <v>77827872</v>
      </c>
      <c r="H39" s="255"/>
      <c r="I39" s="255">
        <f>+I22+I31+I38</f>
        <v>-30648607</v>
      </c>
      <c r="J39" s="255"/>
      <c r="K39" s="255">
        <f>+K22+K31+K38</f>
        <v>73278059</v>
      </c>
      <c r="L39" s="255"/>
      <c r="M39" s="255">
        <f>+M22+M31+M38</f>
        <v>-26356249</v>
      </c>
      <c r="N39" s="289"/>
    </row>
    <row r="40" spans="1:14" ht="21" customHeight="1">
      <c r="A40" s="285" t="s">
        <v>119</v>
      </c>
      <c r="B40" s="295"/>
      <c r="C40" s="286"/>
      <c r="D40" s="295"/>
      <c r="E40" s="279"/>
      <c r="F40" s="277"/>
      <c r="G40" s="268">
        <v>67655146</v>
      </c>
      <c r="H40" s="255"/>
      <c r="I40" s="268">
        <v>169522481</v>
      </c>
      <c r="J40" s="255"/>
      <c r="K40" s="313">
        <v>63706809</v>
      </c>
      <c r="L40" s="255"/>
      <c r="M40" s="268">
        <v>157386975</v>
      </c>
      <c r="N40" s="289"/>
    </row>
    <row r="41" spans="1:14" ht="21" customHeight="1" thickBot="1">
      <c r="A41" s="303" t="s">
        <v>194</v>
      </c>
      <c r="C41" s="284"/>
      <c r="D41" s="279"/>
      <c r="E41" s="279"/>
      <c r="F41" s="277"/>
      <c r="G41" s="304">
        <f>SUM(G39:G40)</f>
        <v>145483018</v>
      </c>
      <c r="H41" s="255"/>
      <c r="I41" s="304">
        <f>SUM(I39:I40)</f>
        <v>138873874</v>
      </c>
      <c r="J41" s="255"/>
      <c r="K41" s="304">
        <f>SUM(K39:K40)</f>
        <v>136984868</v>
      </c>
      <c r="L41" s="255"/>
      <c r="M41" s="304">
        <f>SUM(M39:M40)</f>
        <v>131030726</v>
      </c>
      <c r="N41" s="289"/>
    </row>
    <row r="42" spans="1:14" ht="21" customHeight="1" thickTop="1">
      <c r="A42" s="305"/>
      <c r="C42" s="284"/>
      <c r="D42" s="279"/>
      <c r="E42" s="279"/>
      <c r="F42" s="277"/>
      <c r="G42" s="255"/>
      <c r="H42" s="255"/>
      <c r="I42" s="255"/>
      <c r="J42" s="255"/>
      <c r="K42" s="255"/>
      <c r="L42" s="255"/>
      <c r="M42" s="255"/>
      <c r="N42" s="289"/>
    </row>
    <row r="43" spans="1:14" ht="21" customHeight="1">
      <c r="A43" s="305"/>
      <c r="C43" s="284"/>
      <c r="D43" s="279"/>
      <c r="E43" s="279"/>
      <c r="F43" s="277"/>
      <c r="G43" s="255"/>
      <c r="H43" s="255"/>
      <c r="I43" s="255"/>
      <c r="J43" s="255"/>
      <c r="K43" s="255"/>
      <c r="L43" s="255"/>
      <c r="M43" s="255"/>
      <c r="N43" s="289"/>
    </row>
    <row r="44" spans="1:14" ht="21" customHeight="1">
      <c r="A44" s="305"/>
      <c r="C44" s="284"/>
      <c r="D44" s="279"/>
      <c r="E44" s="279"/>
      <c r="F44" s="277"/>
      <c r="G44" s="255"/>
      <c r="H44" s="255"/>
      <c r="I44" s="255"/>
      <c r="J44" s="255"/>
      <c r="K44" s="255"/>
      <c r="L44" s="255"/>
      <c r="M44" s="255"/>
      <c r="N44" s="289"/>
    </row>
    <row r="45" spans="1:14" ht="21" customHeight="1">
      <c r="A45" s="305"/>
      <c r="C45" s="284"/>
      <c r="D45" s="279"/>
      <c r="E45" s="279"/>
      <c r="F45" s="277"/>
      <c r="G45" s="255"/>
      <c r="H45" s="255"/>
      <c r="I45" s="255"/>
      <c r="J45" s="255"/>
      <c r="K45" s="255"/>
      <c r="L45" s="255"/>
      <c r="M45" s="255"/>
      <c r="N45" s="289"/>
    </row>
    <row r="46" spans="1:14" ht="21" customHeight="1">
      <c r="A46" s="305"/>
      <c r="C46" s="284"/>
      <c r="D46" s="279"/>
      <c r="E46" s="279"/>
      <c r="F46" s="277"/>
      <c r="G46" s="255"/>
      <c r="H46" s="255"/>
      <c r="I46" s="255"/>
      <c r="J46" s="255"/>
      <c r="K46" s="255"/>
      <c r="L46" s="255"/>
      <c r="M46" s="255"/>
      <c r="N46" s="289"/>
    </row>
    <row r="47" spans="1:14" ht="21" customHeight="1">
      <c r="A47" s="305"/>
      <c r="C47" s="284"/>
      <c r="D47" s="279"/>
      <c r="E47" s="279"/>
      <c r="F47" s="277"/>
      <c r="G47" s="255"/>
      <c r="H47" s="255"/>
      <c r="I47" s="255"/>
      <c r="J47" s="255"/>
      <c r="K47" s="255"/>
      <c r="L47" s="255"/>
      <c r="M47" s="255"/>
      <c r="N47" s="289"/>
    </row>
    <row r="48" spans="1:14" ht="21" customHeight="1">
      <c r="A48" s="305"/>
      <c r="C48" s="284"/>
      <c r="D48" s="279"/>
      <c r="E48" s="279"/>
      <c r="F48" s="277"/>
      <c r="G48" s="255"/>
      <c r="H48" s="255"/>
      <c r="I48" s="255"/>
      <c r="J48" s="255"/>
      <c r="K48" s="255"/>
      <c r="L48" s="255"/>
      <c r="M48" s="255"/>
      <c r="N48" s="289"/>
    </row>
    <row r="49" spans="1:14" ht="21" customHeight="1">
      <c r="A49" s="285" t="s">
        <v>33</v>
      </c>
      <c r="C49" s="284"/>
      <c r="D49" s="279"/>
      <c r="E49" s="279"/>
      <c r="F49" s="277"/>
      <c r="G49" s="255"/>
      <c r="H49" s="255"/>
      <c r="I49" s="255"/>
      <c r="J49" s="255"/>
      <c r="K49" s="255"/>
      <c r="L49" s="255"/>
      <c r="M49" s="255"/>
      <c r="N49" s="289"/>
    </row>
    <row r="50" spans="1:14" ht="21" customHeight="1">
      <c r="C50" s="284"/>
      <c r="D50" s="279"/>
      <c r="E50" s="279"/>
      <c r="F50" s="277"/>
      <c r="G50" s="255"/>
      <c r="H50" s="255"/>
      <c r="I50" s="255"/>
      <c r="J50" s="255"/>
      <c r="K50" s="255"/>
      <c r="L50" s="255"/>
      <c r="M50" s="255"/>
      <c r="N50" s="289"/>
    </row>
    <row r="51" spans="1:14" ht="21" customHeight="1">
      <c r="A51" s="284"/>
      <c r="C51" s="284"/>
      <c r="D51" s="279"/>
      <c r="E51" s="279"/>
      <c r="F51" s="277"/>
      <c r="G51" s="264"/>
      <c r="H51" s="255"/>
      <c r="I51" s="255"/>
      <c r="J51" s="255"/>
      <c r="K51" s="264"/>
      <c r="L51" s="255"/>
      <c r="M51" s="255"/>
      <c r="N51" s="306"/>
    </row>
    <row r="52" spans="1:14" ht="21" customHeight="1">
      <c r="B52" s="279"/>
      <c r="C52" s="279"/>
      <c r="D52" s="279"/>
      <c r="E52" s="279"/>
      <c r="F52" s="277"/>
      <c r="G52" s="255"/>
      <c r="H52" s="255"/>
      <c r="I52" s="255"/>
      <c r="J52" s="255"/>
      <c r="K52" s="255"/>
      <c r="L52" s="255"/>
      <c r="M52" s="255"/>
      <c r="N52" s="279"/>
    </row>
    <row r="53" spans="1:14" ht="21" customHeight="1"/>
    <row r="54" spans="1:14" ht="21" customHeight="1"/>
    <row r="55" spans="1:14" ht="21" customHeight="1"/>
    <row r="56" spans="1:14" ht="21" customHeight="1"/>
    <row r="57" spans="1:14" ht="21" customHeight="1"/>
    <row r="58" spans="1:14" ht="21" customHeight="1"/>
  </sheetData>
  <mergeCells count="8">
    <mergeCell ref="G7:I7"/>
    <mergeCell ref="K7:N7"/>
    <mergeCell ref="A1:N1"/>
    <mergeCell ref="A2:N2"/>
    <mergeCell ref="A3:N3"/>
    <mergeCell ref="G4:N4"/>
    <mergeCell ref="G6:I6"/>
    <mergeCell ref="K6:N6"/>
  </mergeCells>
  <pageMargins left="0.8" right="0.3" top="1" bottom="0.75" header="0.3" footer="0.3"/>
  <pageSetup paperSize="9" scale="7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tasnipper xmlns="http://datasnipper" included="true" guid="4cb25c7a-6b8b-4920-9ebe-0f9b9ed57b6f"/>
</file>

<file path=customXml/itemProps1.xml><?xml version="1.0" encoding="utf-8"?>
<ds:datastoreItem xmlns:ds="http://schemas.openxmlformats.org/officeDocument/2006/customXml" ds:itemID="{3EF6BAB3-A8DB-427C-8509-4B80887BFF95}">
  <ds:schemaRefs>
    <ds:schemaRef ds:uri="http://datasnipper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BS</vt:lpstr>
      <vt:lpstr>LI</vt:lpstr>
      <vt:lpstr>PL (3M)</vt:lpstr>
      <vt:lpstr>PL (6M)</vt:lpstr>
      <vt:lpstr>CH (Conso)</vt:lpstr>
      <vt:lpstr>CH (Separate)</vt:lpstr>
      <vt:lpstr>CF1</vt:lpstr>
      <vt:lpstr>CF2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Nuanla-ong, Jiratchaya</dc:creator>
  <cp:lastModifiedBy>Iamwong, Withanon</cp:lastModifiedBy>
  <cp:lastPrinted>2025-08-05T04:02:02Z</cp:lastPrinted>
  <dcterms:created xsi:type="dcterms:W3CDTF">2021-11-05T07:51:05Z</dcterms:created>
  <dcterms:modified xsi:type="dcterms:W3CDTF">2025-08-05T04:02:03Z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2021-11-01T03:52:19Z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48a16f04-443e-4d1e-9348-28f908554921</vt:lpwstr>
  </property>
  <property fmtid="{D5CDD505-2E9C-101B-9397-08002B2CF9AE}" pid="8" name="MSIP_Label_ea60d57e-af5b-4752-ac57-3e4f28ca11dc_ContentBits">
    <vt:lpwstr>0</vt:lpwstr>
  </property>
</Properties>
</file>