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L:\ABAS-Listed\MEB Corporation Public Company Limited\MEB Corporation Public_Q2 June25\"/>
    </mc:Choice>
  </mc:AlternateContent>
  <xr:revisionPtr revIDLastSave="0" documentId="13_ncr:1_{B5DD4519-97E2-4313-A367-7FC931F87066}" xr6:coauthVersionLast="47" xr6:coauthVersionMax="47" xr10:uidLastSave="{00000000-0000-0000-0000-000000000000}"/>
  <bookViews>
    <workbookView xWindow="780" yWindow="0" windowWidth="19560" windowHeight="12885" tabRatio="668" activeTab="5" xr2:uid="{00000000-000D-0000-FFFF-FFFF00000000}"/>
  </bookViews>
  <sheets>
    <sheet name="BS2-4" sheetId="35" r:id="rId1"/>
    <sheet name="PL5" sheetId="34" r:id="rId2"/>
    <sheet name="PL6" sheetId="37" r:id="rId3"/>
    <sheet name="7" sheetId="28" r:id="rId4"/>
    <sheet name="8" sheetId="27" r:id="rId5"/>
    <sheet name="CF9-10" sheetId="33" r:id="rId6"/>
  </sheets>
  <definedNames>
    <definedName name="_xlnm.Print_Area" localSheetId="4">'8'!$A$1:$M$35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7" i="28" l="1"/>
  <c r="M73" i="33" l="1"/>
  <c r="I73" i="33"/>
  <c r="G73" i="33"/>
  <c r="K73" i="33" l="1"/>
  <c r="M25" i="27"/>
  <c r="M24" i="27"/>
  <c r="O28" i="28"/>
  <c r="S28" i="28" s="1"/>
  <c r="J80" i="35"/>
  <c r="F80" i="35"/>
  <c r="D80" i="35" l="1"/>
  <c r="H80" i="35"/>
  <c r="Q20" i="28"/>
  <c r="O18" i="28"/>
  <c r="S18" i="28" s="1"/>
  <c r="K20" i="28"/>
  <c r="I20" i="28"/>
  <c r="M16" i="27"/>
  <c r="M17" i="27"/>
  <c r="K19" i="27"/>
  <c r="K27" i="27"/>
  <c r="I27" i="27"/>
  <c r="G27" i="27"/>
  <c r="E27" i="27"/>
  <c r="M27" i="27"/>
  <c r="I19" i="27"/>
  <c r="G19" i="27"/>
  <c r="E19" i="27"/>
  <c r="Q31" i="28"/>
  <c r="M31" i="28"/>
  <c r="K31" i="28"/>
  <c r="I31" i="28"/>
  <c r="G31" i="28"/>
  <c r="O29" i="28"/>
  <c r="S29" i="28" s="1"/>
  <c r="S31" i="28" s="1"/>
  <c r="M20" i="28"/>
  <c r="K56" i="34"/>
  <c r="G56" i="34"/>
  <c r="K26" i="34"/>
  <c r="G26" i="34"/>
  <c r="K18" i="34"/>
  <c r="G18" i="34"/>
  <c r="O17" i="28" l="1"/>
  <c r="S17" i="28" s="1"/>
  <c r="S20" i="28" s="1"/>
  <c r="K28" i="34"/>
  <c r="K31" i="34" s="1"/>
  <c r="K34" i="34" s="1"/>
  <c r="G28" i="34"/>
  <c r="G31" i="34" s="1"/>
  <c r="G34" i="34" s="1"/>
  <c r="G20" i="28"/>
  <c r="O31" i="28"/>
  <c r="M19" i="27"/>
  <c r="I18" i="34"/>
  <c r="I26" i="34"/>
  <c r="A59" i="37"/>
  <c r="M26" i="37"/>
  <c r="K26" i="37"/>
  <c r="I26" i="37"/>
  <c r="G26" i="37"/>
  <c r="M18" i="37"/>
  <c r="K18" i="37"/>
  <c r="I18" i="37"/>
  <c r="G18" i="37"/>
  <c r="J129" i="35"/>
  <c r="F129" i="35"/>
  <c r="O20" i="28" l="1"/>
  <c r="G45" i="34"/>
  <c r="G39" i="34"/>
  <c r="G52" i="34" s="1"/>
  <c r="K45" i="34"/>
  <c r="K39" i="34"/>
  <c r="K52" i="34" s="1"/>
  <c r="K28" i="37"/>
  <c r="K31" i="37" s="1"/>
  <c r="G28" i="37"/>
  <c r="G31" i="37" s="1"/>
  <c r="M28" i="37"/>
  <c r="M31" i="37" s="1"/>
  <c r="M34" i="37" s="1"/>
  <c r="M52" i="37" s="1"/>
  <c r="I28" i="37"/>
  <c r="I31" i="37" s="1"/>
  <c r="I34" i="37" s="1"/>
  <c r="I52" i="37" s="1"/>
  <c r="I28" i="34"/>
  <c r="I31" i="34" s="1"/>
  <c r="I34" i="34" s="1"/>
  <c r="I52" i="34" s="1"/>
  <c r="G34" i="37" l="1"/>
  <c r="G52" i="37" s="1"/>
  <c r="K34" i="37"/>
  <c r="G45" i="37"/>
  <c r="G56" i="37" s="1"/>
  <c r="M39" i="37"/>
  <c r="M45" i="37"/>
  <c r="M56" i="37" s="1"/>
  <c r="I39" i="37"/>
  <c r="I45" i="37"/>
  <c r="I45" i="34"/>
  <c r="I56" i="34" s="1"/>
  <c r="I39" i="34"/>
  <c r="G39" i="37" l="1"/>
  <c r="K45" i="37"/>
  <c r="K56" i="37" s="1"/>
  <c r="K52" i="37"/>
  <c r="K39" i="37"/>
  <c r="I56" i="37"/>
  <c r="D37" i="35"/>
  <c r="M18" i="34" l="1"/>
  <c r="M26" i="34"/>
  <c r="M28" i="34" l="1"/>
  <c r="G22" i="33" l="1"/>
  <c r="M31" i="34"/>
  <c r="M34" i="34" l="1"/>
  <c r="M39" i="34" l="1"/>
  <c r="M45" i="34"/>
  <c r="M52" i="34"/>
  <c r="M22" i="33" l="1"/>
  <c r="M35" i="33" s="1"/>
  <c r="I22" i="33"/>
  <c r="I35" i="33" s="1"/>
  <c r="G80" i="33" l="1"/>
  <c r="J72" i="35" l="1"/>
  <c r="H72" i="35"/>
  <c r="D72" i="35"/>
  <c r="F72" i="35"/>
  <c r="M80" i="33" l="1"/>
  <c r="I80" i="33"/>
  <c r="A59" i="34" l="1"/>
  <c r="M38" i="33" l="1"/>
  <c r="M82" i="33" s="1"/>
  <c r="I38" i="33"/>
  <c r="K80" i="33"/>
  <c r="I82" i="33" l="1"/>
  <c r="I85" i="33" s="1"/>
  <c r="I89" i="33" s="1"/>
  <c r="M85" i="33"/>
  <c r="M89" i="33" s="1"/>
  <c r="M56" i="34"/>
  <c r="J25" i="35"/>
  <c r="H25" i="35"/>
  <c r="D25" i="35"/>
  <c r="A36" i="28" l="1"/>
  <c r="A35" i="27" s="1"/>
  <c r="A147" i="35"/>
  <c r="J132" i="35"/>
  <c r="F132" i="35"/>
  <c r="A98" i="35"/>
  <c r="J37" i="35"/>
  <c r="H37" i="35"/>
  <c r="F37" i="35"/>
  <c r="F25" i="35"/>
  <c r="H82" i="35" l="1"/>
  <c r="J82" i="35"/>
  <c r="H39" i="35"/>
  <c r="F82" i="35"/>
  <c r="J39" i="35"/>
  <c r="F39" i="35"/>
  <c r="D82" i="35"/>
  <c r="D39" i="35"/>
  <c r="J134" i="35" l="1"/>
  <c r="F134" i="35"/>
  <c r="K22" i="33" l="1"/>
  <c r="K35" i="33" s="1"/>
  <c r="K38" i="33" l="1"/>
  <c r="K82" i="33" s="1"/>
  <c r="K85" i="33" l="1"/>
  <c r="K89" i="33" s="1"/>
  <c r="G35" i="33" l="1"/>
  <c r="G38" i="33" s="1"/>
  <c r="D129" i="35"/>
  <c r="D132" i="35" s="1"/>
  <c r="G82" i="33" l="1"/>
  <c r="G85" i="33" s="1"/>
  <c r="G89" i="33" s="1"/>
  <c r="D134" i="35"/>
  <c r="H129" i="35"/>
  <c r="H132" i="35" l="1"/>
  <c r="H134" i="35" l="1"/>
</calcChain>
</file>

<file path=xl/sharedStrings.xml><?xml version="1.0" encoding="utf-8"?>
<sst xmlns="http://schemas.openxmlformats.org/spreadsheetml/2006/main" count="359" uniqueCount="167">
  <si>
    <t>MEB Corporation Public Company Limited</t>
  </si>
  <si>
    <t>Statement of Financial Position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</si>
  <si>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</si>
  <si>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</si>
  <si>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</si>
  <si>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</si>
  <si>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</si>
  <si>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</si>
  <si>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</si>
  <si>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</si>
  <si>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</si>
  <si>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receivables, net</t>
  </si>
  <si>
    <t>Other current receivables</t>
  </si>
  <si>
    <t>Short-term loans to related parties</t>
  </si>
  <si>
    <t>Inventories</t>
  </si>
  <si>
    <t>Total current assets</t>
  </si>
  <si>
    <t>Non-current assets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</si>
  <si>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</si>
  <si>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</si>
  <si>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</si>
  <si>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</si>
  <si>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</si>
  <si>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</si>
  <si>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</si>
  <si>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 ____________________________    Director    _____________________________</t>
  </si>
  <si>
    <t>The accompanying notes are an integral part of this interim financial information.</t>
  </si>
  <si>
    <t>Liabilities and equity</t>
  </si>
  <si>
    <t>Current liabilities</t>
  </si>
  <si>
    <t>Trade payables</t>
  </si>
  <si>
    <t>Other current payables</t>
  </si>
  <si>
    <t>Current portion of lease liabilities</t>
  </si>
  <si>
    <t>Total current liabilities</t>
  </si>
  <si>
    <t>Non-current liabilities</t>
  </si>
  <si>
    <t>Other non-current liabilities</t>
  </si>
  <si>
    <t>-</t>
  </si>
  <si>
    <t>Total non-current liabilities</t>
  </si>
  <si>
    <t>Total liabilities</t>
  </si>
  <si>
    <t>Equity</t>
  </si>
  <si>
    <t>Share capital</t>
  </si>
  <si>
    <t xml:space="preserve">     Authorised share capital</t>
  </si>
  <si>
    <t xml:space="preserve">       Ordinary shares, </t>
  </si>
  <si>
    <t xml:space="preserve">     300,000,000 shares of par Baht 0.50 each</t>
  </si>
  <si>
    <t xml:space="preserve">     Issued and paid-up share capital</t>
  </si>
  <si>
    <t xml:space="preserve">Share premium </t>
  </si>
  <si>
    <t>Appropriated</t>
  </si>
  <si>
    <t>Unappropriated</t>
  </si>
  <si>
    <t>Non-controlling interests</t>
  </si>
  <si>
    <t>Total equity</t>
  </si>
  <si>
    <t>Total liabilities and equity</t>
  </si>
  <si>
    <t>2025</t>
  </si>
  <si>
    <t>2024</t>
  </si>
  <si>
    <t xml:space="preserve">Revenue from sale of goods and </t>
  </si>
  <si>
    <t>rendering of services</t>
  </si>
  <si>
    <t>Other income</t>
  </si>
  <si>
    <t>Expenses</t>
  </si>
  <si>
    <t>Cost of sales and rendering of services</t>
  </si>
  <si>
    <t>Selling expenses</t>
  </si>
  <si>
    <t xml:space="preserve">Administrative expenses  </t>
  </si>
  <si>
    <t>Total expenses</t>
  </si>
  <si>
    <t>Finance costs</t>
  </si>
  <si>
    <t>for the period</t>
  </si>
  <si>
    <t>attributable to:</t>
  </si>
  <si>
    <t>Consolidated financial information</t>
  </si>
  <si>
    <t>Retained earnings</t>
  </si>
  <si>
    <t>Issued</t>
  </si>
  <si>
    <t>Non-</t>
  </si>
  <si>
    <t>and paid-up</t>
  </si>
  <si>
    <t>Appropriated -</t>
  </si>
  <si>
    <t>Total owners</t>
  </si>
  <si>
    <t>controlling</t>
  </si>
  <si>
    <t>share capital</t>
  </si>
  <si>
    <t>Share premium</t>
  </si>
  <si>
    <t>legal reserve</t>
  </si>
  <si>
    <t>interests</t>
  </si>
  <si>
    <t xml:space="preserve">Total </t>
  </si>
  <si>
    <t>Change in equity for the period</t>
  </si>
  <si>
    <t>Separate financial information</t>
  </si>
  <si>
    <t>Issued and</t>
  </si>
  <si>
    <t>paid-up</t>
  </si>
  <si>
    <t>Total</t>
  </si>
  <si>
    <t>Opening balance as at 1 January 2024</t>
  </si>
  <si>
    <t>Opening balance as at 1 January 2025</t>
  </si>
  <si>
    <t>Cash flows from operating activities</t>
  </si>
  <si>
    <t>Adjustment of profit before income tax</t>
  </si>
  <si>
    <t>to net cash generated from operating activities</t>
  </si>
  <si>
    <t xml:space="preserve">Finance costs </t>
  </si>
  <si>
    <t>Depreciation and amortisation</t>
  </si>
  <si>
    <t>Employee benefit obligations</t>
  </si>
  <si>
    <t>Interest income</t>
  </si>
  <si>
    <t>Changes in operating assets and liabilities</t>
  </si>
  <si>
    <t>Trade receivables</t>
  </si>
  <si>
    <t xml:space="preserve">Other non-current liabilities </t>
  </si>
  <si>
    <t>Income tax paid</t>
  </si>
  <si>
    <t>Net cash generated from operating activities</t>
  </si>
  <si>
    <t>Cash flows from investing activities</t>
  </si>
  <si>
    <t xml:space="preserve">Interest received  </t>
  </si>
  <si>
    <t>Cash flows from financing activities</t>
  </si>
  <si>
    <t>Interest paid</t>
  </si>
  <si>
    <t>Cash and cash equivalents at the end of the period</t>
  </si>
  <si>
    <t xml:space="preserve">   </t>
  </si>
  <si>
    <t xml:space="preserve">   at amortised cost</t>
  </si>
  <si>
    <t>Investments in subsidiaries</t>
  </si>
  <si>
    <t>Contract liabilities</t>
  </si>
  <si>
    <t>Profit before income tax</t>
  </si>
  <si>
    <t>Profit for the period</t>
  </si>
  <si>
    <t>Total comprehensive income for the period</t>
  </si>
  <si>
    <t>Total comprehensive income</t>
  </si>
  <si>
    <t>Profit attributable to:</t>
  </si>
  <si>
    <t>Basic earnings per share</t>
  </si>
  <si>
    <t>Opening balance as at  1 January 2024</t>
  </si>
  <si>
    <t>Opening balance as at  1 January 2025</t>
  </si>
  <si>
    <t xml:space="preserve">Profit before income tax </t>
  </si>
  <si>
    <t>Payment for purchase of intangible assets</t>
  </si>
  <si>
    <t>Payment for lease liabilities</t>
  </si>
  <si>
    <t>Cash and cash equivalents at the beginning of the period</t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</si>
  <si>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</si>
  <si>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t xml:space="preserve">Retained earnings </t>
  </si>
  <si>
    <t>Revenue</t>
  </si>
  <si>
    <t>Total revenue</t>
  </si>
  <si>
    <t>Profit from operation</t>
  </si>
  <si>
    <t>Other comprehensive income, net of tax</t>
  </si>
  <si>
    <t>Proceeds from short-term loans to related parties</t>
  </si>
  <si>
    <t>As at 30 June 2025</t>
  </si>
  <si>
    <t>30 June</t>
  </si>
  <si>
    <t>For the three-month period ended 30 June 2025</t>
  </si>
  <si>
    <t>For the six-month period ended 30 June 2025</t>
  </si>
  <si>
    <t>Closing balance as at 30 June 2024</t>
  </si>
  <si>
    <t>Closing balance as at 30 June 2025</t>
  </si>
  <si>
    <t>Lease Liabilities</t>
  </si>
  <si>
    <t xml:space="preserve">Other current financial assets measured </t>
  </si>
  <si>
    <t>Note</t>
  </si>
  <si>
    <t>Cash and cash equivalents are made up as follows:</t>
  </si>
  <si>
    <t>Cash on hand and deposits at financial institutions</t>
  </si>
  <si>
    <t>- maturities within three months</t>
  </si>
  <si>
    <t>Supplementary of cash flows information:</t>
  </si>
  <si>
    <t>Payables for intangible assets</t>
  </si>
  <si>
    <t xml:space="preserve">Statement of Financial Position </t>
  </si>
  <si>
    <t>Dividends payment</t>
  </si>
  <si>
    <t>(Reversal of) expected credit losses</t>
  </si>
  <si>
    <t>Cash flows before changes in operating assets</t>
  </si>
  <si>
    <t>and liabilities</t>
  </si>
  <si>
    <t>Owners of the parent</t>
  </si>
  <si>
    <t>Equity attributable to owners of the parent</t>
  </si>
  <si>
    <t>of the parent</t>
  </si>
  <si>
    <t>Acquisition of non-controlling interests through</t>
  </si>
  <si>
    <t>business combination</t>
  </si>
  <si>
    <t>Attributable to owners of the parent</t>
  </si>
  <si>
    <t>Income tax</t>
  </si>
  <si>
    <t>Net cash used in financing activities</t>
  </si>
  <si>
    <t>Net cash paid for an acquisition of investment in a subsidiary</t>
  </si>
  <si>
    <t>Consolidated</t>
  </si>
  <si>
    <t>Separate</t>
  </si>
  <si>
    <t xml:space="preserve">Statement of Comprehensive Income </t>
  </si>
  <si>
    <t>Statement of Comprehensive Income</t>
  </si>
  <si>
    <t xml:space="preserve">Statement of Changes in Equity </t>
  </si>
  <si>
    <t>Statement of Changes in Equity</t>
  </si>
  <si>
    <t xml:space="preserve">Statement of Cash Flows </t>
  </si>
  <si>
    <t>Net (decrease) increase in cash and cash equivalents</t>
  </si>
  <si>
    <t>Payables for acquisition of a subsidiary</t>
  </si>
  <si>
    <t xml:space="preserve">Earnings per share </t>
  </si>
  <si>
    <t>Dividends payment to owners of the Company</t>
  </si>
  <si>
    <t>Property, plant and equipment, net</t>
  </si>
  <si>
    <t xml:space="preserve">Payment for purchase of property, plant and equipment  </t>
  </si>
  <si>
    <t>Statement of Cash Flows</t>
  </si>
  <si>
    <t>Net cash (used in) generated from investing activities</t>
  </si>
  <si>
    <t>- Legal reserve</t>
  </si>
  <si>
    <t>Corporate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</si>
</sst>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#;\(#,###\)"/>
    <numFmt numFmtId="168" formatCode="#,##0;\(#,##0\);\-"/>
    <numFmt numFmtId="169" formatCode="#,##0;\ \(#,##0\);\-"/>
    <numFmt numFmtId="170" formatCode="_(#,##0_);\(#,##0\);_(&quot;-&quot;??_)"/>
    <numFmt numFmtId="171" formatCode="#,##0.00;\(#,##0.00\);\-"/>
    <numFmt numFmtId="172" formatCode="#,##0.0;\(#,##0.0\);&quot;-&quot;;@"/>
    <numFmt numFmtId="173" formatCode="#,##0.00;\(#,##0.00\)"/>
    <numFmt numFmtId="174" formatCode="#,##0.00;\(#,##0.00\);&quot;-&quot;;@"/>
    <numFmt numFmtId="175" formatCode="_-* #,##0.00_-;\-* #,##0.00_-;_-* &quot;-&quot;_-;_-@_-"/>
    <numFmt numFmtId="176" formatCode="_-* #,##0_-;\-* #,##0_-;_-* &quot;-&quot;??_-;_-@_-"/>
    <numFmt numFmtId="177" formatCode="_(* #,##0.00_);_(* \(#,##0.00\);_(* &quot;-&quot;??_);_(@_)"/>
  </numFmts>
  <fonts count="15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0" tint="-0.14999847407452621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3"/>
      <name val="Arial"/>
      <family val="2"/>
    </font>
    <font>
      <b/>
      <sz val="13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</borders>
  <cellStyleXfs count="10">
    <xf numFmtId="0" fontId="0" fillId="0" borderId="0"/>
    <xf numFmtId="43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177" fontId="11" fillId="0" borderId="0" applyFont="0" applyFill="0" applyBorder="0" applyAlignment="0" applyProtection="0"/>
    <xf numFmtId="0" fontId="9" fillId="0" borderId="0"/>
    <xf numFmtId="177" fontId="11" fillId="0" borderId="0" applyFont="0" applyFill="0" applyBorder="0" applyAlignment="0" applyProtection="0"/>
    <xf numFmtId="0" fontId="8" fillId="0" borderId="0"/>
  </cellStyleXfs>
  <cellXfs count="171">
    <xf numFmtId="0" fontId="0" fillId="0" borderId="0" xfId="0"/>
    <xf numFmtId="43" fontId="2" fillId="0" borderId="0" xfId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67" fontId="5" fillId="0" borderId="3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right" vertical="center"/>
    </xf>
    <xf numFmtId="167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40" fontId="5" fillId="0" borderId="0" xfId="0" applyNumberFormat="1" applyFont="1" applyAlignment="1">
      <alignment vertical="center"/>
    </xf>
    <xf numFmtId="167" fontId="5" fillId="0" borderId="5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4" fontId="5" fillId="0" borderId="1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169" fontId="2" fillId="0" borderId="0" xfId="0" applyNumberFormat="1" applyFont="1" applyAlignment="1">
      <alignment horizontal="centerContinuous"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Continuous" vertical="center"/>
    </xf>
    <xf numFmtId="169" fontId="2" fillId="0" borderId="3" xfId="0" applyNumberFormat="1" applyFont="1" applyBorder="1" applyAlignment="1">
      <alignment horizontal="right" vertical="center"/>
    </xf>
    <xf numFmtId="169" fontId="2" fillId="0" borderId="3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9" fontId="3" fillId="0" borderId="3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 wrapText="1"/>
    </xf>
    <xf numFmtId="165" fontId="3" fillId="0" borderId="0" xfId="0" quotePrefix="1" applyNumberFormat="1" applyFont="1" applyAlignment="1">
      <alignment vertical="center"/>
    </xf>
    <xf numFmtId="165" fontId="2" fillId="0" borderId="0" xfId="0" quotePrefix="1" applyNumberFormat="1" applyFont="1" applyAlignment="1">
      <alignment vertical="center"/>
    </xf>
    <xf numFmtId="0" fontId="2" fillId="0" borderId="3" xfId="0" quotePrefix="1" applyFont="1" applyBorder="1" applyAlignment="1">
      <alignment vertical="center"/>
    </xf>
    <xf numFmtId="165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69" fontId="2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9" fontId="2" fillId="0" borderId="5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165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2" fillId="0" borderId="3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horizontal="right" vertical="center"/>
    </xf>
    <xf numFmtId="168" fontId="2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8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3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3" xfId="0" applyFont="1" applyBorder="1" applyAlignment="1">
      <alignment horizontal="left" vertical="center"/>
    </xf>
    <xf numFmtId="165" fontId="2" fillId="0" borderId="3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40" fontId="2" fillId="0" borderId="0" xfId="0" applyNumberFormat="1" applyFont="1" applyAlignment="1">
      <alignment horizontal="left" vertical="center"/>
    </xf>
    <xf numFmtId="40" fontId="3" fillId="0" borderId="0" xfId="0" applyNumberFormat="1" applyFont="1" applyAlignment="1">
      <alignment vertical="center"/>
    </xf>
    <xf numFmtId="40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65" fontId="2" fillId="0" borderId="4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top"/>
    </xf>
    <xf numFmtId="165" fontId="2" fillId="0" borderId="1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71" fontId="2" fillId="0" borderId="3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75" fontId="2" fillId="0" borderId="0" xfId="0" applyNumberFormat="1" applyFont="1" applyAlignment="1">
      <alignment horizontal="right" vertical="center"/>
    </xf>
    <xf numFmtId="176" fontId="2" fillId="0" borderId="0" xfId="1" applyNumberFormat="1" applyFont="1" applyAlignment="1">
      <alignment vertical="center"/>
    </xf>
    <xf numFmtId="172" fontId="5" fillId="0" borderId="0" xfId="0" quotePrefix="1" applyNumberFormat="1" applyFont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2" fillId="0" borderId="0" xfId="0" applyFont="1"/>
    <xf numFmtId="38" fontId="2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75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43" fontId="2" fillId="0" borderId="3" xfId="1" applyFont="1" applyFill="1" applyBorder="1" applyAlignment="1"/>
    <xf numFmtId="174" fontId="2" fillId="0" borderId="6" xfId="0" applyNumberFormat="1" applyFont="1" applyBorder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74" fontId="2" fillId="0" borderId="1" xfId="0" applyNumberFormat="1" applyFont="1" applyBorder="1" applyAlignment="1">
      <alignment horizontal="right" vertical="center"/>
    </xf>
    <xf numFmtId="164" fontId="9" fillId="0" borderId="0" xfId="5" applyNumberFormat="1" applyFont="1" applyAlignment="1">
      <alignment horizontal="left" vertical="center"/>
    </xf>
    <xf numFmtId="165" fontId="9" fillId="0" borderId="0" xfId="5" applyNumberFormat="1" applyFont="1" applyAlignment="1">
      <alignment vertical="center"/>
    </xf>
    <xf numFmtId="165" fontId="9" fillId="0" borderId="0" xfId="5" applyNumberFormat="1" applyFont="1" applyAlignment="1">
      <alignment horizontal="left" vertical="center"/>
    </xf>
    <xf numFmtId="164" fontId="9" fillId="0" borderId="0" xfId="4" applyNumberFormat="1" applyFont="1" applyAlignment="1">
      <alignment horizontal="right" vertical="center"/>
    </xf>
    <xf numFmtId="165" fontId="10" fillId="0" borderId="0" xfId="5" applyNumberFormat="1" applyFont="1" applyAlignment="1">
      <alignment horizontal="center" vertical="center"/>
    </xf>
    <xf numFmtId="168" fontId="10" fillId="0" borderId="0" xfId="8" applyNumberFormat="1" applyFont="1" applyFill="1" applyBorder="1" applyAlignment="1">
      <alignment horizontal="center" vertical="center"/>
    </xf>
    <xf numFmtId="168" fontId="10" fillId="0" borderId="0" xfId="5" applyNumberFormat="1" applyFont="1" applyAlignment="1">
      <alignment horizontal="left" vertical="center"/>
    </xf>
    <xf numFmtId="164" fontId="9" fillId="0" borderId="0" xfId="9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4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horizontal="center" vertical="center"/>
    </xf>
    <xf numFmtId="0" fontId="9" fillId="0" borderId="0" xfId="4" applyFont="1" applyAlignment="1">
      <alignment vertical="center"/>
    </xf>
    <xf numFmtId="169" fontId="3" fillId="0" borderId="3" xfId="0" applyNumberFormat="1" applyFont="1" applyBorder="1" applyAlignment="1">
      <alignment horizontal="center" vertical="center"/>
    </xf>
    <xf numFmtId="168" fontId="14" fillId="0" borderId="0" xfId="4" applyNumberFormat="1" applyFont="1" applyAlignment="1">
      <alignment horizontal="right" vertical="center"/>
    </xf>
    <xf numFmtId="168" fontId="4" fillId="0" borderId="0" xfId="4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 indent="2"/>
    </xf>
    <xf numFmtId="164" fontId="4" fillId="0" borderId="3" xfId="0" quotePrefix="1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justify" vertical="center" wrapText="1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5" fillId="0" borderId="3" xfId="0" quotePrefix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/>
    </xf>
    <xf numFmtId="168" fontId="3" fillId="0" borderId="3" xfId="3" applyNumberFormat="1" applyFont="1" applyFill="1" applyBorder="1" applyAlignment="1">
      <alignment horizontal="center"/>
    </xf>
  </cellXfs>
  <cellStyles count="10">
    <cellStyle name="Comma" xfId="1" builtinId="3"/>
    <cellStyle name="Comma 12 2 2" xfId="3" xr:uid="{00FF8349-D7EF-4324-92F6-A55F3C5A68DA}"/>
    <cellStyle name="Comma 2 2" xfId="2" xr:uid="{ADF998AB-329D-4C59-B7BE-5EE96812EB70}"/>
    <cellStyle name="Comma 2 2 2 2" xfId="6" xr:uid="{2FFEA26B-9326-48BE-A430-1CFF5ADD1803}"/>
    <cellStyle name="Comma 7" xfId="8" xr:uid="{27104FCE-F06C-469C-AD14-AFB3D1708B35}"/>
    <cellStyle name="Normal" xfId="0" builtinId="0" customBuiltin="1"/>
    <cellStyle name="Normal 122" xfId="4" xr:uid="{F97D49AF-0967-49D3-AD0C-3FBE5F76C646}"/>
    <cellStyle name="Normal 2 3" xfId="9" xr:uid="{3BE7E346-E275-4733-9419-EA0AF75D6B1A}"/>
    <cellStyle name="Normal 3 4 3" xfId="7" xr:uid="{4C7A3BAA-8B4D-4A45-B75A-C3F70003770A}"/>
    <cellStyle name="Normal_Cash Flow_NKCC_2005-2004 (revised)" xfId="5" xr:uid="{7D78DAAC-DF04-4A10-8333-B98995B0CD0D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4382-14F9-453A-9699-47C5C04240F5}">
  <dimension ref="A1:J147"/>
  <sheetViews>
    <sheetView topLeftCell="B1" zoomScale="110" zoomScaleNormal="110" zoomScaleSheetLayoutView="100" workbookViewId="0">
      <selection activeCell="D18" sqref="D18:J18"/>
    </sheetView>
  </sheetViews>
  <sheetFormatPr defaultColWidth="9.140625" defaultRowHeight="16.5" customHeight="1" x14ac:dyDescent="0.5"/>
  <cols>
    <col min="1" max="1" width="39.42578125" style="4" customWidth="1"/>
    <col min="2" max="2" width="5.5703125" style="3" customWidth="1"/>
    <col min="3" max="3" width="0.7109375" style="4" customWidth="1"/>
    <col min="4" max="4" width="12.5703125" style="4" customWidth="1"/>
    <col min="5" max="5" width="0.7109375" style="4" customWidth="1"/>
    <col min="6" max="6" width="12.5703125" style="5" customWidth="1"/>
    <col min="7" max="7" width="0.7109375" style="5" customWidth="1"/>
    <col min="8" max="8" width="12.5703125" style="4" customWidth="1"/>
    <col min="9" max="9" width="0.7109375" style="4" customWidth="1"/>
    <col min="10" max="10" width="12.5703125" style="5" customWidth="1"/>
    <col min="11" max="16384" width="9.140625" style="4"/>
  </cols>
  <sheetData>
    <row r="1" spans="1:10" ht="16.5" customHeight="1" x14ac:dyDescent="0.5">
      <c r="A1" s="2" t="s">
        <v>0</v>
      </c>
      <c r="J1" s="156"/>
    </row>
    <row r="2" spans="1:10" ht="16.5" customHeight="1" x14ac:dyDescent="0.5">
      <c r="A2" s="2" t="s">
        <v>1</v>
      </c>
    </row>
    <row r="3" spans="1:10" ht="16.5" customHeight="1" x14ac:dyDescent="0.5">
      <c r="A3" s="6" t="s">
        <v>122</v>
      </c>
      <c r="B3" s="7"/>
      <c r="C3" s="8"/>
      <c r="D3" s="8"/>
      <c r="E3" s="8"/>
      <c r="F3" s="9"/>
      <c r="G3" s="9"/>
      <c r="H3" s="8"/>
      <c r="I3" s="8"/>
      <c r="J3" s="9"/>
    </row>
    <row r="4" spans="1:10" ht="16.5" customHeight="1" x14ac:dyDescent="0.5">
      <c r="A4" s="2"/>
    </row>
    <row r="5" spans="1:10" ht="16.5" customHeight="1" x14ac:dyDescent="0.5">
      <c r="A5" s="2"/>
    </row>
    <row r="6" spans="1:10" ht="16.5" customHeight="1" x14ac:dyDescent="0.5">
      <c r="D6" s="161" t="s">
        <v>150</v>
      </c>
      <c r="E6" s="161"/>
      <c r="F6" s="161"/>
      <c r="G6" s="11"/>
      <c r="H6" s="162" t="s">
        <v>151</v>
      </c>
      <c r="I6" s="162"/>
      <c r="J6" s="162"/>
    </row>
    <row r="7" spans="1:10" ht="16.5" customHeight="1" x14ac:dyDescent="0.5">
      <c r="D7" s="159" t="s">
        <v>2</v>
      </c>
      <c r="E7" s="159"/>
      <c r="F7" s="159"/>
      <c r="G7" s="13"/>
      <c r="H7" s="159" t="s">
        <v>2</v>
      </c>
      <c r="I7" s="159"/>
      <c r="J7" s="159"/>
    </row>
    <row r="8" spans="1:10" ht="16.5" customHeight="1" x14ac:dyDescent="0.5">
      <c r="D8" s="14" t="s">
        <v>3</v>
      </c>
      <c r="E8" s="12"/>
      <c r="F8" s="14" t="s">
        <v>4</v>
      </c>
      <c r="G8" s="10"/>
      <c r="H8" s="14" t="s">
        <v>3</v>
      </c>
      <c r="I8" s="12"/>
      <c r="J8" s="14" t="s">
        <v>4</v>
      </c>
    </row>
    <row r="9" spans="1:10" ht="16.5" customHeight="1" x14ac:dyDescent="0.5">
      <c r="D9" s="15" t="s">
        <v>123</v>
      </c>
      <c r="E9" s="12"/>
      <c r="F9" s="15" t="s">
        <v>5</v>
      </c>
      <c r="G9" s="10"/>
      <c r="H9" s="15" t="s">
        <v>123</v>
      </c>
      <c r="I9" s="12"/>
      <c r="J9" s="15" t="s">
        <v>5</v>
      </c>
    </row>
    <row r="10" spans="1:10" ht="16.5" customHeight="1" x14ac:dyDescent="0.5">
      <c r="D10" s="16">
        <v>2025</v>
      </c>
      <c r="F10" s="16">
        <v>2024</v>
      </c>
      <c r="G10" s="16"/>
      <c r="H10" s="16">
        <v>2025</v>
      </c>
      <c r="J10" s="16">
        <v>2024</v>
      </c>
    </row>
    <row r="11" spans="1:10" ht="16.5" customHeight="1" x14ac:dyDescent="0.5">
      <c r="B11" s="17" t="s">
        <v>6</v>
      </c>
      <c r="C11" s="16"/>
      <c r="D11" s="18" t="s">
        <v>7</v>
      </c>
      <c r="E11" s="16"/>
      <c r="F11" s="18" t="s">
        <v>7</v>
      </c>
      <c r="G11" s="19"/>
      <c r="H11" s="18" t="s">
        <v>7</v>
      </c>
      <c r="I11" s="16"/>
      <c r="J11" s="18" t="s">
        <v>7</v>
      </c>
    </row>
    <row r="12" spans="1:10" ht="16.5" customHeight="1" x14ac:dyDescent="0.5">
      <c r="B12" s="20"/>
      <c r="C12" s="16"/>
      <c r="D12" s="21"/>
      <c r="E12" s="16"/>
      <c r="F12" s="21"/>
      <c r="G12" s="21"/>
      <c r="H12" s="21"/>
      <c r="I12" s="16"/>
      <c r="J12" s="21"/>
    </row>
    <row r="13" spans="1:10" ht="16.5" customHeight="1" x14ac:dyDescent="0.5">
      <c r="A13" s="16" t="s">
        <v>8</v>
      </c>
      <c r="D13" s="5"/>
      <c r="H13" s="5"/>
    </row>
    <row r="14" spans="1:10" ht="16.5" customHeight="1" x14ac:dyDescent="0.5">
      <c r="A14" s="16"/>
      <c r="D14" s="5"/>
      <c r="H14" s="5"/>
    </row>
    <row r="15" spans="1:10" ht="16.5" customHeight="1" x14ac:dyDescent="0.5">
      <c r="A15" s="16" t="s">
        <v>9</v>
      </c>
      <c r="D15" s="5"/>
    </row>
    <row r="16" spans="1:10" ht="16.5" customHeight="1" x14ac:dyDescent="0.5">
      <c r="A16" s="16"/>
      <c r="D16" s="5"/>
      <c r="H16" s="5"/>
    </row>
    <row r="17" spans="1:10" ht="16.5" customHeight="1" x14ac:dyDescent="0.5">
      <c r="A17" s="4" t="s">
        <v>10</v>
      </c>
      <c r="B17" s="22"/>
      <c r="D17" s="11">
        <v>1045726446</v>
      </c>
      <c r="E17" s="11"/>
      <c r="F17" s="11">
        <v>1306160711</v>
      </c>
      <c r="G17" s="11"/>
      <c r="H17" s="11">
        <v>973105526</v>
      </c>
      <c r="I17" s="11"/>
      <c r="J17" s="11">
        <v>1253726000</v>
      </c>
    </row>
    <row r="18" spans="1:10" ht="16.5" customHeight="1" x14ac:dyDescent="0.5">
      <c r="A18" s="4" t="s">
        <v>129</v>
      </c>
      <c r="B18" s="22"/>
      <c r="D18" s="11"/>
      <c r="E18" s="11"/>
      <c r="F18" s="11"/>
      <c r="G18" s="11"/>
      <c r="H18" s="11"/>
      <c r="I18" s="11"/>
      <c r="J18" s="11"/>
    </row>
    <row r="19" spans="1:10" ht="16.5" customHeight="1" x14ac:dyDescent="0.5">
      <c r="A19" s="4" t="s">
        <v>100</v>
      </c>
      <c r="B19" s="22"/>
      <c r="D19" s="11">
        <v>300000000</v>
      </c>
      <c r="E19" s="11"/>
      <c r="F19" s="11">
        <v>300000000</v>
      </c>
      <c r="G19" s="11"/>
      <c r="H19" s="11">
        <v>300000000</v>
      </c>
      <c r="I19" s="11"/>
      <c r="J19" s="11">
        <v>300000000</v>
      </c>
    </row>
    <row r="20" spans="1:10" ht="16.5" customHeight="1" x14ac:dyDescent="0.5">
      <c r="A20" s="4" t="s">
        <v>11</v>
      </c>
      <c r="B20" s="22">
        <v>7</v>
      </c>
      <c r="D20" s="11">
        <v>87421452</v>
      </c>
      <c r="E20" s="11"/>
      <c r="F20" s="11">
        <v>86171557</v>
      </c>
      <c r="G20" s="11"/>
      <c r="H20" s="11">
        <v>71113583</v>
      </c>
      <c r="I20" s="11"/>
      <c r="J20" s="11">
        <v>76556929</v>
      </c>
    </row>
    <row r="21" spans="1:10" ht="16.5" customHeight="1" x14ac:dyDescent="0.5">
      <c r="A21" s="4" t="s">
        <v>12</v>
      </c>
      <c r="B21" s="22"/>
      <c r="D21" s="11">
        <v>46140572</v>
      </c>
      <c r="E21" s="11"/>
      <c r="F21" s="11">
        <v>17279114</v>
      </c>
      <c r="G21" s="11"/>
      <c r="H21" s="11">
        <v>18697516</v>
      </c>
      <c r="I21" s="11"/>
      <c r="J21" s="11">
        <v>12824717</v>
      </c>
    </row>
    <row r="22" spans="1:10" ht="16.5" customHeight="1" x14ac:dyDescent="0.5">
      <c r="A22" s="4" t="s">
        <v>13</v>
      </c>
      <c r="B22" s="22">
        <v>9</v>
      </c>
      <c r="D22" s="11">
        <v>0</v>
      </c>
      <c r="E22" s="11"/>
      <c r="F22" s="11">
        <v>0</v>
      </c>
      <c r="G22" s="11"/>
      <c r="H22" s="11">
        <v>700000</v>
      </c>
      <c r="I22" s="11"/>
      <c r="J22" s="11">
        <v>4700000</v>
      </c>
    </row>
    <row r="23" spans="1:10" ht="16.5" customHeight="1" x14ac:dyDescent="0.5">
      <c r="A23" s="4" t="s">
        <v>14</v>
      </c>
      <c r="B23" s="120"/>
      <c r="D23" s="23">
        <v>11006967</v>
      </c>
      <c r="E23" s="11"/>
      <c r="F23" s="23">
        <v>10928300</v>
      </c>
      <c r="G23" s="11"/>
      <c r="H23" s="23">
        <v>0</v>
      </c>
      <c r="I23" s="11"/>
      <c r="J23" s="23">
        <v>0</v>
      </c>
    </row>
    <row r="24" spans="1:10" ht="16.5" customHeight="1" x14ac:dyDescent="0.5">
      <c r="D24" s="11"/>
      <c r="E24" s="11"/>
      <c r="F24" s="11"/>
      <c r="G24" s="11"/>
      <c r="H24" s="11"/>
      <c r="I24" s="11"/>
      <c r="J24" s="11"/>
    </row>
    <row r="25" spans="1:10" ht="16.5" customHeight="1" x14ac:dyDescent="0.5">
      <c r="A25" s="16" t="s">
        <v>15</v>
      </c>
      <c r="D25" s="23">
        <f>SUM(D17:D24)</f>
        <v>1490295437</v>
      </c>
      <c r="F25" s="23">
        <f>SUM(F17:F24)</f>
        <v>1720539682</v>
      </c>
      <c r="G25" s="4"/>
      <c r="H25" s="23">
        <f>SUM(H17:H24)</f>
        <v>1363616625</v>
      </c>
      <c r="I25" s="5"/>
      <c r="J25" s="23">
        <f>SUM(J17:J24)</f>
        <v>1647807646</v>
      </c>
    </row>
    <row r="26" spans="1:10" ht="16.5" customHeight="1" x14ac:dyDescent="0.5">
      <c r="D26" s="5"/>
      <c r="E26" s="5"/>
      <c r="H26" s="5"/>
      <c r="I26" s="5"/>
    </row>
    <row r="27" spans="1:10" ht="16.5" customHeight="1" x14ac:dyDescent="0.5">
      <c r="A27" s="16" t="s">
        <v>16</v>
      </c>
      <c r="D27" s="5"/>
      <c r="E27" s="5"/>
      <c r="H27" s="5"/>
      <c r="I27" s="5"/>
    </row>
    <row r="28" spans="1:10" ht="16.5" customHeight="1" x14ac:dyDescent="0.5">
      <c r="A28" s="16"/>
      <c r="D28" s="5"/>
      <c r="E28" s="11"/>
      <c r="G28" s="11"/>
      <c r="H28" s="5"/>
      <c r="I28" s="11"/>
    </row>
    <row r="29" spans="1:10" ht="16.5" customHeight="1" x14ac:dyDescent="0.5">
      <c r="A29" s="24" t="s">
        <v>101</v>
      </c>
      <c r="B29" s="22">
        <v>8</v>
      </c>
      <c r="D29" s="11">
        <v>0</v>
      </c>
      <c r="E29" s="11"/>
      <c r="F29" s="11">
        <v>0</v>
      </c>
      <c r="G29" s="11"/>
      <c r="H29" s="11">
        <v>213909401</v>
      </c>
      <c r="I29" s="11"/>
      <c r="J29" s="11">
        <v>16249900</v>
      </c>
    </row>
    <row r="30" spans="1:10" ht="16.5" customHeight="1" x14ac:dyDescent="0.5">
      <c r="A30" s="24" t="s">
        <v>161</v>
      </c>
      <c r="B30" s="22"/>
      <c r="D30" s="11">
        <v>11603703</v>
      </c>
      <c r="E30" s="11"/>
      <c r="F30" s="11">
        <v>1978809</v>
      </c>
      <c r="G30" s="11"/>
      <c r="H30" s="11">
        <v>833220</v>
      </c>
      <c r="I30" s="11"/>
      <c r="J30" s="11">
        <v>1170914</v>
      </c>
    </row>
    <row r="31" spans="1:10" ht="16.5" customHeight="1" x14ac:dyDescent="0.5">
      <c r="A31" s="24" t="s">
        <v>17</v>
      </c>
      <c r="B31" s="22"/>
      <c r="D31" s="11">
        <v>8879894</v>
      </c>
      <c r="E31" s="11"/>
      <c r="F31" s="11">
        <v>1197225</v>
      </c>
      <c r="G31" s="11"/>
      <c r="H31" s="11">
        <v>5438047</v>
      </c>
      <c r="I31" s="11"/>
      <c r="J31" s="11">
        <v>458388</v>
      </c>
    </row>
    <row r="32" spans="1:10" ht="16.5" customHeight="1" x14ac:dyDescent="0.5">
      <c r="A32" s="24" t="s">
        <v>18</v>
      </c>
      <c r="B32" s="22"/>
      <c r="D32" s="11">
        <v>172196880</v>
      </c>
      <c r="E32" s="11"/>
      <c r="F32" s="11">
        <v>3582912</v>
      </c>
      <c r="G32" s="11"/>
      <c r="H32" s="11">
        <v>0</v>
      </c>
      <c r="I32" s="11"/>
      <c r="J32" s="11">
        <v>0</v>
      </c>
    </row>
    <row r="33" spans="1:10" ht="16.5" customHeight="1" x14ac:dyDescent="0.5">
      <c r="A33" s="24" t="s">
        <v>19</v>
      </c>
      <c r="B33" s="22"/>
      <c r="D33" s="11">
        <v>21067237</v>
      </c>
      <c r="E33" s="11"/>
      <c r="F33" s="11">
        <v>18181188</v>
      </c>
      <c r="G33" s="11"/>
      <c r="H33" s="11">
        <v>69327737</v>
      </c>
      <c r="I33" s="11"/>
      <c r="J33" s="11">
        <v>60770884</v>
      </c>
    </row>
    <row r="34" spans="1:10" ht="16.5" customHeight="1" x14ac:dyDescent="0.5">
      <c r="A34" s="24" t="s">
        <v>20</v>
      </c>
      <c r="B34" s="22"/>
      <c r="D34" s="11">
        <v>1176011</v>
      </c>
      <c r="E34" s="11"/>
      <c r="F34" s="11">
        <v>1895440</v>
      </c>
      <c r="G34" s="11"/>
      <c r="H34" s="11">
        <v>986631</v>
      </c>
      <c r="I34" s="11"/>
      <c r="J34" s="11">
        <v>1720681</v>
      </c>
    </row>
    <row r="35" spans="1:10" ht="16.5" customHeight="1" x14ac:dyDescent="0.5">
      <c r="A35" s="4" t="s">
        <v>21</v>
      </c>
      <c r="D35" s="23">
        <v>3436781</v>
      </c>
      <c r="E35" s="11"/>
      <c r="F35" s="23">
        <v>1342758</v>
      </c>
      <c r="G35" s="11"/>
      <c r="H35" s="23">
        <v>1145212</v>
      </c>
      <c r="I35" s="11"/>
      <c r="J35" s="23">
        <v>615853</v>
      </c>
    </row>
    <row r="36" spans="1:10" ht="16.5" customHeight="1" x14ac:dyDescent="0.5">
      <c r="D36" s="5"/>
      <c r="E36" s="11"/>
      <c r="G36" s="11"/>
      <c r="H36" s="5"/>
      <c r="I36" s="11"/>
    </row>
    <row r="37" spans="1:10" ht="16.5" customHeight="1" x14ac:dyDescent="0.5">
      <c r="A37" s="16" t="s">
        <v>22</v>
      </c>
      <c r="D37" s="23">
        <f>SUM(D29:D35)</f>
        <v>218360506</v>
      </c>
      <c r="F37" s="23">
        <f>SUM(F29:F35)</f>
        <v>28178332</v>
      </c>
      <c r="G37" s="4"/>
      <c r="H37" s="23">
        <f>SUM(H29:H35)</f>
        <v>291640248</v>
      </c>
      <c r="I37" s="5"/>
      <c r="J37" s="23">
        <f>SUM(J29:J35)</f>
        <v>80986620</v>
      </c>
    </row>
    <row r="38" spans="1:10" ht="16.5" customHeight="1" x14ac:dyDescent="0.5">
      <c r="D38" s="25"/>
      <c r="F38" s="25"/>
      <c r="G38" s="4"/>
      <c r="H38" s="25"/>
      <c r="I38" s="5"/>
      <c r="J38" s="25"/>
    </row>
    <row r="39" spans="1:10" ht="16.5" customHeight="1" thickBot="1" x14ac:dyDescent="0.55000000000000004">
      <c r="A39" s="16" t="s">
        <v>23</v>
      </c>
      <c r="D39" s="26">
        <f>D25+D37</f>
        <v>1708655943</v>
      </c>
      <c r="F39" s="26">
        <f>F25+F37</f>
        <v>1748718014</v>
      </c>
      <c r="G39" s="4"/>
      <c r="H39" s="26">
        <f>H25+H37</f>
        <v>1655256873</v>
      </c>
      <c r="I39" s="5"/>
      <c r="J39" s="26">
        <f>J25+J37</f>
        <v>1728794266</v>
      </c>
    </row>
    <row r="40" spans="1:10" ht="16.5" customHeight="1" thickTop="1" x14ac:dyDescent="0.5"/>
    <row r="41" spans="1:10" ht="16.5" customHeight="1" x14ac:dyDescent="0.5">
      <c r="F41" s="4"/>
      <c r="G41" s="4"/>
      <c r="J41" s="4"/>
    </row>
    <row r="42" spans="1:10" ht="16.5" customHeight="1" x14ac:dyDescent="0.5">
      <c r="D42" s="122"/>
      <c r="E42" s="122"/>
      <c r="F42" s="122"/>
      <c r="G42" s="122"/>
      <c r="H42" s="122"/>
      <c r="I42" s="122"/>
      <c r="J42" s="122"/>
    </row>
    <row r="45" spans="1:10" ht="16.5" customHeight="1" x14ac:dyDescent="0.5">
      <c r="A45" s="164" t="s">
        <v>24</v>
      </c>
      <c r="B45" s="164"/>
      <c r="C45" s="164"/>
      <c r="D45" s="164"/>
      <c r="E45" s="164"/>
      <c r="F45" s="164"/>
      <c r="G45" s="164"/>
      <c r="H45" s="164"/>
      <c r="I45" s="164"/>
      <c r="J45" s="164"/>
    </row>
    <row r="46" spans="1:10" ht="16.5" customHeight="1" x14ac:dyDescent="0.5">
      <c r="A46" s="3"/>
      <c r="C46" s="3"/>
      <c r="D46" s="3"/>
      <c r="E46" s="3"/>
      <c r="F46" s="3"/>
      <c r="G46" s="3"/>
      <c r="H46" s="3"/>
      <c r="I46" s="3"/>
      <c r="J46" s="3"/>
    </row>
    <row r="47" spans="1:10" ht="16.5" customHeight="1" x14ac:dyDescent="0.5">
      <c r="A47" s="3"/>
      <c r="C47" s="3"/>
      <c r="D47" s="3"/>
      <c r="E47" s="3"/>
      <c r="F47" s="3"/>
      <c r="G47" s="3"/>
      <c r="H47" s="3"/>
      <c r="I47" s="3"/>
      <c r="J47" s="3"/>
    </row>
    <row r="48" spans="1:10" ht="16.5" customHeight="1" x14ac:dyDescent="0.5">
      <c r="A48" s="3"/>
      <c r="C48" s="3"/>
      <c r="D48" s="3"/>
      <c r="E48" s="3"/>
      <c r="F48" s="3"/>
      <c r="G48" s="3"/>
      <c r="H48" s="3"/>
      <c r="I48" s="3"/>
      <c r="J48" s="3"/>
    </row>
    <row r="49" spans="1:10" ht="21.95" customHeight="1" x14ac:dyDescent="0.5">
      <c r="A49" s="163" t="s">
        <v>25</v>
      </c>
      <c r="B49" s="160"/>
      <c r="C49" s="160"/>
      <c r="D49" s="160"/>
      <c r="E49" s="160"/>
      <c r="F49" s="160"/>
      <c r="G49" s="160"/>
      <c r="H49" s="160"/>
      <c r="I49" s="160"/>
      <c r="J49" s="160"/>
    </row>
    <row r="50" spans="1:10" ht="16.5" customHeight="1" x14ac:dyDescent="0.5">
      <c r="A50" s="2" t="s">
        <v>0</v>
      </c>
    </row>
    <row r="51" spans="1:10" ht="16.5" customHeight="1" x14ac:dyDescent="0.5">
      <c r="A51" s="27" t="s">
        <v>136</v>
      </c>
    </row>
    <row r="52" spans="1:10" ht="16.5" customHeight="1" x14ac:dyDescent="0.5">
      <c r="A52" s="6" t="s">
        <v>122</v>
      </c>
      <c r="B52" s="7"/>
      <c r="C52" s="8"/>
      <c r="D52" s="8"/>
      <c r="E52" s="8"/>
      <c r="F52" s="9"/>
      <c r="G52" s="9"/>
      <c r="H52" s="8"/>
      <c r="I52" s="8"/>
      <c r="J52" s="9"/>
    </row>
    <row r="53" spans="1:10" ht="16.5" customHeight="1" x14ac:dyDescent="0.5">
      <c r="A53" s="2"/>
    </row>
    <row r="55" spans="1:10" ht="16.5" customHeight="1" x14ac:dyDescent="0.5">
      <c r="D55" s="161" t="s">
        <v>150</v>
      </c>
      <c r="E55" s="161"/>
      <c r="F55" s="161"/>
      <c r="G55" s="11"/>
      <c r="H55" s="162" t="s">
        <v>151</v>
      </c>
      <c r="I55" s="162"/>
      <c r="J55" s="162"/>
    </row>
    <row r="56" spans="1:10" ht="16.5" customHeight="1" x14ac:dyDescent="0.5">
      <c r="D56" s="159" t="s">
        <v>2</v>
      </c>
      <c r="E56" s="159"/>
      <c r="F56" s="159"/>
      <c r="G56" s="13"/>
      <c r="H56" s="159" t="s">
        <v>2</v>
      </c>
      <c r="I56" s="159"/>
      <c r="J56" s="159"/>
    </row>
    <row r="57" spans="1:10" ht="16.5" customHeight="1" x14ac:dyDescent="0.5">
      <c r="D57" s="14" t="s">
        <v>3</v>
      </c>
      <c r="E57" s="12"/>
      <c r="F57" s="14" t="s">
        <v>4</v>
      </c>
      <c r="G57" s="10"/>
      <c r="H57" s="14" t="s">
        <v>3</v>
      </c>
      <c r="I57" s="12"/>
      <c r="J57" s="14" t="s">
        <v>4</v>
      </c>
    </row>
    <row r="58" spans="1:10" ht="16.5" customHeight="1" x14ac:dyDescent="0.5">
      <c r="D58" s="15" t="s">
        <v>123</v>
      </c>
      <c r="E58" s="12"/>
      <c r="F58" s="15" t="s">
        <v>5</v>
      </c>
      <c r="G58" s="10"/>
      <c r="H58" s="15" t="s">
        <v>123</v>
      </c>
      <c r="I58" s="12"/>
      <c r="J58" s="15" t="s">
        <v>5</v>
      </c>
    </row>
    <row r="59" spans="1:10" ht="16.5" customHeight="1" x14ac:dyDescent="0.5">
      <c r="D59" s="16">
        <v>2025</v>
      </c>
      <c r="F59" s="16">
        <v>2024</v>
      </c>
      <c r="G59" s="16"/>
      <c r="H59" s="16">
        <v>2025</v>
      </c>
      <c r="J59" s="16">
        <v>2024</v>
      </c>
    </row>
    <row r="60" spans="1:10" ht="16.5" customHeight="1" x14ac:dyDescent="0.5">
      <c r="C60" s="16"/>
      <c r="D60" s="18" t="s">
        <v>7</v>
      </c>
      <c r="E60" s="16"/>
      <c r="F60" s="18" t="s">
        <v>7</v>
      </c>
      <c r="G60" s="19"/>
      <c r="H60" s="18" t="s">
        <v>7</v>
      </c>
      <c r="I60" s="16"/>
      <c r="J60" s="18" t="s">
        <v>7</v>
      </c>
    </row>
    <row r="61" spans="1:10" ht="16.5" customHeight="1" x14ac:dyDescent="0.5">
      <c r="A61" s="16"/>
    </row>
    <row r="62" spans="1:10" ht="16.5" customHeight="1" x14ac:dyDescent="0.5">
      <c r="A62" s="16" t="s">
        <v>26</v>
      </c>
      <c r="F62" s="4"/>
      <c r="J62" s="4"/>
    </row>
    <row r="63" spans="1:10" ht="16.5" customHeight="1" x14ac:dyDescent="0.5">
      <c r="A63" s="16"/>
      <c r="F63" s="4"/>
      <c r="J63" s="4"/>
    </row>
    <row r="64" spans="1:10" ht="16.5" customHeight="1" x14ac:dyDescent="0.5">
      <c r="A64" s="16" t="s">
        <v>27</v>
      </c>
      <c r="F64" s="28"/>
      <c r="J64" s="4"/>
    </row>
    <row r="65" spans="1:10" ht="16.5" customHeight="1" x14ac:dyDescent="0.5">
      <c r="A65" s="16"/>
      <c r="F65" s="4"/>
      <c r="J65" s="4"/>
    </row>
    <row r="66" spans="1:10" ht="16.5" customHeight="1" x14ac:dyDescent="0.5">
      <c r="A66" s="4" t="s">
        <v>28</v>
      </c>
      <c r="D66" s="11">
        <v>158072031</v>
      </c>
      <c r="F66" s="11">
        <v>158482187</v>
      </c>
      <c r="G66" s="4"/>
      <c r="H66" s="11">
        <v>155486291</v>
      </c>
      <c r="J66" s="11">
        <v>157549620</v>
      </c>
    </row>
    <row r="67" spans="1:10" ht="16.5" customHeight="1" x14ac:dyDescent="0.5">
      <c r="A67" s="4" t="s">
        <v>29</v>
      </c>
      <c r="D67" s="11">
        <v>60336514</v>
      </c>
      <c r="F67" s="11">
        <v>32872540</v>
      </c>
      <c r="G67" s="4"/>
      <c r="H67" s="11">
        <v>52419949</v>
      </c>
      <c r="J67" s="11">
        <v>20089030</v>
      </c>
    </row>
    <row r="68" spans="1:10" ht="16.5" customHeight="1" x14ac:dyDescent="0.5">
      <c r="A68" s="4" t="s">
        <v>102</v>
      </c>
      <c r="D68" s="11">
        <v>46178505</v>
      </c>
      <c r="F68" s="11">
        <v>43328243</v>
      </c>
      <c r="G68" s="4"/>
      <c r="H68" s="11">
        <v>45897318</v>
      </c>
      <c r="J68" s="11">
        <v>43058139</v>
      </c>
    </row>
    <row r="69" spans="1:10" ht="16.5" customHeight="1" x14ac:dyDescent="0.5">
      <c r="A69" s="4" t="s">
        <v>30</v>
      </c>
      <c r="B69" s="4"/>
      <c r="D69" s="11">
        <v>3094286</v>
      </c>
      <c r="F69" s="11">
        <v>1238602</v>
      </c>
      <c r="G69" s="4"/>
      <c r="H69" s="11">
        <v>1845154</v>
      </c>
      <c r="J69" s="11">
        <v>478202</v>
      </c>
    </row>
    <row r="70" spans="1:10" ht="16.5" customHeight="1" x14ac:dyDescent="0.5">
      <c r="A70" s="4" t="s">
        <v>166</v>
      </c>
      <c r="D70" s="23">
        <v>64568403</v>
      </c>
      <c r="F70" s="23">
        <v>58097903</v>
      </c>
      <c r="G70" s="4"/>
      <c r="H70" s="23">
        <v>53932870</v>
      </c>
      <c r="J70" s="23">
        <v>55340140</v>
      </c>
    </row>
    <row r="71" spans="1:10" ht="16.5" customHeight="1" x14ac:dyDescent="0.5">
      <c r="D71" s="11"/>
      <c r="F71" s="11"/>
      <c r="G71" s="4"/>
      <c r="H71" s="11"/>
      <c r="J71" s="11"/>
    </row>
    <row r="72" spans="1:10" ht="16.5" customHeight="1" x14ac:dyDescent="0.5">
      <c r="A72" s="16" t="s">
        <v>31</v>
      </c>
      <c r="D72" s="23">
        <f>SUM(D66:D70)</f>
        <v>332249739</v>
      </c>
      <c r="F72" s="23">
        <f>SUM(F66:F70)</f>
        <v>294019475</v>
      </c>
      <c r="G72" s="4"/>
      <c r="H72" s="23">
        <f>SUM(H66:H70)</f>
        <v>309581582</v>
      </c>
      <c r="I72" s="5"/>
      <c r="J72" s="23">
        <f>SUM(J66:J70)</f>
        <v>276515131</v>
      </c>
    </row>
    <row r="73" spans="1:10" ht="16.5" customHeight="1" x14ac:dyDescent="0.5">
      <c r="D73" s="29"/>
      <c r="E73" s="29"/>
      <c r="F73" s="29"/>
      <c r="G73" s="29"/>
      <c r="H73" s="29"/>
      <c r="I73" s="29"/>
      <c r="J73" s="29"/>
    </row>
    <row r="74" spans="1:10" ht="16.5" customHeight="1" x14ac:dyDescent="0.5">
      <c r="A74" s="16" t="s">
        <v>32</v>
      </c>
      <c r="D74" s="11"/>
      <c r="E74" s="11"/>
      <c r="F74" s="11"/>
      <c r="G74" s="11"/>
      <c r="H74" s="11"/>
      <c r="I74" s="11"/>
      <c r="J74" s="11"/>
    </row>
    <row r="75" spans="1:10" ht="16.5" customHeight="1" x14ac:dyDescent="0.5">
      <c r="A75" s="16"/>
      <c r="D75" s="11"/>
      <c r="F75" s="11"/>
      <c r="G75" s="4"/>
      <c r="H75" s="11"/>
      <c r="I75" s="5"/>
      <c r="J75" s="11"/>
    </row>
    <row r="76" spans="1:10" ht="16.5" customHeight="1" x14ac:dyDescent="0.5">
      <c r="A76" s="4" t="s">
        <v>128</v>
      </c>
      <c r="D76" s="11">
        <v>5862103</v>
      </c>
      <c r="F76" s="11">
        <v>0</v>
      </c>
      <c r="G76" s="4"/>
      <c r="H76" s="11">
        <v>3639431</v>
      </c>
      <c r="I76" s="5"/>
      <c r="J76" s="11">
        <v>0</v>
      </c>
    </row>
    <row r="77" spans="1:10" ht="16.5" customHeight="1" x14ac:dyDescent="0.5">
      <c r="A77" s="4" t="s">
        <v>87</v>
      </c>
      <c r="D77" s="11">
        <v>15288087</v>
      </c>
      <c r="F77" s="11">
        <v>12090107</v>
      </c>
      <c r="G77" s="4"/>
      <c r="H77" s="11">
        <v>8727187</v>
      </c>
      <c r="J77" s="11">
        <v>8269524</v>
      </c>
    </row>
    <row r="78" spans="1:10" ht="16.5" customHeight="1" x14ac:dyDescent="0.5">
      <c r="A78" s="4" t="s">
        <v>33</v>
      </c>
      <c r="D78" s="23">
        <v>14340000</v>
      </c>
      <c r="F78" s="23">
        <v>13698854</v>
      </c>
      <c r="G78" s="4"/>
      <c r="H78" s="23">
        <v>14340000</v>
      </c>
      <c r="J78" s="23">
        <v>13698854</v>
      </c>
    </row>
    <row r="79" spans="1:10" ht="16.5" customHeight="1" x14ac:dyDescent="0.5">
      <c r="D79" s="29"/>
      <c r="F79" s="29"/>
      <c r="G79" s="4"/>
      <c r="H79" s="29"/>
      <c r="I79" s="5"/>
      <c r="J79" s="29"/>
    </row>
    <row r="80" spans="1:10" ht="16.5" customHeight="1" x14ac:dyDescent="0.5">
      <c r="A80" s="16" t="s">
        <v>35</v>
      </c>
      <c r="D80" s="23">
        <f>SUM(D76:D78)</f>
        <v>35490190</v>
      </c>
      <c r="E80" s="11"/>
      <c r="F80" s="23">
        <f>SUM(F76:F78)</f>
        <v>25788961</v>
      </c>
      <c r="G80" s="11"/>
      <c r="H80" s="23">
        <f>SUM(H76:H78)</f>
        <v>26706618</v>
      </c>
      <c r="I80" s="11"/>
      <c r="J80" s="23">
        <f>SUM(J76:J78)</f>
        <v>21968378</v>
      </c>
    </row>
    <row r="81" spans="1:10" ht="16.5" customHeight="1" x14ac:dyDescent="0.5">
      <c r="A81" s="2"/>
      <c r="D81" s="11"/>
      <c r="F81" s="11"/>
      <c r="G81" s="4"/>
      <c r="H81" s="11"/>
      <c r="I81" s="5"/>
      <c r="J81" s="11"/>
    </row>
    <row r="82" spans="1:10" ht="16.5" customHeight="1" x14ac:dyDescent="0.5">
      <c r="A82" s="2" t="s">
        <v>36</v>
      </c>
      <c r="D82" s="23">
        <f>D72+D80</f>
        <v>367739929</v>
      </c>
      <c r="F82" s="23">
        <f>F72+F80</f>
        <v>319808436</v>
      </c>
      <c r="G82" s="4"/>
      <c r="H82" s="23">
        <f>H72+H80</f>
        <v>336288200</v>
      </c>
      <c r="I82" s="5"/>
      <c r="J82" s="23">
        <f>J72+J80</f>
        <v>298483509</v>
      </c>
    </row>
    <row r="83" spans="1:10" ht="16.5" customHeight="1" x14ac:dyDescent="0.5">
      <c r="A83" s="2"/>
      <c r="D83" s="5"/>
      <c r="H83" s="5"/>
    </row>
    <row r="84" spans="1:10" ht="16.5" customHeight="1" x14ac:dyDescent="0.5">
      <c r="A84" s="2"/>
      <c r="D84" s="5"/>
      <c r="H84" s="5"/>
    </row>
    <row r="85" spans="1:10" ht="16.5" customHeight="1" x14ac:dyDescent="0.5">
      <c r="A85" s="2"/>
      <c r="D85" s="5"/>
      <c r="H85" s="5"/>
    </row>
    <row r="86" spans="1:10" ht="16.5" customHeight="1" x14ac:dyDescent="0.5">
      <c r="A86" s="2"/>
      <c r="D86" s="5"/>
      <c r="H86" s="5"/>
    </row>
    <row r="87" spans="1:10" ht="16.5" customHeight="1" x14ac:dyDescent="0.5">
      <c r="A87" s="2"/>
      <c r="D87" s="5"/>
      <c r="H87" s="5"/>
    </row>
    <row r="88" spans="1:10" ht="16.5" customHeight="1" x14ac:dyDescent="0.5">
      <c r="A88" s="2"/>
      <c r="D88" s="5"/>
      <c r="H88" s="5"/>
    </row>
    <row r="89" spans="1:10" ht="16.5" customHeight="1" x14ac:dyDescent="0.5">
      <c r="A89" s="2"/>
      <c r="D89" s="5"/>
      <c r="H89" s="5"/>
    </row>
    <row r="90" spans="1:10" ht="16.5" customHeight="1" x14ac:dyDescent="0.5">
      <c r="A90" s="2"/>
      <c r="D90" s="5"/>
      <c r="H90" s="5"/>
    </row>
    <row r="91" spans="1:10" ht="16.5" customHeight="1" x14ac:dyDescent="0.5">
      <c r="A91" s="2"/>
      <c r="D91" s="5"/>
      <c r="H91" s="5"/>
    </row>
    <row r="92" spans="1:10" ht="16.5" customHeight="1" x14ac:dyDescent="0.5">
      <c r="A92" s="2"/>
      <c r="D92" s="5"/>
      <c r="H92" s="5"/>
    </row>
    <row r="93" spans="1:10" ht="16.5" customHeight="1" x14ac:dyDescent="0.5">
      <c r="A93" s="2"/>
      <c r="D93" s="5"/>
      <c r="H93" s="5"/>
    </row>
    <row r="94" spans="1:10" ht="16.5" customHeight="1" x14ac:dyDescent="0.5">
      <c r="A94" s="2"/>
      <c r="D94" s="5"/>
      <c r="H94" s="5"/>
    </row>
    <row r="95" spans="1:10" ht="16.5" customHeight="1" x14ac:dyDescent="0.5">
      <c r="A95" s="2"/>
      <c r="D95" s="5"/>
      <c r="H95" s="5"/>
    </row>
    <row r="96" spans="1:10" ht="16.5" customHeight="1" x14ac:dyDescent="0.5">
      <c r="A96" s="2"/>
      <c r="D96" s="5"/>
      <c r="H96" s="5"/>
    </row>
    <row r="97" spans="1:10" ht="16.5" customHeight="1" x14ac:dyDescent="0.5">
      <c r="A97" s="2"/>
      <c r="D97" s="5"/>
      <c r="H97" s="5"/>
    </row>
    <row r="98" spans="1:10" ht="21.95" customHeight="1" x14ac:dyDescent="0.5">
      <c r="A98" s="160" t="str">
        <f>A49</f>
        <v>The accompanying notes are an integral part of this interim financial information.</v>
      </c>
      <c r="B98" s="160"/>
      <c r="C98" s="160"/>
      <c r="D98" s="160"/>
      <c r="E98" s="160"/>
      <c r="F98" s="160"/>
      <c r="G98" s="160"/>
      <c r="H98" s="160"/>
      <c r="I98" s="160"/>
      <c r="J98" s="160"/>
    </row>
    <row r="99" spans="1:10" ht="16.5" customHeight="1" x14ac:dyDescent="0.5">
      <c r="A99" s="2" t="s">
        <v>0</v>
      </c>
    </row>
    <row r="100" spans="1:10" ht="16.5" customHeight="1" x14ac:dyDescent="0.5">
      <c r="A100" s="27" t="s">
        <v>1</v>
      </c>
    </row>
    <row r="101" spans="1:10" ht="16.5" customHeight="1" x14ac:dyDescent="0.5">
      <c r="A101" s="6" t="s">
        <v>122</v>
      </c>
      <c r="B101" s="7"/>
      <c r="C101" s="8"/>
      <c r="D101" s="8"/>
      <c r="E101" s="8"/>
      <c r="F101" s="9"/>
      <c r="G101" s="9"/>
      <c r="H101" s="8"/>
      <c r="I101" s="8"/>
      <c r="J101" s="9"/>
    </row>
    <row r="102" spans="1:10" ht="16.5" customHeight="1" x14ac:dyDescent="0.5">
      <c r="A102" s="2"/>
    </row>
    <row r="104" spans="1:10" ht="16.5" customHeight="1" x14ac:dyDescent="0.5">
      <c r="D104" s="161" t="s">
        <v>150</v>
      </c>
      <c r="E104" s="161"/>
      <c r="F104" s="161"/>
      <c r="G104" s="11"/>
      <c r="H104" s="162" t="s">
        <v>151</v>
      </c>
      <c r="I104" s="162"/>
      <c r="J104" s="162"/>
    </row>
    <row r="105" spans="1:10" ht="16.5" customHeight="1" x14ac:dyDescent="0.5">
      <c r="D105" s="159" t="s">
        <v>2</v>
      </c>
      <c r="E105" s="159"/>
      <c r="F105" s="159"/>
      <c r="G105" s="13"/>
      <c r="H105" s="159" t="s">
        <v>2</v>
      </c>
      <c r="I105" s="159"/>
      <c r="J105" s="159"/>
    </row>
    <row r="106" spans="1:10" ht="16.5" customHeight="1" x14ac:dyDescent="0.5">
      <c r="D106" s="14" t="s">
        <v>3</v>
      </c>
      <c r="E106" s="12"/>
      <c r="F106" s="14" t="s">
        <v>4</v>
      </c>
      <c r="G106" s="10"/>
      <c r="H106" s="14" t="s">
        <v>3</v>
      </c>
      <c r="I106" s="12"/>
      <c r="J106" s="14" t="s">
        <v>4</v>
      </c>
    </row>
    <row r="107" spans="1:10" ht="16.5" customHeight="1" x14ac:dyDescent="0.5">
      <c r="D107" s="15" t="s">
        <v>123</v>
      </c>
      <c r="E107" s="12"/>
      <c r="F107" s="15" t="s">
        <v>5</v>
      </c>
      <c r="G107" s="10"/>
      <c r="H107" s="15" t="s">
        <v>123</v>
      </c>
      <c r="I107" s="12"/>
      <c r="J107" s="15" t="s">
        <v>5</v>
      </c>
    </row>
    <row r="108" spans="1:10" ht="16.5" customHeight="1" x14ac:dyDescent="0.5">
      <c r="D108" s="16">
        <v>2025</v>
      </c>
      <c r="F108" s="16">
        <v>2024</v>
      </c>
      <c r="G108" s="16"/>
      <c r="H108" s="16">
        <v>2025</v>
      </c>
      <c r="J108" s="16">
        <v>2024</v>
      </c>
    </row>
    <row r="109" spans="1:10" ht="16.5" customHeight="1" x14ac:dyDescent="0.5">
      <c r="C109" s="16"/>
      <c r="D109" s="18" t="s">
        <v>7</v>
      </c>
      <c r="E109" s="16"/>
      <c r="F109" s="18" t="s">
        <v>7</v>
      </c>
      <c r="G109" s="19"/>
      <c r="H109" s="18" t="s">
        <v>7</v>
      </c>
      <c r="I109" s="16"/>
      <c r="J109" s="18" t="s">
        <v>7</v>
      </c>
    </row>
    <row r="110" spans="1:10" ht="16.5" customHeight="1" x14ac:dyDescent="0.5">
      <c r="A110" s="16"/>
    </row>
    <row r="111" spans="1:10" ht="16.5" customHeight="1" x14ac:dyDescent="0.5">
      <c r="A111" s="16" t="s">
        <v>115</v>
      </c>
      <c r="F111" s="4"/>
      <c r="J111" s="4"/>
    </row>
    <row r="112" spans="1:10" ht="16.5" customHeight="1" x14ac:dyDescent="0.5">
      <c r="A112" s="16"/>
      <c r="F112" s="4"/>
      <c r="J112" s="4"/>
    </row>
    <row r="113" spans="1:10" ht="16.5" customHeight="1" x14ac:dyDescent="0.5">
      <c r="A113" s="16" t="s">
        <v>37</v>
      </c>
      <c r="D113" s="5"/>
      <c r="H113" s="5"/>
    </row>
    <row r="114" spans="1:10" ht="16.5" customHeight="1" x14ac:dyDescent="0.5">
      <c r="A114" s="16"/>
      <c r="D114" s="5"/>
      <c r="H114" s="5"/>
    </row>
    <row r="115" spans="1:10" ht="16.5" customHeight="1" x14ac:dyDescent="0.5">
      <c r="A115" s="4" t="s">
        <v>38</v>
      </c>
      <c r="D115" s="5"/>
      <c r="H115" s="5"/>
    </row>
    <row r="116" spans="1:10" ht="16.5" customHeight="1" x14ac:dyDescent="0.5">
      <c r="A116" s="4" t="s">
        <v>39</v>
      </c>
      <c r="D116" s="5"/>
      <c r="H116" s="5"/>
    </row>
    <row r="117" spans="1:10" ht="16.5" customHeight="1" x14ac:dyDescent="0.5">
      <c r="A117" s="4" t="s">
        <v>40</v>
      </c>
      <c r="D117" s="5"/>
      <c r="H117" s="5"/>
    </row>
    <row r="118" spans="1:10" ht="16.5" customHeight="1" thickBot="1" x14ac:dyDescent="0.55000000000000004">
      <c r="A118" s="30" t="s">
        <v>41</v>
      </c>
      <c r="D118" s="31">
        <v>150000000</v>
      </c>
      <c r="F118" s="31">
        <v>150000000</v>
      </c>
      <c r="G118" s="22"/>
      <c r="H118" s="31">
        <v>150000000</v>
      </c>
      <c r="I118" s="22"/>
      <c r="J118" s="31">
        <v>150000000</v>
      </c>
    </row>
    <row r="119" spans="1:10" ht="16.5" customHeight="1" thickTop="1" x14ac:dyDescent="0.5">
      <c r="F119" s="4"/>
      <c r="G119" s="4"/>
      <c r="I119" s="5"/>
      <c r="J119" s="4"/>
    </row>
    <row r="120" spans="1:10" ht="16.5" customHeight="1" x14ac:dyDescent="0.5">
      <c r="A120" s="4" t="s">
        <v>42</v>
      </c>
      <c r="D120" s="5"/>
      <c r="G120" s="4"/>
      <c r="H120" s="11"/>
      <c r="I120" s="5"/>
      <c r="J120" s="11"/>
    </row>
    <row r="121" spans="1:10" ht="16.5" customHeight="1" x14ac:dyDescent="0.5">
      <c r="A121" s="4" t="s">
        <v>40</v>
      </c>
      <c r="D121" s="5"/>
      <c r="G121" s="4"/>
      <c r="H121" s="11"/>
      <c r="I121" s="5"/>
      <c r="J121" s="11"/>
    </row>
    <row r="122" spans="1:10" ht="16.5" customHeight="1" x14ac:dyDescent="0.5">
      <c r="A122" s="30" t="s">
        <v>41</v>
      </c>
      <c r="D122" s="29">
        <v>150000000</v>
      </c>
      <c r="F122" s="29">
        <v>150000000</v>
      </c>
      <c r="G122" s="4"/>
      <c r="H122" s="29">
        <v>150000000</v>
      </c>
      <c r="J122" s="29">
        <v>150000000</v>
      </c>
    </row>
    <row r="123" spans="1:10" ht="16.5" customHeight="1" x14ac:dyDescent="0.5">
      <c r="A123" s="4" t="s">
        <v>43</v>
      </c>
      <c r="D123" s="29">
        <v>626618313</v>
      </c>
      <c r="F123" s="29">
        <v>626618313</v>
      </c>
      <c r="G123" s="4"/>
      <c r="H123" s="29">
        <v>626618313</v>
      </c>
      <c r="J123" s="11">
        <v>626618313</v>
      </c>
    </row>
    <row r="124" spans="1:10" ht="16.5" customHeight="1" x14ac:dyDescent="0.5">
      <c r="A124" s="4" t="s">
        <v>116</v>
      </c>
      <c r="D124" s="29"/>
      <c r="F124" s="11"/>
      <c r="G124" s="4"/>
      <c r="H124" s="29"/>
      <c r="I124" s="5"/>
      <c r="J124" s="11"/>
    </row>
    <row r="125" spans="1:10" ht="16.5" customHeight="1" x14ac:dyDescent="0.5">
      <c r="A125" s="30" t="s">
        <v>44</v>
      </c>
      <c r="D125" s="29"/>
      <c r="F125" s="11"/>
      <c r="G125" s="4"/>
      <c r="H125" s="29"/>
      <c r="I125" s="5"/>
      <c r="J125" s="11"/>
    </row>
    <row r="126" spans="1:10" ht="16.5" customHeight="1" x14ac:dyDescent="0.5">
      <c r="A126" s="158" t="s">
        <v>165</v>
      </c>
      <c r="B126" s="4"/>
      <c r="D126" s="29">
        <v>15000000</v>
      </c>
      <c r="F126" s="29">
        <v>15000000</v>
      </c>
      <c r="G126" s="4"/>
      <c r="H126" s="11">
        <v>15000000</v>
      </c>
      <c r="J126" s="11">
        <v>15000000</v>
      </c>
    </row>
    <row r="127" spans="1:10" ht="16.5" customHeight="1" x14ac:dyDescent="0.5">
      <c r="A127" s="30" t="s">
        <v>45</v>
      </c>
      <c r="B127" s="4"/>
      <c r="D127" s="32">
        <v>516514797.07350755</v>
      </c>
      <c r="F127" s="32">
        <v>631970038</v>
      </c>
      <c r="G127" s="4"/>
      <c r="H127" s="32">
        <v>527350360</v>
      </c>
      <c r="J127" s="32">
        <v>638692444</v>
      </c>
    </row>
    <row r="128" spans="1:10" ht="16.5" customHeight="1" x14ac:dyDescent="0.5">
      <c r="A128" s="33"/>
      <c r="D128" s="29"/>
      <c r="F128" s="29"/>
      <c r="G128" s="4"/>
      <c r="H128" s="29"/>
      <c r="I128" s="5"/>
      <c r="J128" s="29"/>
    </row>
    <row r="129" spans="1:10" ht="16.5" customHeight="1" x14ac:dyDescent="0.5">
      <c r="A129" s="2" t="s">
        <v>142</v>
      </c>
      <c r="D129" s="11">
        <f>SUM(D122:D127)</f>
        <v>1308133110.0735075</v>
      </c>
      <c r="E129" s="11"/>
      <c r="F129" s="11">
        <f>SUM(F122:F127)</f>
        <v>1423588351</v>
      </c>
      <c r="G129" s="11"/>
      <c r="H129" s="11">
        <f>SUM(H122:H127)</f>
        <v>1318968673</v>
      </c>
      <c r="I129" s="11"/>
      <c r="J129" s="11">
        <f>SUM(J122:J127)</f>
        <v>1430310757</v>
      </c>
    </row>
    <row r="130" spans="1:10" ht="16.5" customHeight="1" x14ac:dyDescent="0.5">
      <c r="A130" s="33" t="s">
        <v>46</v>
      </c>
      <c r="D130" s="23">
        <v>32782904.41049242</v>
      </c>
      <c r="F130" s="23">
        <v>5321227</v>
      </c>
      <c r="G130" s="4"/>
      <c r="H130" s="23">
        <v>0</v>
      </c>
      <c r="I130" s="5"/>
      <c r="J130" s="23">
        <v>0</v>
      </c>
    </row>
    <row r="131" spans="1:10" ht="16.5" customHeight="1" x14ac:dyDescent="0.5">
      <c r="A131" s="33"/>
      <c r="D131" s="11"/>
      <c r="F131" s="11"/>
      <c r="G131" s="4"/>
      <c r="H131" s="11"/>
      <c r="I131" s="5"/>
      <c r="J131" s="11"/>
    </row>
    <row r="132" spans="1:10" ht="16.5" customHeight="1" x14ac:dyDescent="0.5">
      <c r="A132" s="16" t="s">
        <v>47</v>
      </c>
      <c r="D132" s="23">
        <f>SUM(D129:D130)</f>
        <v>1340916014.484</v>
      </c>
      <c r="F132" s="23">
        <f>SUM(F129:F130)</f>
        <v>1428909578</v>
      </c>
      <c r="G132" s="4"/>
      <c r="H132" s="23">
        <f>SUM(H129:H130)</f>
        <v>1318968673</v>
      </c>
      <c r="I132" s="5"/>
      <c r="J132" s="23">
        <f>SUM(J129:J130)</f>
        <v>1430310757</v>
      </c>
    </row>
    <row r="133" spans="1:10" ht="16.5" customHeight="1" x14ac:dyDescent="0.5">
      <c r="D133" s="11"/>
      <c r="F133" s="11"/>
      <c r="G133" s="4"/>
      <c r="H133" s="11"/>
      <c r="I133" s="5"/>
      <c r="J133" s="11"/>
    </row>
    <row r="134" spans="1:10" ht="16.5" customHeight="1" thickBot="1" x14ac:dyDescent="0.55000000000000004">
      <c r="A134" s="16" t="s">
        <v>48</v>
      </c>
      <c r="D134" s="26">
        <f>SUM(D82+D132)</f>
        <v>1708655943.484</v>
      </c>
      <c r="F134" s="26">
        <f>SUM(F82+F132)</f>
        <v>1748718014</v>
      </c>
      <c r="G134" s="4"/>
      <c r="H134" s="26">
        <f>SUM(H82+H132)</f>
        <v>1655256873</v>
      </c>
      <c r="I134" s="5"/>
      <c r="J134" s="26">
        <f>SUM(J82+J132)</f>
        <v>1728794266</v>
      </c>
    </row>
    <row r="135" spans="1:10" ht="16.5" customHeight="1" thickTop="1" x14ac:dyDescent="0.5">
      <c r="A135" s="16"/>
      <c r="D135" s="11"/>
      <c r="F135" s="11"/>
      <c r="G135" s="34"/>
      <c r="H135" s="11"/>
      <c r="I135" s="35"/>
      <c r="J135" s="11"/>
    </row>
    <row r="136" spans="1:10" ht="16.5" customHeight="1" x14ac:dyDescent="0.5">
      <c r="A136" s="16"/>
      <c r="D136" s="11"/>
      <c r="F136" s="11"/>
      <c r="G136" s="11"/>
      <c r="H136" s="11"/>
      <c r="J136" s="11"/>
    </row>
    <row r="137" spans="1:10" ht="16.5" customHeight="1" x14ac:dyDescent="0.5">
      <c r="A137" s="16"/>
      <c r="D137" s="11"/>
      <c r="F137" s="11"/>
      <c r="G137" s="11"/>
      <c r="H137" s="11"/>
      <c r="J137" s="11"/>
    </row>
    <row r="147" spans="1:10" ht="21.95" customHeight="1" x14ac:dyDescent="0.5">
      <c r="A147" s="160" t="str">
        <f>A49</f>
        <v>The accompanying notes are an integral part of this interim financial information.</v>
      </c>
      <c r="B147" s="160"/>
      <c r="C147" s="160"/>
      <c r="D147" s="160"/>
      <c r="E147" s="160"/>
      <c r="F147" s="160"/>
      <c r="G147" s="160"/>
      <c r="H147" s="160"/>
      <c r="I147" s="160"/>
      <c r="J147" s="160"/>
    </row>
  </sheetData>
  <mergeCells count="16">
    <mergeCell ref="A49:J49"/>
    <mergeCell ref="D6:F6"/>
    <mergeCell ref="H6:J6"/>
    <mergeCell ref="D7:F7"/>
    <mergeCell ref="H7:J7"/>
    <mergeCell ref="A45:J45"/>
    <mergeCell ref="D105:F105"/>
    <mergeCell ref="H105:J105"/>
    <mergeCell ref="A147:J147"/>
    <mergeCell ref="D55:F55"/>
    <mergeCell ref="H55:J55"/>
    <mergeCell ref="D56:F56"/>
    <mergeCell ref="H56:J56"/>
    <mergeCell ref="A98:J98"/>
    <mergeCell ref="D104:F104"/>
    <mergeCell ref="H104:J104"/>
  </mergeCells>
  <pageMargins left="0.8" right="0.5" top="0.5" bottom="0.6" header="0.49" footer="0.4"/>
  <pageSetup paperSize="9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topLeftCell="A25" zoomScale="110" zoomScaleNormal="110" zoomScaleSheetLayoutView="100" workbookViewId="0">
      <selection activeCell="D41" sqref="D41"/>
    </sheetView>
  </sheetViews>
  <sheetFormatPr defaultColWidth="9.42578125" defaultRowHeight="16.5" customHeight="1" x14ac:dyDescent="0.5"/>
  <cols>
    <col min="1" max="3" width="1.7109375" style="37" customWidth="1"/>
    <col min="4" max="4" width="32" style="37" customWidth="1"/>
    <col min="5" max="5" width="5.85546875" style="53" customWidth="1"/>
    <col min="6" max="6" width="1" style="37" customWidth="1"/>
    <col min="7" max="7" width="12.7109375" style="81" customWidth="1"/>
    <col min="8" max="8" width="1" style="81" customWidth="1"/>
    <col min="9" max="9" width="12.7109375" style="81" customWidth="1"/>
    <col min="10" max="10" width="1" style="81" customWidth="1"/>
    <col min="11" max="11" width="12.7109375" style="81" customWidth="1"/>
    <col min="12" max="12" width="1" style="81" customWidth="1"/>
    <col min="13" max="13" width="12.7109375" style="81" customWidth="1"/>
    <col min="14" max="16384" width="9.42578125" style="37"/>
  </cols>
  <sheetData>
    <row r="1" spans="1:13" ht="16.5" customHeight="1" x14ac:dyDescent="0.5">
      <c r="A1" s="36" t="s">
        <v>0</v>
      </c>
      <c r="B1" s="46"/>
      <c r="C1" s="40"/>
      <c r="D1" s="40"/>
      <c r="F1" s="40"/>
      <c r="G1" s="99"/>
      <c r="H1" s="99"/>
      <c r="I1" s="99"/>
      <c r="J1" s="99"/>
      <c r="K1" s="99"/>
      <c r="L1" s="99"/>
      <c r="M1" s="157" t="s">
        <v>3</v>
      </c>
    </row>
    <row r="2" spans="1:13" ht="16.5" customHeight="1" x14ac:dyDescent="0.5">
      <c r="A2" s="46" t="s">
        <v>153</v>
      </c>
      <c r="B2" s="46"/>
      <c r="C2" s="40"/>
      <c r="D2" s="40"/>
      <c r="F2" s="40"/>
      <c r="G2" s="99"/>
      <c r="H2" s="99"/>
      <c r="I2" s="99"/>
      <c r="J2" s="99"/>
      <c r="K2" s="99"/>
      <c r="L2" s="99"/>
      <c r="M2" s="99"/>
    </row>
    <row r="3" spans="1:13" ht="16.5" customHeight="1" x14ac:dyDescent="0.5">
      <c r="A3" s="100" t="s">
        <v>124</v>
      </c>
      <c r="B3" s="100"/>
      <c r="C3" s="43"/>
      <c r="D3" s="43"/>
      <c r="E3" s="70"/>
      <c r="F3" s="43"/>
      <c r="G3" s="101"/>
      <c r="H3" s="101"/>
      <c r="I3" s="101"/>
      <c r="J3" s="101"/>
      <c r="K3" s="101"/>
      <c r="L3" s="101"/>
      <c r="M3" s="101"/>
    </row>
    <row r="4" spans="1:13" ht="16.5" customHeight="1" x14ac:dyDescent="0.5">
      <c r="A4" s="46"/>
      <c r="B4" s="46"/>
      <c r="C4" s="40"/>
      <c r="D4" s="40"/>
      <c r="F4" s="40"/>
      <c r="G4" s="99"/>
      <c r="H4" s="99"/>
      <c r="I4" s="99"/>
      <c r="J4" s="99"/>
      <c r="K4" s="99"/>
      <c r="L4" s="99"/>
      <c r="M4" s="99"/>
    </row>
    <row r="5" spans="1:13" ht="16.5" customHeight="1" x14ac:dyDescent="0.5">
      <c r="A5" s="46"/>
      <c r="B5" s="46"/>
      <c r="C5" s="40"/>
      <c r="D5" s="40"/>
      <c r="F5" s="40"/>
      <c r="G5" s="99"/>
      <c r="H5" s="99"/>
      <c r="I5" s="99"/>
      <c r="J5" s="99"/>
      <c r="K5" s="99"/>
      <c r="L5" s="99"/>
      <c r="M5" s="99"/>
    </row>
    <row r="6" spans="1:13" ht="16.5" customHeight="1" x14ac:dyDescent="0.5">
      <c r="A6" s="46"/>
      <c r="B6" s="46"/>
      <c r="C6" s="40"/>
      <c r="D6" s="40"/>
      <c r="F6" s="40"/>
      <c r="G6" s="161" t="s">
        <v>150</v>
      </c>
      <c r="H6" s="161"/>
      <c r="I6" s="161"/>
      <c r="J6" s="11"/>
      <c r="K6" s="162" t="s">
        <v>151</v>
      </c>
      <c r="L6" s="162"/>
      <c r="M6" s="162"/>
    </row>
    <row r="7" spans="1:13" ht="16.5" customHeight="1" x14ac:dyDescent="0.5">
      <c r="A7" s="40"/>
      <c r="B7" s="40"/>
      <c r="C7" s="40"/>
      <c r="D7" s="40"/>
      <c r="E7" s="50"/>
      <c r="F7" s="49"/>
      <c r="G7" s="159" t="s">
        <v>2</v>
      </c>
      <c r="H7" s="159"/>
      <c r="I7" s="159"/>
      <c r="J7" s="13"/>
      <c r="K7" s="159" t="s">
        <v>2</v>
      </c>
      <c r="L7" s="159"/>
      <c r="M7" s="159"/>
    </row>
    <row r="8" spans="1:13" s="102" customFormat="1" ht="16.5" customHeight="1" x14ac:dyDescent="0.5">
      <c r="E8" s="53"/>
      <c r="F8" s="92"/>
      <c r="G8" s="103" t="s">
        <v>49</v>
      </c>
      <c r="H8" s="88"/>
      <c r="I8" s="103" t="s">
        <v>50</v>
      </c>
      <c r="J8" s="88"/>
      <c r="K8" s="103" t="s">
        <v>49</v>
      </c>
      <c r="L8" s="88"/>
      <c r="M8" s="103" t="s">
        <v>50</v>
      </c>
    </row>
    <row r="9" spans="1:13" ht="16.5" customHeight="1" x14ac:dyDescent="0.5">
      <c r="F9" s="92"/>
      <c r="G9" s="104" t="s">
        <v>7</v>
      </c>
      <c r="H9" s="79"/>
      <c r="I9" s="104" t="s">
        <v>7</v>
      </c>
      <c r="J9" s="88"/>
      <c r="K9" s="104" t="s">
        <v>7</v>
      </c>
      <c r="L9" s="79"/>
      <c r="M9" s="104" t="s">
        <v>7</v>
      </c>
    </row>
    <row r="10" spans="1:13" ht="6" customHeight="1" x14ac:dyDescent="0.5">
      <c r="E10" s="50"/>
      <c r="F10" s="92"/>
      <c r="G10" s="92"/>
      <c r="H10" s="92"/>
      <c r="I10" s="92"/>
      <c r="J10" s="79"/>
      <c r="K10" s="92"/>
      <c r="L10" s="88"/>
      <c r="M10" s="92"/>
    </row>
    <row r="11" spans="1:13" s="36" customFormat="1" ht="16.5" customHeight="1" x14ac:dyDescent="0.5">
      <c r="A11" s="46" t="s">
        <v>117</v>
      </c>
      <c r="E11" s="50"/>
      <c r="F11" s="82"/>
      <c r="G11" s="79"/>
      <c r="H11" s="79"/>
      <c r="I11" s="79"/>
      <c r="J11" s="79"/>
      <c r="K11" s="79"/>
      <c r="L11" s="79"/>
      <c r="M11" s="79"/>
    </row>
    <row r="12" spans="1:13" ht="6" customHeight="1" x14ac:dyDescent="0.5">
      <c r="A12" s="105"/>
      <c r="F12" s="82"/>
      <c r="G12" s="79"/>
      <c r="H12" s="88"/>
      <c r="I12" s="79"/>
      <c r="J12" s="88"/>
      <c r="K12" s="79"/>
      <c r="L12" s="88"/>
      <c r="M12" s="79"/>
    </row>
    <row r="13" spans="1:13" s="36" customFormat="1" ht="16.5" customHeight="1" x14ac:dyDescent="0.5">
      <c r="A13" s="105" t="s">
        <v>51</v>
      </c>
      <c r="B13" s="37"/>
      <c r="C13" s="37"/>
      <c r="D13" s="37"/>
      <c r="E13" s="50"/>
      <c r="F13" s="82"/>
      <c r="G13" s="79"/>
      <c r="H13" s="79"/>
      <c r="I13" s="79"/>
      <c r="J13" s="79"/>
      <c r="K13" s="79"/>
      <c r="L13" s="79"/>
      <c r="M13" s="79"/>
    </row>
    <row r="14" spans="1:13" ht="16.5" customHeight="1" x14ac:dyDescent="0.5">
      <c r="B14" s="37" t="s">
        <v>52</v>
      </c>
      <c r="F14" s="82"/>
      <c r="G14" s="79">
        <v>532315990</v>
      </c>
      <c r="H14" s="88"/>
      <c r="I14" s="79">
        <v>540033302</v>
      </c>
      <c r="J14" s="88"/>
      <c r="K14" s="79">
        <v>498931681</v>
      </c>
      <c r="L14" s="88"/>
      <c r="M14" s="79">
        <v>515811982</v>
      </c>
    </row>
    <row r="15" spans="1:13" ht="16.5" customHeight="1" x14ac:dyDescent="0.5">
      <c r="A15" s="105" t="s">
        <v>88</v>
      </c>
      <c r="F15" s="82"/>
      <c r="G15" s="79">
        <v>6729231</v>
      </c>
      <c r="H15" s="88"/>
      <c r="I15" s="79">
        <v>12250936</v>
      </c>
      <c r="J15" s="88"/>
      <c r="K15" s="79">
        <v>6540996</v>
      </c>
      <c r="L15" s="88"/>
      <c r="M15" s="79">
        <v>12197691</v>
      </c>
    </row>
    <row r="16" spans="1:13" ht="16.5" customHeight="1" x14ac:dyDescent="0.5">
      <c r="A16" s="105" t="s">
        <v>53</v>
      </c>
      <c r="F16" s="82"/>
      <c r="G16" s="85">
        <v>4710120</v>
      </c>
      <c r="H16" s="88"/>
      <c r="I16" s="85">
        <v>4648277</v>
      </c>
      <c r="J16" s="88"/>
      <c r="K16" s="85">
        <v>4576830</v>
      </c>
      <c r="L16" s="88"/>
      <c r="M16" s="85">
        <v>4423965</v>
      </c>
    </row>
    <row r="17" spans="1:13" ht="6" customHeight="1" x14ac:dyDescent="0.5">
      <c r="A17" s="105"/>
      <c r="F17" s="82"/>
      <c r="G17" s="79"/>
      <c r="H17" s="88"/>
      <c r="I17" s="79"/>
      <c r="J17" s="88"/>
      <c r="K17" s="79"/>
      <c r="L17" s="88"/>
      <c r="M17" s="79"/>
    </row>
    <row r="18" spans="1:13" ht="16.5" customHeight="1" x14ac:dyDescent="0.5">
      <c r="A18" s="46" t="s">
        <v>118</v>
      </c>
      <c r="F18" s="82"/>
      <c r="G18" s="85">
        <f>SUM(G14:G16)</f>
        <v>543755341</v>
      </c>
      <c r="H18" s="79"/>
      <c r="I18" s="85">
        <f>SUM(I14:I16)</f>
        <v>556932515</v>
      </c>
      <c r="J18" s="151"/>
      <c r="K18" s="85">
        <f>SUM(K14:K16)</f>
        <v>510049507</v>
      </c>
      <c r="L18" s="79"/>
      <c r="M18" s="85">
        <f>SUM(M14:M16)</f>
        <v>532433638</v>
      </c>
    </row>
    <row r="19" spans="1:13" ht="8.1" customHeight="1" x14ac:dyDescent="0.5">
      <c r="A19" s="97"/>
      <c r="F19" s="82"/>
      <c r="G19" s="79"/>
      <c r="H19" s="79"/>
      <c r="I19" s="79"/>
      <c r="J19" s="79"/>
      <c r="K19" s="79"/>
      <c r="L19" s="79"/>
      <c r="M19" s="79"/>
    </row>
    <row r="20" spans="1:13" s="36" customFormat="1" ht="16.5" customHeight="1" x14ac:dyDescent="0.5">
      <c r="A20" s="46" t="s">
        <v>54</v>
      </c>
      <c r="E20" s="50"/>
      <c r="F20" s="82"/>
      <c r="G20" s="79"/>
      <c r="H20" s="79"/>
      <c r="I20" s="79"/>
      <c r="J20" s="79"/>
      <c r="K20" s="79"/>
      <c r="L20" s="79"/>
      <c r="M20" s="79"/>
    </row>
    <row r="21" spans="1:13" ht="6" customHeight="1" x14ac:dyDescent="0.5">
      <c r="F21" s="82"/>
      <c r="G21" s="79"/>
      <c r="H21" s="88"/>
      <c r="I21" s="79"/>
      <c r="J21" s="88"/>
      <c r="K21" s="79"/>
      <c r="L21" s="88"/>
      <c r="M21" s="79"/>
    </row>
    <row r="22" spans="1:13" ht="16.5" customHeight="1" x14ac:dyDescent="0.5">
      <c r="A22" s="37" t="s">
        <v>55</v>
      </c>
      <c r="F22" s="82"/>
      <c r="G22" s="79">
        <v>366636527</v>
      </c>
      <c r="H22" s="79"/>
      <c r="I22" s="79">
        <v>370839376</v>
      </c>
      <c r="J22" s="151"/>
      <c r="K22" s="79">
        <v>346080994</v>
      </c>
      <c r="L22" s="79"/>
      <c r="M22" s="79">
        <v>354368656</v>
      </c>
    </row>
    <row r="23" spans="1:13" ht="16.5" customHeight="1" x14ac:dyDescent="0.5">
      <c r="A23" s="37" t="s">
        <v>56</v>
      </c>
      <c r="F23" s="82"/>
      <c r="G23" s="79">
        <v>16143528</v>
      </c>
      <c r="H23" s="79"/>
      <c r="I23" s="79">
        <v>17777181</v>
      </c>
      <c r="J23" s="151"/>
      <c r="K23" s="79">
        <v>13030054</v>
      </c>
      <c r="L23" s="79"/>
      <c r="M23" s="79">
        <v>14966580</v>
      </c>
    </row>
    <row r="24" spans="1:13" ht="16.5" customHeight="1" x14ac:dyDescent="0.5">
      <c r="A24" s="37" t="s">
        <v>57</v>
      </c>
      <c r="F24" s="82"/>
      <c r="G24" s="85">
        <v>30776304</v>
      </c>
      <c r="H24" s="88"/>
      <c r="I24" s="85">
        <v>22567499</v>
      </c>
      <c r="J24" s="151"/>
      <c r="K24" s="85">
        <v>21677146</v>
      </c>
      <c r="L24" s="88"/>
      <c r="M24" s="85">
        <v>19113622</v>
      </c>
    </row>
    <row r="25" spans="1:13" ht="6" customHeight="1" x14ac:dyDescent="0.5">
      <c r="F25" s="82"/>
      <c r="G25" s="79"/>
      <c r="H25" s="88"/>
      <c r="I25" s="79"/>
      <c r="J25" s="88"/>
      <c r="K25" s="79"/>
      <c r="L25" s="88"/>
      <c r="M25" s="79"/>
    </row>
    <row r="26" spans="1:13" ht="16.5" customHeight="1" x14ac:dyDescent="0.5">
      <c r="A26" s="46" t="s">
        <v>58</v>
      </c>
      <c r="F26" s="82"/>
      <c r="G26" s="85">
        <f>SUM(G22:G24)</f>
        <v>413556359</v>
      </c>
      <c r="H26" s="79"/>
      <c r="I26" s="85">
        <f>SUM(I22:I24)</f>
        <v>411184056</v>
      </c>
      <c r="J26" s="151"/>
      <c r="K26" s="85">
        <f>SUM(K22:K25)</f>
        <v>380788194</v>
      </c>
      <c r="L26" s="79"/>
      <c r="M26" s="85">
        <f>SUM(M22:M24)</f>
        <v>388448858</v>
      </c>
    </row>
    <row r="27" spans="1:13" ht="8.1" customHeight="1" x14ac:dyDescent="0.5">
      <c r="B27" s="46"/>
      <c r="C27" s="36"/>
      <c r="F27" s="82"/>
      <c r="G27" s="117"/>
      <c r="H27" s="79"/>
      <c r="I27" s="117"/>
      <c r="J27" s="117"/>
      <c r="K27" s="117"/>
      <c r="L27" s="117"/>
      <c r="M27" s="117"/>
    </row>
    <row r="28" spans="1:13" ht="16.5" customHeight="1" x14ac:dyDescent="0.5">
      <c r="A28" s="106" t="s">
        <v>119</v>
      </c>
      <c r="B28" s="46"/>
      <c r="C28" s="36"/>
      <c r="F28" s="82"/>
      <c r="G28" s="79">
        <f>G18-G26</f>
        <v>130198982</v>
      </c>
      <c r="H28" s="79"/>
      <c r="I28" s="79">
        <f>I18-I26</f>
        <v>145748459</v>
      </c>
      <c r="J28" s="151"/>
      <c r="K28" s="79">
        <f>K18-K26</f>
        <v>129261313</v>
      </c>
      <c r="L28" s="79"/>
      <c r="M28" s="79">
        <f>M18-M26</f>
        <v>143984780</v>
      </c>
    </row>
    <row r="29" spans="1:13" ht="16.5" customHeight="1" x14ac:dyDescent="0.5">
      <c r="A29" s="107" t="s">
        <v>59</v>
      </c>
      <c r="B29" s="46"/>
      <c r="C29" s="36"/>
      <c r="F29" s="82"/>
      <c r="G29" s="85">
        <v>-46596</v>
      </c>
      <c r="H29" s="79"/>
      <c r="I29" s="85">
        <v>-21139</v>
      </c>
      <c r="J29" s="151"/>
      <c r="K29" s="85">
        <v>-27986</v>
      </c>
      <c r="L29" s="79"/>
      <c r="M29" s="85">
        <v>-7048</v>
      </c>
    </row>
    <row r="30" spans="1:13" ht="6" customHeight="1" x14ac:dyDescent="0.5">
      <c r="A30" s="107"/>
      <c r="B30" s="46"/>
      <c r="C30" s="36"/>
      <c r="F30" s="82"/>
      <c r="G30" s="79"/>
      <c r="H30" s="79"/>
      <c r="I30" s="79"/>
      <c r="J30" s="79"/>
      <c r="K30" s="79"/>
      <c r="L30" s="79"/>
      <c r="M30" s="79"/>
    </row>
    <row r="31" spans="1:13" ht="16.5" customHeight="1" x14ac:dyDescent="0.5">
      <c r="A31" s="106" t="s">
        <v>103</v>
      </c>
      <c r="B31" s="46"/>
      <c r="C31" s="36"/>
      <c r="F31" s="82"/>
      <c r="G31" s="79">
        <f>SUM(G28:G29)</f>
        <v>130152386</v>
      </c>
      <c r="H31" s="79"/>
      <c r="I31" s="79">
        <f>SUM(I28:I29)</f>
        <v>145727320</v>
      </c>
      <c r="J31" s="151"/>
      <c r="K31" s="79">
        <f>SUM(K28:K29)</f>
        <v>129233327</v>
      </c>
      <c r="L31" s="79"/>
      <c r="M31" s="79">
        <f>SUM(M28:M29)</f>
        <v>143977732</v>
      </c>
    </row>
    <row r="32" spans="1:13" ht="16.5" customHeight="1" x14ac:dyDescent="0.5">
      <c r="A32" s="37" t="s">
        <v>147</v>
      </c>
      <c r="E32" s="108"/>
      <c r="F32" s="82"/>
      <c r="G32" s="85">
        <v>-27178898</v>
      </c>
      <c r="H32" s="79"/>
      <c r="I32" s="85">
        <v>-29336714</v>
      </c>
      <c r="J32" s="151"/>
      <c r="K32" s="85">
        <v>-25956165</v>
      </c>
      <c r="L32" s="79"/>
      <c r="M32" s="85">
        <v>-28794666</v>
      </c>
    </row>
    <row r="33" spans="1:13" ht="6" customHeight="1" x14ac:dyDescent="0.5">
      <c r="E33" s="108"/>
      <c r="F33" s="82"/>
      <c r="G33" s="79"/>
      <c r="H33" s="79"/>
      <c r="I33" s="79"/>
      <c r="J33" s="79"/>
      <c r="K33" s="79"/>
      <c r="L33" s="79"/>
      <c r="M33" s="79"/>
    </row>
    <row r="34" spans="1:13" ht="16.5" customHeight="1" x14ac:dyDescent="0.5">
      <c r="A34" s="106" t="s">
        <v>104</v>
      </c>
      <c r="B34" s="46"/>
      <c r="C34" s="36"/>
      <c r="F34" s="82"/>
      <c r="G34" s="85">
        <f>SUM(G30:G32)</f>
        <v>102973488</v>
      </c>
      <c r="H34" s="79"/>
      <c r="I34" s="85">
        <f>SUM(I31:I32)</f>
        <v>116390606</v>
      </c>
      <c r="J34" s="151"/>
      <c r="K34" s="85">
        <f>SUM(K30:K32)</f>
        <v>103277162</v>
      </c>
      <c r="L34" s="79"/>
      <c r="M34" s="85">
        <f>SUM(M31:M32)</f>
        <v>115183066</v>
      </c>
    </row>
    <row r="35" spans="1:13" ht="8.1" customHeight="1" x14ac:dyDescent="0.5">
      <c r="A35" s="97"/>
      <c r="B35" s="46"/>
      <c r="C35" s="36"/>
      <c r="E35" s="109"/>
      <c r="F35" s="82"/>
      <c r="G35" s="79"/>
      <c r="H35" s="79"/>
      <c r="I35" s="79"/>
      <c r="J35" s="79"/>
      <c r="K35" s="79"/>
      <c r="L35" s="79"/>
      <c r="M35" s="79"/>
    </row>
    <row r="36" spans="1:13" ht="16.5" customHeight="1" x14ac:dyDescent="0.5">
      <c r="A36" s="36" t="s">
        <v>120</v>
      </c>
      <c r="E36" s="108"/>
      <c r="F36" s="82"/>
      <c r="G36" s="85" t="s">
        <v>34</v>
      </c>
      <c r="H36" s="1"/>
      <c r="I36" s="85" t="s">
        <v>34</v>
      </c>
      <c r="J36" s="1"/>
      <c r="K36" s="85" t="s">
        <v>34</v>
      </c>
      <c r="L36" s="1"/>
      <c r="M36" s="85" t="s">
        <v>34</v>
      </c>
    </row>
    <row r="37" spans="1:13" ht="6" customHeight="1" x14ac:dyDescent="0.5">
      <c r="A37" s="36"/>
      <c r="E37" s="108"/>
      <c r="F37" s="82"/>
      <c r="G37" s="79"/>
      <c r="H37" s="79"/>
      <c r="I37" s="79"/>
      <c r="J37" s="79"/>
      <c r="K37" s="79"/>
      <c r="L37" s="79"/>
      <c r="M37" s="79"/>
    </row>
    <row r="38" spans="1:13" ht="16.5" customHeight="1" x14ac:dyDescent="0.5">
      <c r="A38" s="36" t="s">
        <v>106</v>
      </c>
      <c r="B38" s="46"/>
      <c r="C38" s="36"/>
      <c r="E38" s="108"/>
      <c r="F38" s="82"/>
      <c r="G38" s="79"/>
      <c r="H38" s="79"/>
      <c r="I38" s="79"/>
      <c r="J38" s="79"/>
      <c r="K38" s="79"/>
      <c r="L38" s="79"/>
      <c r="M38" s="79"/>
    </row>
    <row r="39" spans="1:13" ht="16.5" customHeight="1" thickBot="1" x14ac:dyDescent="0.55000000000000004">
      <c r="B39" s="36" t="s">
        <v>60</v>
      </c>
      <c r="F39" s="82"/>
      <c r="G39" s="126">
        <f>SUM(G34:G37)</f>
        <v>102973488</v>
      </c>
      <c r="H39" s="117"/>
      <c r="I39" s="126">
        <f>SUM(I34:I36)</f>
        <v>116390606</v>
      </c>
      <c r="J39" s="117"/>
      <c r="K39" s="126">
        <f>SUM(K34:K37)</f>
        <v>103277162</v>
      </c>
      <c r="L39" s="117"/>
      <c r="M39" s="126">
        <f>SUM(M34:M36)</f>
        <v>115183066</v>
      </c>
    </row>
    <row r="40" spans="1:13" ht="9.9499999999999993" customHeight="1" thickTop="1" x14ac:dyDescent="0.5">
      <c r="F40" s="82"/>
      <c r="G40" s="79"/>
      <c r="H40" s="79"/>
      <c r="I40" s="79"/>
      <c r="J40" s="79"/>
      <c r="K40" s="79"/>
      <c r="L40" s="79"/>
      <c r="M40" s="79"/>
    </row>
    <row r="41" spans="1:13" ht="16.5" customHeight="1" x14ac:dyDescent="0.5">
      <c r="A41" s="36" t="s">
        <v>107</v>
      </c>
      <c r="B41" s="36"/>
      <c r="F41" s="82"/>
      <c r="G41" s="79"/>
      <c r="H41" s="79"/>
      <c r="I41" s="79"/>
      <c r="J41" s="79"/>
      <c r="K41" s="79"/>
      <c r="L41" s="79"/>
      <c r="M41" s="79"/>
    </row>
    <row r="42" spans="1:13" ht="16.5" customHeight="1" x14ac:dyDescent="0.5">
      <c r="A42" s="37" t="s">
        <v>141</v>
      </c>
      <c r="F42" s="82"/>
      <c r="G42" s="79">
        <v>101141468</v>
      </c>
      <c r="H42" s="79"/>
      <c r="I42" s="79">
        <v>115847844</v>
      </c>
      <c r="J42" s="128"/>
      <c r="K42" s="79">
        <v>103277162</v>
      </c>
      <c r="L42" s="79"/>
      <c r="M42" s="79">
        <v>115183066</v>
      </c>
    </row>
    <row r="43" spans="1:13" ht="16.5" customHeight="1" x14ac:dyDescent="0.5">
      <c r="A43" s="37" t="s">
        <v>46</v>
      </c>
      <c r="F43" s="82"/>
      <c r="G43" s="110">
        <v>1832020</v>
      </c>
      <c r="H43" s="111"/>
      <c r="I43" s="110">
        <v>542762</v>
      </c>
      <c r="J43" s="111"/>
      <c r="K43" s="23">
        <v>0</v>
      </c>
      <c r="L43" s="1"/>
      <c r="M43" s="23">
        <v>0</v>
      </c>
    </row>
    <row r="44" spans="1:13" ht="6" customHeight="1" x14ac:dyDescent="0.5">
      <c r="A44" s="97"/>
      <c r="B44" s="36"/>
      <c r="F44" s="82"/>
      <c r="G44" s="79"/>
      <c r="H44" s="79"/>
      <c r="I44" s="79"/>
      <c r="J44" s="79"/>
      <c r="K44" s="79"/>
      <c r="L44" s="79"/>
      <c r="M44" s="79"/>
    </row>
    <row r="45" spans="1:13" ht="16.5" customHeight="1" thickBot="1" x14ac:dyDescent="0.55000000000000004">
      <c r="A45" s="36"/>
      <c r="B45" s="36"/>
      <c r="F45" s="82"/>
      <c r="G45" s="126">
        <f>+G34</f>
        <v>102973488</v>
      </c>
      <c r="H45" s="117"/>
      <c r="I45" s="126">
        <f>+I34</f>
        <v>116390606</v>
      </c>
      <c r="J45" s="117"/>
      <c r="K45" s="126">
        <f>+K34</f>
        <v>103277162</v>
      </c>
      <c r="L45" s="117"/>
      <c r="M45" s="126">
        <f>+M34</f>
        <v>115183066</v>
      </c>
    </row>
    <row r="46" spans="1:13" ht="8.1" customHeight="1" thickTop="1" x14ac:dyDescent="0.5">
      <c r="F46" s="82"/>
      <c r="G46" s="79"/>
      <c r="H46" s="79"/>
      <c r="I46" s="79"/>
      <c r="J46" s="79"/>
      <c r="K46" s="79"/>
      <c r="L46" s="79"/>
      <c r="M46" s="79"/>
    </row>
    <row r="47" spans="1:13" ht="16.5" customHeight="1" x14ac:dyDescent="0.5">
      <c r="A47" s="36" t="s">
        <v>106</v>
      </c>
      <c r="F47" s="82"/>
      <c r="G47" s="79"/>
      <c r="H47" s="79"/>
      <c r="I47" s="79"/>
      <c r="J47" s="79"/>
      <c r="K47" s="79"/>
      <c r="L47" s="79"/>
      <c r="M47" s="79"/>
    </row>
    <row r="48" spans="1:13" ht="16.5" customHeight="1" x14ac:dyDescent="0.5">
      <c r="A48" s="36"/>
      <c r="B48" s="36" t="s">
        <v>61</v>
      </c>
      <c r="F48" s="82"/>
      <c r="G48" s="79"/>
      <c r="H48" s="79"/>
      <c r="I48" s="79"/>
      <c r="J48" s="79"/>
      <c r="K48" s="79"/>
      <c r="L48" s="79"/>
      <c r="M48" s="79"/>
    </row>
    <row r="49" spans="1:13" ht="16.5" customHeight="1" x14ac:dyDescent="0.5">
      <c r="A49" s="37" t="s">
        <v>141</v>
      </c>
      <c r="F49" s="82"/>
      <c r="G49" s="79">
        <v>101141468</v>
      </c>
      <c r="H49" s="79"/>
      <c r="I49" s="79">
        <v>115847844</v>
      </c>
      <c r="J49" s="128"/>
      <c r="K49" s="79">
        <v>103277162</v>
      </c>
      <c r="L49" s="79"/>
      <c r="M49" s="79">
        <v>115183066</v>
      </c>
    </row>
    <row r="50" spans="1:13" ht="16.5" customHeight="1" x14ac:dyDescent="0.5">
      <c r="A50" s="37" t="s">
        <v>46</v>
      </c>
      <c r="F50" s="82"/>
      <c r="G50" s="110">
        <v>1832020</v>
      </c>
      <c r="H50" s="111"/>
      <c r="I50" s="110">
        <v>542762</v>
      </c>
      <c r="J50" s="111"/>
      <c r="K50" s="23">
        <v>0</v>
      </c>
      <c r="L50" s="1"/>
      <c r="M50" s="23">
        <v>0</v>
      </c>
    </row>
    <row r="51" spans="1:13" ht="6" customHeight="1" x14ac:dyDescent="0.5">
      <c r="B51" s="97"/>
      <c r="F51" s="82"/>
      <c r="G51" s="79"/>
      <c r="H51" s="79"/>
      <c r="I51" s="79"/>
      <c r="J51" s="79"/>
      <c r="K51" s="79"/>
      <c r="L51" s="79"/>
      <c r="M51" s="79"/>
    </row>
    <row r="52" spans="1:13" ht="16.5" customHeight="1" thickBot="1" x14ac:dyDescent="0.55000000000000004">
      <c r="A52" s="36"/>
      <c r="B52" s="36"/>
      <c r="F52" s="82"/>
      <c r="G52" s="126">
        <f>+G39</f>
        <v>102973488</v>
      </c>
      <c r="H52" s="79"/>
      <c r="I52" s="112">
        <f>+I34</f>
        <v>116390606</v>
      </c>
      <c r="J52" s="79"/>
      <c r="K52" s="126">
        <f>+K39</f>
        <v>103277162</v>
      </c>
      <c r="L52" s="79"/>
      <c r="M52" s="112">
        <f>+M34</f>
        <v>115183066</v>
      </c>
    </row>
    <row r="53" spans="1:13" ht="14.25" customHeight="1" thickTop="1" x14ac:dyDescent="0.5">
      <c r="A53" s="36"/>
      <c r="B53" s="36"/>
      <c r="F53" s="82"/>
      <c r="G53" s="79"/>
      <c r="H53" s="79"/>
      <c r="I53" s="79"/>
      <c r="J53" s="79"/>
      <c r="K53" s="79"/>
      <c r="L53" s="79"/>
      <c r="M53" s="79"/>
    </row>
    <row r="54" spans="1:13" ht="16.5" customHeight="1" x14ac:dyDescent="0.5">
      <c r="A54" s="36" t="s">
        <v>159</v>
      </c>
      <c r="F54" s="82"/>
      <c r="G54" s="53"/>
      <c r="H54" s="53"/>
      <c r="I54" s="53"/>
      <c r="J54" s="53"/>
      <c r="K54" s="53"/>
      <c r="L54" s="53"/>
      <c r="M54" s="53"/>
    </row>
    <row r="55" spans="1:13" ht="6" customHeight="1" x14ac:dyDescent="0.5">
      <c r="B55" s="97"/>
      <c r="F55" s="82"/>
      <c r="G55" s="79"/>
      <c r="H55" s="79"/>
      <c r="I55" s="79"/>
      <c r="J55" s="79"/>
      <c r="K55" s="79"/>
      <c r="L55" s="79"/>
      <c r="M55" s="79"/>
    </row>
    <row r="56" spans="1:13" ht="16.5" customHeight="1" thickBot="1" x14ac:dyDescent="0.55000000000000004">
      <c r="A56" s="37" t="s">
        <v>108</v>
      </c>
      <c r="B56" s="97"/>
      <c r="F56" s="96"/>
      <c r="G56" s="130">
        <f>G49/300000000</f>
        <v>0.33713822666666665</v>
      </c>
      <c r="H56" s="131"/>
      <c r="I56" s="132">
        <f>I45/300000000</f>
        <v>0.38796868666666667</v>
      </c>
      <c r="J56" s="131"/>
      <c r="K56" s="130">
        <f>K49/300000000</f>
        <v>0.34425720666666665</v>
      </c>
      <c r="L56" s="131"/>
      <c r="M56" s="132">
        <f>M45/300000000</f>
        <v>0.38394355333333335</v>
      </c>
    </row>
    <row r="57" spans="1:13" ht="16.5" customHeight="1" thickTop="1" x14ac:dyDescent="0.5">
      <c r="B57" s="97"/>
      <c r="F57" s="96"/>
      <c r="G57" s="113"/>
      <c r="H57" s="79"/>
      <c r="I57" s="113"/>
      <c r="J57" s="79"/>
      <c r="K57" s="113"/>
      <c r="L57" s="79"/>
      <c r="M57" s="113"/>
    </row>
    <row r="58" spans="1:13" ht="12.75" customHeight="1" x14ac:dyDescent="0.5">
      <c r="B58" s="97"/>
      <c r="F58" s="96"/>
      <c r="G58" s="113"/>
      <c r="H58" s="79"/>
      <c r="I58" s="113"/>
      <c r="J58" s="79"/>
      <c r="K58" s="113"/>
      <c r="L58" s="79"/>
      <c r="M58" s="113"/>
    </row>
    <row r="59" spans="1:13" ht="21.95" customHeight="1" x14ac:dyDescent="0.5">
      <c r="A59" s="67" t="str">
        <f>+'BS2-4'!A49:J49</f>
        <v>The accompanying notes are an integral part of this interim financial information.</v>
      </c>
      <c r="B59" s="67"/>
      <c r="C59" s="114"/>
      <c r="D59" s="114"/>
      <c r="E59" s="70"/>
      <c r="F59" s="115"/>
      <c r="G59" s="84"/>
      <c r="H59" s="84"/>
      <c r="I59" s="84"/>
      <c r="J59" s="116"/>
      <c r="K59" s="84"/>
      <c r="L59" s="84"/>
      <c r="M59" s="8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9" firstPageNumber="5" orientation="portrait" useFirstPageNumber="1" r:id="rId1"/>
  <headerFooter>
    <oddFooter>&amp;R&amp;"Arial,Regular"&amp;9&amp;P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5EBD1-C812-4DCA-A4F2-702E403175AA}">
  <dimension ref="A1:M59"/>
  <sheetViews>
    <sheetView topLeftCell="A30" zoomScaleNormal="100" zoomScaleSheetLayoutView="100" workbookViewId="0">
      <selection activeCell="D45" sqref="D45"/>
    </sheetView>
  </sheetViews>
  <sheetFormatPr defaultColWidth="9.42578125" defaultRowHeight="16.5" customHeight="1" x14ac:dyDescent="0.5"/>
  <cols>
    <col min="1" max="3" width="1.7109375" style="37" customWidth="1"/>
    <col min="4" max="4" width="28.7109375" style="37" customWidth="1"/>
    <col min="5" max="5" width="5.85546875" style="53" customWidth="1"/>
    <col min="6" max="6" width="0.85546875" style="37" customWidth="1"/>
    <col min="7" max="7" width="13.7109375" style="81" customWidth="1"/>
    <col min="8" max="8" width="0.85546875" style="81" customWidth="1"/>
    <col min="9" max="9" width="13.7109375" style="81" bestFit="1" customWidth="1"/>
    <col min="10" max="10" width="0.85546875" style="81" customWidth="1"/>
    <col min="11" max="11" width="13.7109375" style="81" bestFit="1" customWidth="1"/>
    <col min="12" max="12" width="0.85546875" style="81" customWidth="1"/>
    <col min="13" max="13" width="13.7109375" style="81" bestFit="1" customWidth="1"/>
    <col min="14" max="16384" width="9.42578125" style="37"/>
  </cols>
  <sheetData>
    <row r="1" spans="1:13" ht="16.5" customHeight="1" x14ac:dyDescent="0.5">
      <c r="A1" s="36" t="s">
        <v>0</v>
      </c>
      <c r="B1" s="46"/>
      <c r="C1" s="40"/>
      <c r="D1" s="40"/>
      <c r="F1" s="40"/>
      <c r="G1" s="99"/>
      <c r="H1" s="99"/>
      <c r="I1" s="99"/>
      <c r="J1" s="99"/>
      <c r="K1" s="99"/>
      <c r="L1" s="99"/>
      <c r="M1" s="157" t="s">
        <v>3</v>
      </c>
    </row>
    <row r="2" spans="1:13" ht="16.5" customHeight="1" x14ac:dyDescent="0.5">
      <c r="A2" s="46" t="s">
        <v>152</v>
      </c>
      <c r="B2" s="46"/>
      <c r="C2" s="40"/>
      <c r="D2" s="40"/>
      <c r="F2" s="40"/>
      <c r="G2" s="99"/>
      <c r="H2" s="99"/>
      <c r="I2" s="99"/>
      <c r="J2" s="99"/>
      <c r="K2" s="99"/>
      <c r="L2" s="99"/>
      <c r="M2" s="99"/>
    </row>
    <row r="3" spans="1:13" ht="16.5" customHeight="1" x14ac:dyDescent="0.5">
      <c r="A3" s="100" t="s">
        <v>125</v>
      </c>
      <c r="B3" s="100"/>
      <c r="C3" s="43"/>
      <c r="D3" s="43"/>
      <c r="E3" s="70"/>
      <c r="F3" s="43"/>
      <c r="G3" s="101"/>
      <c r="H3" s="101"/>
      <c r="I3" s="101"/>
      <c r="J3" s="101"/>
      <c r="K3" s="101"/>
      <c r="L3" s="101"/>
      <c r="M3" s="101"/>
    </row>
    <row r="4" spans="1:13" ht="16.5" customHeight="1" x14ac:dyDescent="0.5">
      <c r="A4" s="46"/>
      <c r="B4" s="46"/>
      <c r="C4" s="40"/>
      <c r="D4" s="40"/>
      <c r="F4" s="40"/>
      <c r="G4" s="99"/>
      <c r="H4" s="99"/>
      <c r="I4" s="99"/>
      <c r="J4" s="99"/>
      <c r="K4" s="99"/>
      <c r="L4" s="99"/>
      <c r="M4" s="99"/>
    </row>
    <row r="5" spans="1:13" ht="16.5" customHeight="1" x14ac:dyDescent="0.5">
      <c r="A5" s="46"/>
      <c r="B5" s="46"/>
      <c r="C5" s="40"/>
      <c r="D5" s="40"/>
      <c r="F5" s="40"/>
      <c r="G5" s="99"/>
      <c r="H5" s="99"/>
      <c r="I5" s="99"/>
      <c r="J5" s="99"/>
      <c r="K5" s="99"/>
      <c r="L5" s="99"/>
      <c r="M5" s="99"/>
    </row>
    <row r="6" spans="1:13" ht="16.5" customHeight="1" x14ac:dyDescent="0.5">
      <c r="A6" s="46"/>
      <c r="B6" s="46"/>
      <c r="C6" s="40"/>
      <c r="D6" s="40"/>
      <c r="F6" s="40"/>
      <c r="G6" s="161" t="s">
        <v>150</v>
      </c>
      <c r="H6" s="161"/>
      <c r="I6" s="161"/>
      <c r="J6" s="11"/>
      <c r="K6" s="162" t="s">
        <v>151</v>
      </c>
      <c r="L6" s="162"/>
      <c r="M6" s="162"/>
    </row>
    <row r="7" spans="1:13" ht="16.5" customHeight="1" x14ac:dyDescent="0.5">
      <c r="A7" s="40"/>
      <c r="B7" s="40"/>
      <c r="C7" s="40"/>
      <c r="D7" s="40"/>
      <c r="E7" s="50"/>
      <c r="F7" s="49"/>
      <c r="G7" s="159" t="s">
        <v>2</v>
      </c>
      <c r="H7" s="159"/>
      <c r="I7" s="159"/>
      <c r="J7" s="13"/>
      <c r="K7" s="159" t="s">
        <v>2</v>
      </c>
      <c r="L7" s="159"/>
      <c r="M7" s="159"/>
    </row>
    <row r="8" spans="1:13" s="102" customFormat="1" ht="16.5" customHeight="1" x14ac:dyDescent="0.5">
      <c r="E8" s="53"/>
      <c r="F8" s="92"/>
      <c r="G8" s="103" t="s">
        <v>49</v>
      </c>
      <c r="H8" s="88"/>
      <c r="I8" s="103" t="s">
        <v>50</v>
      </c>
      <c r="J8" s="88"/>
      <c r="K8" s="103" t="s">
        <v>49</v>
      </c>
      <c r="L8" s="88"/>
      <c r="M8" s="103" t="s">
        <v>50</v>
      </c>
    </row>
    <row r="9" spans="1:13" ht="16.5" customHeight="1" x14ac:dyDescent="0.5">
      <c r="F9" s="92"/>
      <c r="G9" s="104" t="s">
        <v>7</v>
      </c>
      <c r="H9" s="79"/>
      <c r="I9" s="104" t="s">
        <v>7</v>
      </c>
      <c r="J9" s="88"/>
      <c r="K9" s="104" t="s">
        <v>7</v>
      </c>
      <c r="L9" s="79"/>
      <c r="M9" s="104" t="s">
        <v>7</v>
      </c>
    </row>
    <row r="10" spans="1:13" ht="6" customHeight="1" x14ac:dyDescent="0.5">
      <c r="E10" s="50"/>
      <c r="F10" s="92"/>
      <c r="G10" s="92"/>
      <c r="H10" s="92"/>
      <c r="I10" s="92"/>
      <c r="J10" s="79"/>
      <c r="K10" s="92"/>
      <c r="L10" s="88"/>
      <c r="M10" s="92"/>
    </row>
    <row r="11" spans="1:13" s="36" customFormat="1" ht="16.5" customHeight="1" x14ac:dyDescent="0.5">
      <c r="A11" s="46" t="s">
        <v>117</v>
      </c>
      <c r="E11" s="50"/>
      <c r="F11" s="82"/>
      <c r="G11" s="79"/>
      <c r="H11" s="79"/>
      <c r="I11" s="79"/>
      <c r="J11" s="79"/>
      <c r="K11" s="79"/>
      <c r="L11" s="79"/>
      <c r="M11" s="79"/>
    </row>
    <row r="12" spans="1:13" ht="6" customHeight="1" x14ac:dyDescent="0.5">
      <c r="A12" s="105"/>
      <c r="F12" s="82"/>
      <c r="G12" s="79"/>
      <c r="H12" s="88"/>
      <c r="I12" s="79"/>
      <c r="J12" s="88"/>
      <c r="K12" s="79"/>
      <c r="L12" s="88"/>
      <c r="M12" s="79"/>
    </row>
    <row r="13" spans="1:13" s="36" customFormat="1" ht="16.5" customHeight="1" x14ac:dyDescent="0.5">
      <c r="A13" s="105" t="s">
        <v>51</v>
      </c>
      <c r="B13" s="37"/>
      <c r="C13" s="37"/>
      <c r="D13" s="37"/>
      <c r="E13" s="50"/>
      <c r="F13" s="82"/>
      <c r="G13" s="79"/>
      <c r="H13" s="79"/>
      <c r="I13" s="79"/>
      <c r="J13" s="79"/>
      <c r="K13" s="79"/>
      <c r="L13" s="79"/>
      <c r="M13" s="79"/>
    </row>
    <row r="14" spans="1:13" ht="16.5" customHeight="1" x14ac:dyDescent="0.5">
      <c r="B14" s="37" t="s">
        <v>52</v>
      </c>
      <c r="F14" s="82"/>
      <c r="G14" s="79">
        <v>1092215096</v>
      </c>
      <c r="H14" s="88"/>
      <c r="I14" s="79">
        <v>1062366523</v>
      </c>
      <c r="J14" s="88"/>
      <c r="K14" s="79">
        <v>1025397619</v>
      </c>
      <c r="L14" s="88"/>
      <c r="M14" s="79">
        <v>1014149327</v>
      </c>
    </row>
    <row r="15" spans="1:13" ht="16.5" customHeight="1" x14ac:dyDescent="0.5">
      <c r="A15" s="105" t="s">
        <v>88</v>
      </c>
      <c r="F15" s="82"/>
      <c r="G15" s="79">
        <v>13260565</v>
      </c>
      <c r="H15" s="88"/>
      <c r="I15" s="79">
        <v>12251993</v>
      </c>
      <c r="J15" s="88"/>
      <c r="K15" s="79">
        <v>12993627</v>
      </c>
      <c r="L15" s="88"/>
      <c r="M15" s="79">
        <v>12203722</v>
      </c>
    </row>
    <row r="16" spans="1:13" ht="16.5" customHeight="1" x14ac:dyDescent="0.5">
      <c r="A16" s="105" t="s">
        <v>53</v>
      </c>
      <c r="F16" s="82"/>
      <c r="G16" s="85">
        <v>9590170</v>
      </c>
      <c r="H16" s="88"/>
      <c r="I16" s="85">
        <v>8507690</v>
      </c>
      <c r="J16" s="88"/>
      <c r="K16" s="85">
        <v>9428235</v>
      </c>
      <c r="L16" s="88"/>
      <c r="M16" s="85">
        <v>8232733</v>
      </c>
    </row>
    <row r="17" spans="1:13" ht="6" customHeight="1" x14ac:dyDescent="0.5">
      <c r="A17" s="105"/>
      <c r="F17" s="82"/>
      <c r="G17" s="79"/>
      <c r="H17" s="88"/>
      <c r="I17" s="79"/>
      <c r="J17" s="88"/>
      <c r="K17" s="79"/>
      <c r="L17" s="88"/>
      <c r="M17" s="79"/>
    </row>
    <row r="18" spans="1:13" ht="16.5" customHeight="1" x14ac:dyDescent="0.5">
      <c r="A18" s="46" t="s">
        <v>118</v>
      </c>
      <c r="F18" s="82"/>
      <c r="G18" s="85">
        <f>SUM(G14:G16)</f>
        <v>1115065831</v>
      </c>
      <c r="H18" s="79"/>
      <c r="I18" s="85">
        <f>SUM(I14:I16)</f>
        <v>1083126206</v>
      </c>
      <c r="J18" s="128"/>
      <c r="K18" s="85">
        <f>SUM(K14:K16)</f>
        <v>1047819481</v>
      </c>
      <c r="L18" s="79"/>
      <c r="M18" s="85">
        <f>SUM(M14:M16)</f>
        <v>1034585782</v>
      </c>
    </row>
    <row r="19" spans="1:13" ht="8.1" customHeight="1" x14ac:dyDescent="0.5">
      <c r="A19" s="97"/>
      <c r="F19" s="82"/>
      <c r="G19" s="79"/>
      <c r="H19" s="79"/>
      <c r="I19" s="79"/>
      <c r="J19" s="79"/>
      <c r="K19" s="79"/>
      <c r="L19" s="79"/>
      <c r="M19" s="79"/>
    </row>
    <row r="20" spans="1:13" s="36" customFormat="1" ht="16.5" customHeight="1" x14ac:dyDescent="0.5">
      <c r="A20" s="46" t="s">
        <v>54</v>
      </c>
      <c r="E20" s="50"/>
      <c r="F20" s="82"/>
      <c r="G20" s="79"/>
      <c r="H20" s="79"/>
      <c r="I20" s="79"/>
      <c r="J20" s="79"/>
      <c r="K20" s="79"/>
      <c r="L20" s="79"/>
      <c r="M20" s="79"/>
    </row>
    <row r="21" spans="1:13" ht="6" customHeight="1" x14ac:dyDescent="0.5">
      <c r="F21" s="82"/>
      <c r="G21" s="79"/>
      <c r="H21" s="88"/>
      <c r="I21" s="79"/>
      <c r="J21" s="88"/>
      <c r="K21" s="79"/>
      <c r="L21" s="88"/>
      <c r="M21" s="79"/>
    </row>
    <row r="22" spans="1:13" ht="16.5" customHeight="1" x14ac:dyDescent="0.5">
      <c r="A22" s="37" t="s">
        <v>55</v>
      </c>
      <c r="F22" s="82"/>
      <c r="G22" s="79">
        <v>753438919</v>
      </c>
      <c r="H22" s="79"/>
      <c r="I22" s="79">
        <v>727301519</v>
      </c>
      <c r="J22" s="128"/>
      <c r="K22" s="79">
        <v>707916001</v>
      </c>
      <c r="L22" s="79"/>
      <c r="M22" s="79">
        <v>692923481</v>
      </c>
    </row>
    <row r="23" spans="1:13" ht="16.5" customHeight="1" x14ac:dyDescent="0.5">
      <c r="A23" s="37" t="s">
        <v>56</v>
      </c>
      <c r="F23" s="82"/>
      <c r="G23" s="79">
        <v>31982722</v>
      </c>
      <c r="H23" s="79"/>
      <c r="I23" s="79">
        <v>34242485</v>
      </c>
      <c r="J23" s="128"/>
      <c r="K23" s="79">
        <v>26245419</v>
      </c>
      <c r="L23" s="79"/>
      <c r="M23" s="79">
        <v>29109136</v>
      </c>
    </row>
    <row r="24" spans="1:13" ht="16.5" customHeight="1" x14ac:dyDescent="0.5">
      <c r="A24" s="37" t="s">
        <v>57</v>
      </c>
      <c r="F24" s="82"/>
      <c r="G24" s="85">
        <v>55120172</v>
      </c>
      <c r="H24" s="88"/>
      <c r="I24" s="85">
        <v>43143590</v>
      </c>
      <c r="J24" s="128"/>
      <c r="K24" s="85">
        <v>40175758</v>
      </c>
      <c r="L24" s="88"/>
      <c r="M24" s="85">
        <v>35557217</v>
      </c>
    </row>
    <row r="25" spans="1:13" ht="6" customHeight="1" x14ac:dyDescent="0.5">
      <c r="F25" s="82"/>
      <c r="G25" s="79"/>
      <c r="H25" s="88"/>
      <c r="I25" s="79"/>
      <c r="J25" s="88"/>
      <c r="K25" s="79"/>
      <c r="L25" s="88"/>
      <c r="M25" s="79"/>
    </row>
    <row r="26" spans="1:13" ht="16.5" customHeight="1" x14ac:dyDescent="0.5">
      <c r="A26" s="46" t="s">
        <v>58</v>
      </c>
      <c r="F26" s="82"/>
      <c r="G26" s="85">
        <f>SUM(G22:G24)</f>
        <v>840541813</v>
      </c>
      <c r="H26" s="79"/>
      <c r="I26" s="85">
        <f>SUM(I22:I24)</f>
        <v>804687594</v>
      </c>
      <c r="J26" s="128"/>
      <c r="K26" s="85">
        <f>SUM(K22:K24)</f>
        <v>774337178</v>
      </c>
      <c r="L26" s="79"/>
      <c r="M26" s="85">
        <f>SUM(M22:M24)</f>
        <v>757589834</v>
      </c>
    </row>
    <row r="27" spans="1:13" ht="8.1" customHeight="1" x14ac:dyDescent="0.5">
      <c r="B27" s="46"/>
      <c r="C27" s="36"/>
      <c r="F27" s="82"/>
      <c r="G27" s="117"/>
      <c r="H27" s="79"/>
      <c r="I27" s="117"/>
      <c r="J27" s="117"/>
      <c r="K27" s="117"/>
      <c r="L27" s="117"/>
      <c r="M27" s="117"/>
    </row>
    <row r="28" spans="1:13" ht="16.5" customHeight="1" x14ac:dyDescent="0.5">
      <c r="A28" s="106" t="s">
        <v>119</v>
      </c>
      <c r="B28" s="46"/>
      <c r="C28" s="36"/>
      <c r="F28" s="82"/>
      <c r="G28" s="79">
        <f>G18-G26</f>
        <v>274524018</v>
      </c>
      <c r="H28" s="79"/>
      <c r="I28" s="79">
        <f>I18-I26</f>
        <v>278438612</v>
      </c>
      <c r="J28" s="128"/>
      <c r="K28" s="79">
        <f>K18-K26</f>
        <v>273482303</v>
      </c>
      <c r="L28" s="79"/>
      <c r="M28" s="79">
        <f>M18-M26</f>
        <v>276995948</v>
      </c>
    </row>
    <row r="29" spans="1:13" ht="16.5" customHeight="1" x14ac:dyDescent="0.5">
      <c r="A29" s="107" t="s">
        <v>59</v>
      </c>
      <c r="B29" s="46"/>
      <c r="C29" s="36"/>
      <c r="F29" s="82"/>
      <c r="G29" s="85">
        <v>-52086</v>
      </c>
      <c r="H29" s="79"/>
      <c r="I29" s="85">
        <v>-47088</v>
      </c>
      <c r="J29" s="128"/>
      <c r="K29" s="85">
        <v>-29232</v>
      </c>
      <c r="L29" s="79"/>
      <c r="M29" s="85">
        <v>-15680</v>
      </c>
    </row>
    <row r="30" spans="1:13" ht="6" customHeight="1" x14ac:dyDescent="0.5">
      <c r="A30" s="107"/>
      <c r="B30" s="46"/>
      <c r="C30" s="36"/>
      <c r="F30" s="82"/>
      <c r="G30" s="79"/>
      <c r="H30" s="79"/>
      <c r="I30" s="79"/>
      <c r="J30" s="79"/>
      <c r="K30" s="79"/>
      <c r="L30" s="79"/>
      <c r="M30" s="79"/>
    </row>
    <row r="31" spans="1:13" ht="16.5" customHeight="1" x14ac:dyDescent="0.5">
      <c r="A31" s="106" t="s">
        <v>103</v>
      </c>
      <c r="B31" s="46"/>
      <c r="C31" s="36"/>
      <c r="F31" s="82"/>
      <c r="G31" s="79">
        <f>SUM(G28:G29)</f>
        <v>274471932</v>
      </c>
      <c r="H31" s="79"/>
      <c r="I31" s="79">
        <f>SUM(I28:I29)</f>
        <v>278391524</v>
      </c>
      <c r="J31" s="128"/>
      <c r="K31" s="79">
        <f>SUM(K28:K29)</f>
        <v>273453071</v>
      </c>
      <c r="L31" s="79"/>
      <c r="M31" s="79">
        <f>SUM(M28:M29)</f>
        <v>276980268</v>
      </c>
    </row>
    <row r="32" spans="1:13" ht="16.5" customHeight="1" x14ac:dyDescent="0.5">
      <c r="A32" s="37" t="s">
        <v>147</v>
      </c>
      <c r="E32" s="108"/>
      <c r="F32" s="82"/>
      <c r="G32" s="85">
        <v>-57062783</v>
      </c>
      <c r="H32" s="79"/>
      <c r="I32" s="85">
        <v>-56506896</v>
      </c>
      <c r="J32" s="128"/>
      <c r="K32" s="85">
        <v>-54800655</v>
      </c>
      <c r="L32" s="79"/>
      <c r="M32" s="85">
        <v>-55390278</v>
      </c>
    </row>
    <row r="33" spans="1:13" ht="6" customHeight="1" x14ac:dyDescent="0.5">
      <c r="E33" s="108"/>
      <c r="F33" s="82"/>
      <c r="G33" s="79"/>
      <c r="H33" s="79"/>
      <c r="I33" s="79"/>
      <c r="J33" s="79"/>
      <c r="K33" s="79"/>
      <c r="L33" s="79"/>
      <c r="M33" s="79"/>
    </row>
    <row r="34" spans="1:13" ht="16.5" customHeight="1" x14ac:dyDescent="0.5">
      <c r="A34" s="106" t="s">
        <v>104</v>
      </c>
      <c r="B34" s="46"/>
      <c r="C34" s="36"/>
      <c r="F34" s="82"/>
      <c r="G34" s="85">
        <f>SUM(G31:G32)</f>
        <v>217409149</v>
      </c>
      <c r="H34" s="79"/>
      <c r="I34" s="85">
        <f>SUM(I31:I32)</f>
        <v>221884628</v>
      </c>
      <c r="J34" s="128"/>
      <c r="K34" s="85">
        <f>SUM(K31:K32)</f>
        <v>218652416</v>
      </c>
      <c r="L34" s="79"/>
      <c r="M34" s="85">
        <f>SUM(M31:M32)</f>
        <v>221589990</v>
      </c>
    </row>
    <row r="35" spans="1:13" ht="8.1" customHeight="1" x14ac:dyDescent="0.5">
      <c r="A35" s="97"/>
      <c r="B35" s="46"/>
      <c r="C35" s="36"/>
      <c r="E35" s="109"/>
      <c r="F35" s="82"/>
      <c r="G35" s="79"/>
      <c r="H35" s="79"/>
      <c r="I35" s="79"/>
      <c r="J35" s="79"/>
      <c r="K35" s="79"/>
      <c r="L35" s="79"/>
      <c r="M35" s="79"/>
    </row>
    <row r="36" spans="1:13" ht="16.5" customHeight="1" x14ac:dyDescent="0.5">
      <c r="A36" s="36" t="s">
        <v>120</v>
      </c>
      <c r="E36" s="108"/>
      <c r="F36" s="82"/>
      <c r="G36" s="85" t="s">
        <v>34</v>
      </c>
      <c r="H36" s="1"/>
      <c r="I36" s="85" t="s">
        <v>34</v>
      </c>
      <c r="J36" s="1"/>
      <c r="K36" s="85" t="s">
        <v>34</v>
      </c>
      <c r="L36" s="1"/>
      <c r="M36" s="85" t="s">
        <v>34</v>
      </c>
    </row>
    <row r="37" spans="1:13" ht="6" customHeight="1" x14ac:dyDescent="0.5">
      <c r="A37" s="36"/>
      <c r="E37" s="108"/>
      <c r="F37" s="82"/>
      <c r="G37" s="79"/>
      <c r="H37" s="79"/>
      <c r="I37" s="79"/>
      <c r="J37" s="79"/>
      <c r="K37" s="79"/>
      <c r="L37" s="79"/>
      <c r="M37" s="79"/>
    </row>
    <row r="38" spans="1:13" ht="16.5" customHeight="1" x14ac:dyDescent="0.5">
      <c r="A38" s="36" t="s">
        <v>106</v>
      </c>
      <c r="B38" s="46"/>
      <c r="C38" s="36"/>
      <c r="E38" s="108"/>
      <c r="F38" s="82"/>
      <c r="G38" s="79"/>
      <c r="H38" s="79"/>
      <c r="I38" s="79"/>
      <c r="J38" s="79"/>
      <c r="K38" s="79"/>
      <c r="L38" s="79"/>
      <c r="M38" s="79"/>
    </row>
    <row r="39" spans="1:13" ht="16.5" customHeight="1" thickBot="1" x14ac:dyDescent="0.55000000000000004">
      <c r="B39" s="36" t="s">
        <v>60</v>
      </c>
      <c r="F39" s="82"/>
      <c r="G39" s="126">
        <f>SUM(G34:G36)</f>
        <v>217409149</v>
      </c>
      <c r="H39" s="117"/>
      <c r="I39" s="126">
        <f>SUM(I34:I36)</f>
        <v>221884628</v>
      </c>
      <c r="J39" s="117"/>
      <c r="K39" s="126">
        <f>SUM(K34:K36)</f>
        <v>218652416</v>
      </c>
      <c r="L39" s="117"/>
      <c r="M39" s="126">
        <f>SUM(M34:M36)</f>
        <v>221589990</v>
      </c>
    </row>
    <row r="40" spans="1:13" ht="9.9499999999999993" customHeight="1" thickTop="1" x14ac:dyDescent="0.5">
      <c r="F40" s="82"/>
      <c r="G40" s="79"/>
      <c r="H40" s="79"/>
      <c r="I40" s="79"/>
      <c r="J40" s="79"/>
      <c r="K40" s="79"/>
      <c r="L40" s="79"/>
      <c r="M40" s="79"/>
    </row>
    <row r="41" spans="1:13" ht="16.5" customHeight="1" x14ac:dyDescent="0.5">
      <c r="A41" s="36" t="s">
        <v>107</v>
      </c>
      <c r="B41" s="36"/>
      <c r="F41" s="82"/>
      <c r="G41" s="79"/>
      <c r="H41" s="79"/>
      <c r="I41" s="79"/>
      <c r="J41" s="79"/>
      <c r="K41" s="79"/>
      <c r="L41" s="79"/>
      <c r="M41" s="79"/>
    </row>
    <row r="42" spans="1:13" ht="16.5" customHeight="1" x14ac:dyDescent="0.5">
      <c r="A42" s="37" t="s">
        <v>141</v>
      </c>
      <c r="F42" s="82"/>
      <c r="G42" s="79">
        <v>214539259</v>
      </c>
      <c r="H42" s="79"/>
      <c r="I42" s="79">
        <v>220780717</v>
      </c>
      <c r="J42" s="128"/>
      <c r="K42" s="79">
        <v>218652416</v>
      </c>
      <c r="L42" s="79"/>
      <c r="M42" s="79">
        <v>221589990</v>
      </c>
    </row>
    <row r="43" spans="1:13" ht="16.5" customHeight="1" x14ac:dyDescent="0.2">
      <c r="A43" s="37" t="s">
        <v>46</v>
      </c>
      <c r="F43" s="82"/>
      <c r="G43" s="110">
        <v>2869890</v>
      </c>
      <c r="H43" s="111"/>
      <c r="I43" s="110">
        <v>1103911</v>
      </c>
      <c r="J43" s="128"/>
      <c r="K43" s="59">
        <v>0</v>
      </c>
      <c r="L43" s="128"/>
      <c r="M43" s="129">
        <v>0</v>
      </c>
    </row>
    <row r="44" spans="1:13" ht="6" customHeight="1" x14ac:dyDescent="0.5">
      <c r="A44" s="97"/>
      <c r="B44" s="36"/>
      <c r="F44" s="82"/>
      <c r="G44" s="79"/>
      <c r="H44" s="79"/>
      <c r="I44" s="79"/>
      <c r="J44" s="79"/>
      <c r="K44" s="79"/>
      <c r="L44" s="79"/>
      <c r="M44" s="79"/>
    </row>
    <row r="45" spans="1:13" ht="16.5" customHeight="1" thickBot="1" x14ac:dyDescent="0.55000000000000004">
      <c r="A45" s="36"/>
      <c r="B45" s="36"/>
      <c r="F45" s="82"/>
      <c r="G45" s="126">
        <f>+G34</f>
        <v>217409149</v>
      </c>
      <c r="H45" s="117"/>
      <c r="I45" s="126">
        <f>+I34</f>
        <v>221884628</v>
      </c>
      <c r="J45" s="117"/>
      <c r="K45" s="126">
        <f>+K34</f>
        <v>218652416</v>
      </c>
      <c r="L45" s="117"/>
      <c r="M45" s="126">
        <f>+M34</f>
        <v>221589990</v>
      </c>
    </row>
    <row r="46" spans="1:13" ht="8.1" customHeight="1" thickTop="1" x14ac:dyDescent="0.5">
      <c r="F46" s="82"/>
      <c r="G46" s="79"/>
      <c r="H46" s="79"/>
      <c r="I46" s="79"/>
      <c r="J46" s="79"/>
      <c r="K46" s="79"/>
      <c r="L46" s="79"/>
      <c r="M46" s="79"/>
    </row>
    <row r="47" spans="1:13" ht="16.5" customHeight="1" x14ac:dyDescent="0.5">
      <c r="A47" s="36" t="s">
        <v>106</v>
      </c>
      <c r="F47" s="82"/>
      <c r="G47" s="79"/>
      <c r="H47" s="79"/>
      <c r="I47" s="79"/>
      <c r="J47" s="79"/>
      <c r="K47" s="79"/>
      <c r="L47" s="79"/>
      <c r="M47" s="79"/>
    </row>
    <row r="48" spans="1:13" ht="16.5" customHeight="1" x14ac:dyDescent="0.5">
      <c r="A48" s="36"/>
      <c r="B48" s="36" t="s">
        <v>61</v>
      </c>
      <c r="F48" s="82"/>
      <c r="G48" s="79"/>
      <c r="H48" s="79"/>
      <c r="I48" s="79"/>
      <c r="J48" s="79"/>
      <c r="K48" s="79"/>
      <c r="L48" s="79"/>
      <c r="M48" s="79"/>
    </row>
    <row r="49" spans="1:13" ht="16.5" customHeight="1" x14ac:dyDescent="0.5">
      <c r="A49" s="37" t="s">
        <v>141</v>
      </c>
      <c r="F49" s="82"/>
      <c r="G49" s="79">
        <v>214539259</v>
      </c>
      <c r="H49" s="79"/>
      <c r="I49" s="79">
        <v>220780717</v>
      </c>
      <c r="J49" s="128"/>
      <c r="K49" s="79">
        <v>218652416</v>
      </c>
      <c r="L49" s="79"/>
      <c r="M49" s="79">
        <v>221589990</v>
      </c>
    </row>
    <row r="50" spans="1:13" ht="16.5" customHeight="1" x14ac:dyDescent="0.2">
      <c r="A50" s="37" t="s">
        <v>46</v>
      </c>
      <c r="F50" s="82"/>
      <c r="G50" s="110">
        <v>2869890</v>
      </c>
      <c r="H50" s="111"/>
      <c r="I50" s="110">
        <v>1103911</v>
      </c>
      <c r="J50" s="128"/>
      <c r="K50" s="59">
        <v>0</v>
      </c>
      <c r="L50" s="128"/>
      <c r="M50" s="129">
        <v>0</v>
      </c>
    </row>
    <row r="51" spans="1:13" ht="6" customHeight="1" x14ac:dyDescent="0.5">
      <c r="B51" s="97"/>
      <c r="F51" s="82"/>
      <c r="G51" s="79"/>
      <c r="H51" s="79"/>
      <c r="I51" s="79"/>
      <c r="J51" s="79"/>
      <c r="K51" s="79"/>
      <c r="L51" s="79"/>
      <c r="M51" s="79"/>
    </row>
    <row r="52" spans="1:13" ht="16.5" customHeight="1" thickBot="1" x14ac:dyDescent="0.55000000000000004">
      <c r="A52" s="36"/>
      <c r="B52" s="36"/>
      <c r="F52" s="82"/>
      <c r="G52" s="126">
        <f>+G34</f>
        <v>217409149</v>
      </c>
      <c r="H52" s="117"/>
      <c r="I52" s="126">
        <f>+I34</f>
        <v>221884628</v>
      </c>
      <c r="J52" s="117"/>
      <c r="K52" s="126">
        <f>+K34</f>
        <v>218652416</v>
      </c>
      <c r="L52" s="117"/>
      <c r="M52" s="126">
        <f>+M34</f>
        <v>221589990</v>
      </c>
    </row>
    <row r="53" spans="1:13" ht="14.25" customHeight="1" thickTop="1" x14ac:dyDescent="0.5">
      <c r="A53" s="36"/>
      <c r="B53" s="36"/>
      <c r="F53" s="82"/>
      <c r="G53" s="79"/>
      <c r="H53" s="79"/>
      <c r="I53" s="79"/>
      <c r="J53" s="79"/>
      <c r="K53" s="79"/>
      <c r="L53" s="79"/>
      <c r="M53" s="79"/>
    </row>
    <row r="54" spans="1:13" ht="16.5" customHeight="1" x14ac:dyDescent="0.5">
      <c r="A54" s="36" t="s">
        <v>159</v>
      </c>
      <c r="F54" s="82"/>
      <c r="G54" s="53"/>
      <c r="H54" s="53"/>
      <c r="I54" s="53"/>
      <c r="J54" s="53"/>
      <c r="K54" s="53"/>
      <c r="L54" s="53"/>
      <c r="M54" s="53"/>
    </row>
    <row r="55" spans="1:13" ht="6" customHeight="1" x14ac:dyDescent="0.5">
      <c r="B55" s="97"/>
      <c r="F55" s="82"/>
      <c r="G55" s="79"/>
      <c r="H55" s="79"/>
      <c r="I55" s="79"/>
      <c r="J55" s="79"/>
      <c r="K55" s="79"/>
      <c r="L55" s="79"/>
      <c r="M55" s="79"/>
    </row>
    <row r="56" spans="1:13" ht="16.5" customHeight="1" thickBot="1" x14ac:dyDescent="0.55000000000000004">
      <c r="A56" s="37" t="s">
        <v>108</v>
      </c>
      <c r="B56" s="97"/>
      <c r="F56" s="96"/>
      <c r="G56" s="127">
        <f>G45/300000000</f>
        <v>0.72469716333333334</v>
      </c>
      <c r="H56" s="118"/>
      <c r="I56" s="127">
        <f>I45/300000000</f>
        <v>0.73961542666666669</v>
      </c>
      <c r="J56" s="118"/>
      <c r="K56" s="127">
        <f>K45/300000000</f>
        <v>0.72884138666666665</v>
      </c>
      <c r="L56" s="118"/>
      <c r="M56" s="127">
        <f>M45/300000000</f>
        <v>0.73863330000000005</v>
      </c>
    </row>
    <row r="57" spans="1:13" ht="16.5" customHeight="1" thickTop="1" x14ac:dyDescent="0.5">
      <c r="B57" s="97"/>
      <c r="F57" s="96"/>
      <c r="G57" s="113"/>
      <c r="H57" s="79"/>
      <c r="I57" s="113"/>
      <c r="J57" s="79"/>
      <c r="K57" s="113"/>
      <c r="L57" s="79"/>
      <c r="M57" s="113"/>
    </row>
    <row r="58" spans="1:13" ht="8.25" customHeight="1" x14ac:dyDescent="0.5">
      <c r="B58" s="97"/>
      <c r="F58" s="96"/>
      <c r="G58" s="79"/>
      <c r="H58" s="79"/>
      <c r="J58" s="79"/>
      <c r="K58" s="79"/>
      <c r="L58" s="79"/>
      <c r="M58" s="79"/>
    </row>
    <row r="59" spans="1:13" ht="21.95" customHeight="1" x14ac:dyDescent="0.5">
      <c r="A59" s="67" t="str">
        <f>+'BS2-4'!A49:J49</f>
        <v>The accompanying notes are an integral part of this interim financial information.</v>
      </c>
      <c r="B59" s="67"/>
      <c r="C59" s="114"/>
      <c r="D59" s="114"/>
      <c r="E59" s="70"/>
      <c r="F59" s="115"/>
      <c r="G59" s="84"/>
      <c r="H59" s="84"/>
      <c r="I59" s="84"/>
      <c r="J59" s="116"/>
      <c r="K59" s="84"/>
      <c r="L59" s="84"/>
      <c r="M59" s="8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topLeftCell="D7" zoomScaleNormal="100" zoomScaleSheetLayoutView="100" workbookViewId="0">
      <selection activeCell="S26" sqref="S26"/>
    </sheetView>
  </sheetViews>
  <sheetFormatPr defaultColWidth="9.140625" defaultRowHeight="16.5" customHeight="1" x14ac:dyDescent="0.5"/>
  <cols>
    <col min="1" max="2" width="1.7109375" style="37" customWidth="1"/>
    <col min="3" max="3" width="23.7109375" style="37" customWidth="1"/>
    <col min="4" max="4" width="14.5703125" style="81" customWidth="1"/>
    <col min="5" max="5" width="6.7109375" style="150" customWidth="1"/>
    <col min="6" max="6" width="1" style="150" customWidth="1"/>
    <col min="7" max="7" width="14.7109375" style="79" customWidth="1"/>
    <col min="8" max="8" width="1" style="81" customWidth="1"/>
    <col min="9" max="9" width="14.7109375" style="81" customWidth="1"/>
    <col min="10" max="10" width="1" style="81" customWidth="1"/>
    <col min="11" max="11" width="14.7109375" style="81" customWidth="1"/>
    <col min="12" max="12" width="1" style="81" customWidth="1"/>
    <col min="13" max="13" width="14.7109375" style="79" customWidth="1"/>
    <col min="14" max="14" width="1" style="81" customWidth="1"/>
    <col min="15" max="15" width="14.7109375" style="79" customWidth="1"/>
    <col min="16" max="16" width="1" style="81" customWidth="1"/>
    <col min="17" max="17" width="14.7109375" style="79" customWidth="1"/>
    <col min="18" max="18" width="1" style="81" customWidth="1"/>
    <col min="19" max="19" width="14.7109375" style="82" customWidth="1"/>
    <col min="20" max="16384" width="9.140625" style="37"/>
  </cols>
  <sheetData>
    <row r="1" spans="1:19" ht="16.5" customHeight="1" x14ac:dyDescent="0.5">
      <c r="A1" s="36" t="s">
        <v>0</v>
      </c>
      <c r="E1" s="145"/>
      <c r="F1" s="145"/>
      <c r="S1" s="93" t="s">
        <v>3</v>
      </c>
    </row>
    <row r="2" spans="1:19" ht="16.5" customHeight="1" x14ac:dyDescent="0.5">
      <c r="A2" s="83" t="s">
        <v>154</v>
      </c>
      <c r="E2" s="145"/>
      <c r="F2" s="145"/>
    </row>
    <row r="3" spans="1:19" ht="16.5" customHeight="1" x14ac:dyDescent="0.5">
      <c r="A3" s="72" t="s">
        <v>125</v>
      </c>
      <c r="B3" s="69"/>
      <c r="C3" s="69"/>
      <c r="D3" s="84"/>
      <c r="E3" s="146"/>
      <c r="F3" s="146"/>
      <c r="G3" s="85"/>
      <c r="H3" s="84"/>
      <c r="I3" s="84"/>
      <c r="J3" s="84"/>
      <c r="K3" s="84"/>
      <c r="L3" s="84"/>
      <c r="M3" s="85"/>
      <c r="N3" s="84"/>
      <c r="O3" s="85"/>
      <c r="P3" s="84"/>
      <c r="Q3" s="85"/>
      <c r="R3" s="84"/>
      <c r="S3" s="86"/>
    </row>
    <row r="4" spans="1:19" ht="16.5" customHeight="1" x14ac:dyDescent="0.5">
      <c r="A4" s="36"/>
      <c r="B4" s="36"/>
      <c r="C4" s="36"/>
      <c r="D4" s="48"/>
      <c r="E4" s="147"/>
      <c r="F4" s="147"/>
      <c r="G4" s="87"/>
      <c r="H4" s="48"/>
      <c r="I4" s="48"/>
      <c r="J4" s="48"/>
      <c r="K4" s="48"/>
      <c r="L4" s="48"/>
      <c r="M4" s="36"/>
      <c r="N4" s="36"/>
      <c r="O4" s="52"/>
      <c r="P4" s="36"/>
      <c r="Q4" s="36"/>
      <c r="R4" s="36"/>
      <c r="S4" s="36"/>
    </row>
    <row r="5" spans="1:19" ht="16.5" customHeight="1" x14ac:dyDescent="0.5">
      <c r="A5" s="36"/>
      <c r="B5" s="36"/>
      <c r="C5" s="36"/>
      <c r="D5" s="48"/>
      <c r="E5" s="148"/>
      <c r="F5" s="148"/>
      <c r="G5" s="87"/>
      <c r="H5" s="48"/>
      <c r="I5" s="48"/>
      <c r="J5" s="48"/>
      <c r="K5" s="48"/>
      <c r="L5" s="48"/>
      <c r="M5" s="36"/>
      <c r="N5" s="36"/>
      <c r="O5" s="36"/>
      <c r="P5" s="36"/>
      <c r="Q5" s="36"/>
      <c r="R5" s="52"/>
      <c r="S5" s="52"/>
    </row>
    <row r="6" spans="1:19" ht="16.5" customHeight="1" x14ac:dyDescent="0.5">
      <c r="D6" s="37"/>
      <c r="E6" s="148"/>
      <c r="F6" s="148"/>
      <c r="G6" s="165" t="s">
        <v>62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</row>
    <row r="7" spans="1:19" s="36" customFormat="1" ht="16.5" customHeight="1" x14ac:dyDescent="0.5">
      <c r="E7" s="148"/>
      <c r="F7" s="148"/>
      <c r="G7" s="166" t="s">
        <v>146</v>
      </c>
      <c r="H7" s="166"/>
      <c r="I7" s="166"/>
      <c r="J7" s="166"/>
      <c r="K7" s="166"/>
      <c r="L7" s="166"/>
      <c r="M7" s="166"/>
      <c r="N7" s="166"/>
      <c r="O7" s="166"/>
      <c r="P7" s="88"/>
      <c r="Q7" s="89"/>
      <c r="R7" s="88"/>
      <c r="S7" s="90"/>
    </row>
    <row r="8" spans="1:19" s="36" customFormat="1" ht="16.5" customHeight="1" x14ac:dyDescent="0.5">
      <c r="E8" s="149"/>
      <c r="F8" s="149"/>
      <c r="G8" s="168"/>
      <c r="H8" s="168"/>
      <c r="I8" s="168"/>
      <c r="J8" s="88"/>
      <c r="K8" s="167" t="s">
        <v>63</v>
      </c>
      <c r="L8" s="167"/>
      <c r="M8" s="167"/>
      <c r="N8" s="91"/>
      <c r="O8" s="89"/>
      <c r="P8" s="88"/>
      <c r="Q8" s="89"/>
      <c r="R8" s="88"/>
      <c r="S8" s="90"/>
    </row>
    <row r="9" spans="1:19" s="36" customFormat="1" ht="16.5" customHeight="1" x14ac:dyDescent="0.5">
      <c r="A9" s="46"/>
      <c r="B9" s="37"/>
      <c r="C9" s="37"/>
      <c r="D9" s="88"/>
      <c r="E9" s="149"/>
      <c r="F9" s="149"/>
      <c r="G9" s="52" t="s">
        <v>64</v>
      </c>
      <c r="H9" s="88"/>
      <c r="I9" s="89"/>
      <c r="J9" s="88"/>
      <c r="K9" s="88"/>
      <c r="L9" s="88"/>
      <c r="M9" s="92"/>
      <c r="N9" s="88"/>
      <c r="O9" s="93"/>
      <c r="P9" s="88"/>
      <c r="Q9" s="89" t="s">
        <v>65</v>
      </c>
      <c r="R9" s="88"/>
      <c r="S9" s="93"/>
    </row>
    <row r="10" spans="1:19" s="36" customFormat="1" ht="16.5" customHeight="1" x14ac:dyDescent="0.5">
      <c r="A10" s="46"/>
      <c r="B10" s="37"/>
      <c r="C10" s="37"/>
      <c r="D10" s="88"/>
      <c r="E10" s="149"/>
      <c r="F10" s="149"/>
      <c r="G10" s="52" t="s">
        <v>66</v>
      </c>
      <c r="H10" s="88"/>
      <c r="I10" s="88"/>
      <c r="J10" s="88"/>
      <c r="K10" s="88" t="s">
        <v>67</v>
      </c>
      <c r="L10" s="88"/>
      <c r="N10" s="94"/>
      <c r="O10" s="52" t="s">
        <v>68</v>
      </c>
      <c r="P10" s="88"/>
      <c r="Q10" s="52" t="s">
        <v>69</v>
      </c>
      <c r="R10" s="88"/>
      <c r="S10" s="93"/>
    </row>
    <row r="11" spans="1:19" s="36" customFormat="1" ht="16.5" customHeight="1" x14ac:dyDescent="0.5">
      <c r="F11" s="149"/>
      <c r="G11" s="52" t="s">
        <v>70</v>
      </c>
      <c r="H11" s="88"/>
      <c r="I11" s="88" t="s">
        <v>71</v>
      </c>
      <c r="J11" s="88"/>
      <c r="K11" s="88" t="s">
        <v>72</v>
      </c>
      <c r="L11" s="88"/>
      <c r="M11" s="89" t="s">
        <v>45</v>
      </c>
      <c r="N11" s="94"/>
      <c r="O11" s="52" t="s">
        <v>143</v>
      </c>
      <c r="P11" s="88"/>
      <c r="Q11" s="52" t="s">
        <v>73</v>
      </c>
      <c r="R11" s="88"/>
      <c r="S11" s="52" t="s">
        <v>74</v>
      </c>
    </row>
    <row r="12" spans="1:19" s="36" customFormat="1" ht="16.5" customHeight="1" x14ac:dyDescent="0.5">
      <c r="D12" s="88"/>
      <c r="E12" s="121" t="s">
        <v>6</v>
      </c>
      <c r="F12" s="144"/>
      <c r="G12" s="78" t="s">
        <v>7</v>
      </c>
      <c r="H12" s="88"/>
      <c r="I12" s="78" t="s">
        <v>7</v>
      </c>
      <c r="J12" s="88"/>
      <c r="K12" s="78" t="s">
        <v>7</v>
      </c>
      <c r="L12" s="88"/>
      <c r="M12" s="78" t="s">
        <v>7</v>
      </c>
      <c r="N12" s="94"/>
      <c r="O12" s="78" t="s">
        <v>7</v>
      </c>
      <c r="P12" s="88"/>
      <c r="Q12" s="78" t="s">
        <v>7</v>
      </c>
      <c r="R12" s="88"/>
      <c r="S12" s="78" t="s">
        <v>7</v>
      </c>
    </row>
    <row r="13" spans="1:19" s="36" customFormat="1" ht="16.5" customHeight="1" x14ac:dyDescent="0.5">
      <c r="C13" s="37"/>
      <c r="D13" s="81"/>
      <c r="E13" s="144"/>
      <c r="F13" s="144"/>
      <c r="G13" s="79"/>
      <c r="H13" s="81"/>
      <c r="I13" s="81"/>
      <c r="J13" s="81"/>
      <c r="K13" s="81"/>
      <c r="L13" s="81"/>
      <c r="M13" s="79"/>
      <c r="N13" s="81"/>
      <c r="O13" s="79"/>
      <c r="P13" s="81"/>
      <c r="Q13" s="79"/>
      <c r="R13" s="81"/>
      <c r="S13" s="82"/>
    </row>
    <row r="14" spans="1:19" s="36" customFormat="1" ht="16.5" customHeight="1" x14ac:dyDescent="0.5">
      <c r="A14" s="36" t="s">
        <v>109</v>
      </c>
      <c r="C14" s="95"/>
      <c r="D14" s="47"/>
      <c r="E14" s="144"/>
      <c r="F14" s="144"/>
      <c r="G14" s="47">
        <v>150000000</v>
      </c>
      <c r="H14" s="47"/>
      <c r="I14" s="47">
        <v>626618313</v>
      </c>
      <c r="J14" s="47"/>
      <c r="K14" s="47">
        <v>15000000</v>
      </c>
      <c r="L14" s="47"/>
      <c r="M14" s="47">
        <v>390709935</v>
      </c>
      <c r="N14" s="47"/>
      <c r="O14" s="47">
        <v>1182328248</v>
      </c>
      <c r="P14" s="37"/>
      <c r="Q14" s="47">
        <v>2017649</v>
      </c>
      <c r="R14" s="37"/>
      <c r="S14" s="47">
        <v>1184345897</v>
      </c>
    </row>
    <row r="15" spans="1:19" s="36" customFormat="1" ht="8.1" customHeight="1" x14ac:dyDescent="0.5">
      <c r="C15" s="95"/>
      <c r="D15" s="47"/>
      <c r="E15" s="144"/>
      <c r="F15" s="144"/>
      <c r="G15" s="47"/>
      <c r="H15" s="47"/>
      <c r="I15" s="47"/>
      <c r="J15" s="47"/>
      <c r="K15" s="47"/>
      <c r="L15" s="47"/>
      <c r="M15" s="47"/>
      <c r="N15" s="47"/>
      <c r="O15" s="47"/>
      <c r="P15" s="37"/>
      <c r="Q15" s="102"/>
      <c r="R15" s="37"/>
      <c r="S15" s="73"/>
    </row>
    <row r="16" spans="1:19" s="36" customFormat="1" ht="16.5" customHeight="1" x14ac:dyDescent="0.5">
      <c r="A16" s="36" t="s">
        <v>75</v>
      </c>
      <c r="C16" s="37"/>
      <c r="D16" s="96"/>
      <c r="E16" s="144"/>
      <c r="F16" s="144"/>
      <c r="G16" s="58"/>
      <c r="H16" s="58"/>
      <c r="I16" s="58"/>
      <c r="J16" s="58"/>
      <c r="K16" s="58"/>
      <c r="L16" s="58"/>
      <c r="M16" s="37"/>
      <c r="N16" s="37"/>
      <c r="O16" s="73"/>
      <c r="P16" s="37"/>
      <c r="Q16" s="37"/>
      <c r="R16" s="37"/>
      <c r="S16" s="37"/>
    </row>
    <row r="17" spans="1:19" s="36" customFormat="1" ht="16.5" customHeight="1" x14ac:dyDescent="0.5">
      <c r="A17" s="37" t="s">
        <v>137</v>
      </c>
      <c r="C17" s="37"/>
      <c r="D17" s="96"/>
      <c r="E17" s="144"/>
      <c r="F17" s="144"/>
      <c r="G17" s="47">
        <v>0</v>
      </c>
      <c r="H17" s="58"/>
      <c r="I17" s="47">
        <v>0</v>
      </c>
      <c r="J17" s="58"/>
      <c r="K17" s="47">
        <v>0</v>
      </c>
      <c r="L17" s="58"/>
      <c r="M17" s="47">
        <v>-195000000</v>
      </c>
      <c r="N17" s="37"/>
      <c r="O17" s="73">
        <f>SUM(G17:N17)</f>
        <v>-195000000</v>
      </c>
      <c r="P17" s="37"/>
      <c r="Q17" s="47">
        <v>0</v>
      </c>
      <c r="R17" s="37"/>
      <c r="S17" s="47">
        <f>SUM(O17:R17)</f>
        <v>-195000000</v>
      </c>
    </row>
    <row r="18" spans="1:19" s="36" customFormat="1" ht="16.5" customHeight="1" x14ac:dyDescent="0.2">
      <c r="A18" s="37" t="s">
        <v>105</v>
      </c>
      <c r="B18" s="37"/>
      <c r="C18" s="95"/>
      <c r="D18" s="47"/>
      <c r="E18" s="144"/>
      <c r="F18" s="144"/>
      <c r="G18" s="59">
        <v>0</v>
      </c>
      <c r="H18" s="124"/>
      <c r="I18" s="59">
        <v>0</v>
      </c>
      <c r="J18" s="124"/>
      <c r="K18" s="59">
        <v>0</v>
      </c>
      <c r="L18" s="124"/>
      <c r="M18" s="59">
        <v>220780717</v>
      </c>
      <c r="N18" s="124"/>
      <c r="O18" s="59">
        <f>SUM(G18:N18)</f>
        <v>220780717</v>
      </c>
      <c r="P18" s="124"/>
      <c r="Q18" s="59">
        <v>1103911</v>
      </c>
      <c r="R18" s="124"/>
      <c r="S18" s="59">
        <f>SUM(O18:R18)</f>
        <v>221884628</v>
      </c>
    </row>
    <row r="19" spans="1:19" s="36" customFormat="1" ht="16.5" customHeight="1" x14ac:dyDescent="0.2">
      <c r="A19" s="97"/>
      <c r="B19" s="37"/>
      <c r="C19" s="37"/>
      <c r="D19" s="96"/>
      <c r="E19" s="144"/>
      <c r="F19" s="144"/>
      <c r="G19" s="47"/>
      <c r="H19" s="124"/>
      <c r="I19" s="47"/>
      <c r="J19" s="124"/>
      <c r="K19" s="47"/>
      <c r="L19" s="124"/>
      <c r="M19" s="47"/>
      <c r="N19" s="124"/>
      <c r="O19" s="47"/>
      <c r="P19" s="124"/>
      <c r="Q19" s="37"/>
      <c r="R19" s="124"/>
      <c r="S19" s="37"/>
    </row>
    <row r="20" spans="1:19" s="36" customFormat="1" ht="16.5" customHeight="1" thickBot="1" x14ac:dyDescent="0.25">
      <c r="A20" s="46" t="s">
        <v>126</v>
      </c>
      <c r="C20" s="37"/>
      <c r="D20" s="96"/>
      <c r="E20" s="144"/>
      <c r="F20" s="144"/>
      <c r="G20" s="126">
        <f>SUM(G14:G18)</f>
        <v>150000000</v>
      </c>
      <c r="H20" s="124"/>
      <c r="I20" s="126">
        <f t="shared" ref="I20:S20" si="0">SUM(I14:I18)</f>
        <v>626618313</v>
      </c>
      <c r="J20" s="124"/>
      <c r="K20" s="126">
        <f t="shared" si="0"/>
        <v>15000000</v>
      </c>
      <c r="L20" s="124"/>
      <c r="M20" s="126">
        <f t="shared" si="0"/>
        <v>416490652</v>
      </c>
      <c r="N20" s="124"/>
      <c r="O20" s="126">
        <f t="shared" si="0"/>
        <v>1208108965</v>
      </c>
      <c r="P20" s="124"/>
      <c r="Q20" s="126">
        <f t="shared" si="0"/>
        <v>3121560</v>
      </c>
      <c r="R20" s="124"/>
      <c r="S20" s="126">
        <f t="shared" si="0"/>
        <v>1211230525</v>
      </c>
    </row>
    <row r="21" spans="1:19" s="36" customFormat="1" ht="16.5" customHeight="1" thickTop="1" x14ac:dyDescent="0.2">
      <c r="C21" s="37"/>
      <c r="D21" s="96"/>
      <c r="E21" s="144"/>
      <c r="F21" s="144"/>
      <c r="G21" s="47"/>
      <c r="H21" s="124"/>
      <c r="I21" s="47"/>
      <c r="J21" s="124"/>
      <c r="K21" s="47"/>
      <c r="L21" s="124"/>
      <c r="M21" s="47"/>
      <c r="N21" s="124"/>
      <c r="O21" s="47"/>
      <c r="P21" s="124"/>
      <c r="Q21" s="47"/>
      <c r="R21" s="124"/>
      <c r="S21" s="47"/>
    </row>
    <row r="22" spans="1:19" s="36" customFormat="1" ht="16.5" customHeight="1" x14ac:dyDescent="0.2">
      <c r="C22" s="37"/>
      <c r="D22" s="96"/>
      <c r="E22" s="144"/>
      <c r="F22" s="144"/>
      <c r="G22" s="47"/>
      <c r="H22" s="124"/>
      <c r="I22" s="47"/>
      <c r="J22" s="124"/>
      <c r="K22" s="47"/>
      <c r="L22" s="124"/>
      <c r="M22" s="47"/>
      <c r="N22" s="124"/>
      <c r="O22" s="47"/>
      <c r="P22" s="124"/>
      <c r="Q22" s="47"/>
      <c r="R22" s="124"/>
      <c r="S22" s="47"/>
    </row>
    <row r="23" spans="1:19" s="36" customFormat="1" ht="16.5" customHeight="1" x14ac:dyDescent="0.2">
      <c r="A23" s="36" t="s">
        <v>110</v>
      </c>
      <c r="C23" s="95"/>
      <c r="D23" s="47"/>
      <c r="E23" s="144"/>
      <c r="F23" s="144"/>
      <c r="G23" s="47">
        <v>150000000</v>
      </c>
      <c r="H23" s="124"/>
      <c r="I23" s="47">
        <v>626618313</v>
      </c>
      <c r="J23" s="124"/>
      <c r="K23" s="47">
        <v>15000000</v>
      </c>
      <c r="L23" s="124"/>
      <c r="M23" s="47">
        <v>631970038.07350755</v>
      </c>
      <c r="N23" s="124"/>
      <c r="O23" s="47">
        <v>1423588351.0735075</v>
      </c>
      <c r="P23" s="124"/>
      <c r="Q23" s="47">
        <v>5321227.4104924221</v>
      </c>
      <c r="R23" s="124"/>
      <c r="S23" s="47">
        <v>1428909578.484</v>
      </c>
    </row>
    <row r="24" spans="1:19" s="36" customFormat="1" ht="8.1" customHeight="1" x14ac:dyDescent="0.2">
      <c r="C24" s="95"/>
      <c r="D24" s="47"/>
      <c r="E24" s="144"/>
      <c r="F24" s="144"/>
      <c r="G24" s="47"/>
      <c r="H24" s="124"/>
      <c r="I24" s="47"/>
      <c r="J24" s="124"/>
      <c r="K24" s="47"/>
      <c r="L24" s="124"/>
      <c r="M24" s="47"/>
      <c r="N24" s="124"/>
      <c r="O24" s="47"/>
      <c r="P24" s="124"/>
      <c r="Q24" s="102"/>
      <c r="R24" s="124"/>
      <c r="S24" s="73"/>
    </row>
    <row r="25" spans="1:19" s="36" customFormat="1" ht="16.5" customHeight="1" x14ac:dyDescent="0.2">
      <c r="A25" s="36" t="s">
        <v>75</v>
      </c>
      <c r="C25" s="37"/>
      <c r="D25" s="96"/>
      <c r="F25" s="144"/>
      <c r="G25" s="47"/>
      <c r="H25" s="124"/>
      <c r="I25" s="47"/>
      <c r="J25" s="124"/>
      <c r="K25" s="47"/>
      <c r="L25" s="124"/>
      <c r="M25" s="47"/>
      <c r="N25" s="124"/>
      <c r="O25" s="47"/>
      <c r="P25" s="124"/>
      <c r="Q25" s="102"/>
      <c r="R25" s="124"/>
      <c r="S25" s="37"/>
    </row>
    <row r="26" spans="1:19" s="36" customFormat="1" ht="16.5" customHeight="1" x14ac:dyDescent="0.2">
      <c r="A26" s="37" t="s">
        <v>144</v>
      </c>
      <c r="C26" s="37"/>
      <c r="D26" s="96"/>
      <c r="E26" s="58"/>
      <c r="F26" s="144"/>
      <c r="R26" s="124"/>
      <c r="S26" s="73"/>
    </row>
    <row r="27" spans="1:19" s="36" customFormat="1" ht="16.5" customHeight="1" x14ac:dyDescent="0.2">
      <c r="A27" s="37"/>
      <c r="B27" s="37" t="s">
        <v>145</v>
      </c>
      <c r="C27" s="37"/>
      <c r="D27" s="96"/>
      <c r="E27" s="58">
        <v>8</v>
      </c>
      <c r="F27" s="144"/>
      <c r="G27" s="47">
        <v>0</v>
      </c>
      <c r="H27" s="124"/>
      <c r="I27" s="47">
        <v>0</v>
      </c>
      <c r="J27" s="124"/>
      <c r="K27" s="47">
        <v>0</v>
      </c>
      <c r="L27" s="124"/>
      <c r="M27" s="47">
        <v>0</v>
      </c>
      <c r="N27" s="124"/>
      <c r="O27" s="47">
        <v>0</v>
      </c>
      <c r="P27" s="124"/>
      <c r="Q27" s="125">
        <v>24591787</v>
      </c>
      <c r="R27" s="124"/>
      <c r="S27" s="73">
        <f>SUM(O27:Q27)</f>
        <v>24591787</v>
      </c>
    </row>
    <row r="28" spans="1:19" s="36" customFormat="1" ht="16.5" customHeight="1" x14ac:dyDescent="0.2">
      <c r="A28" s="37" t="s">
        <v>137</v>
      </c>
      <c r="C28" s="37"/>
      <c r="D28" s="96"/>
      <c r="E28" s="58">
        <v>10</v>
      </c>
      <c r="F28" s="144"/>
      <c r="G28" s="47">
        <v>0</v>
      </c>
      <c r="H28" s="58"/>
      <c r="I28" s="47">
        <v>0</v>
      </c>
      <c r="J28" s="58"/>
      <c r="K28" s="47">
        <v>0</v>
      </c>
      <c r="L28" s="124"/>
      <c r="M28" s="47">
        <v>-329994500</v>
      </c>
      <c r="N28" s="124"/>
      <c r="O28" s="47">
        <f>SUM(M28)</f>
        <v>-329994500</v>
      </c>
      <c r="P28" s="124"/>
      <c r="Q28" s="47">
        <v>0</v>
      </c>
      <c r="R28" s="124"/>
      <c r="S28" s="73">
        <f>SUM(O28:Q28)</f>
        <v>-329994500</v>
      </c>
    </row>
    <row r="29" spans="1:19" s="36" customFormat="1" ht="16.5" customHeight="1" x14ac:dyDescent="0.2">
      <c r="A29" s="37" t="s">
        <v>105</v>
      </c>
      <c r="B29" s="37"/>
      <c r="C29" s="95"/>
      <c r="D29" s="47"/>
      <c r="E29" s="144"/>
      <c r="F29" s="144"/>
      <c r="G29" s="59">
        <v>0</v>
      </c>
      <c r="H29" s="124"/>
      <c r="I29" s="59">
        <v>0</v>
      </c>
      <c r="J29" s="124"/>
      <c r="K29" s="59">
        <v>0</v>
      </c>
      <c r="L29" s="124"/>
      <c r="M29" s="63">
        <v>214539259</v>
      </c>
      <c r="N29" s="124"/>
      <c r="O29" s="59">
        <f>SUM(G29:N29)</f>
        <v>214539259</v>
      </c>
      <c r="P29" s="124"/>
      <c r="Q29" s="63">
        <v>2869890</v>
      </c>
      <c r="R29" s="124"/>
      <c r="S29" s="76">
        <f>SUM(O29:Q29)</f>
        <v>217409149</v>
      </c>
    </row>
    <row r="30" spans="1:19" s="36" customFormat="1" ht="16.5" customHeight="1" x14ac:dyDescent="0.2">
      <c r="A30" s="97"/>
      <c r="B30" s="37"/>
      <c r="C30" s="37"/>
      <c r="D30" s="96"/>
      <c r="E30" s="144"/>
      <c r="F30" s="144"/>
      <c r="G30" s="47"/>
      <c r="H30" s="124"/>
      <c r="I30" s="47"/>
      <c r="J30" s="124"/>
      <c r="K30" s="47"/>
      <c r="L30" s="124"/>
      <c r="M30" s="47"/>
      <c r="N30" s="124"/>
      <c r="O30" s="47"/>
      <c r="P30" s="124"/>
      <c r="Q30" s="37"/>
      <c r="R30" s="124"/>
      <c r="S30" s="37"/>
    </row>
    <row r="31" spans="1:19" s="36" customFormat="1" ht="16.5" customHeight="1" thickBot="1" x14ac:dyDescent="0.25">
      <c r="A31" s="46" t="s">
        <v>127</v>
      </c>
      <c r="C31" s="37"/>
      <c r="D31" s="96"/>
      <c r="E31" s="144"/>
      <c r="F31" s="144"/>
      <c r="G31" s="126">
        <f>SUM(G23:G29)</f>
        <v>150000000</v>
      </c>
      <c r="H31" s="124"/>
      <c r="I31" s="126">
        <f t="shared" ref="I31:S31" si="1">SUM(I23:I29)</f>
        <v>626618313</v>
      </c>
      <c r="J31" s="124"/>
      <c r="K31" s="126">
        <f t="shared" si="1"/>
        <v>15000000</v>
      </c>
      <c r="L31" s="124"/>
      <c r="M31" s="126">
        <f t="shared" si="1"/>
        <v>516514797.07350755</v>
      </c>
      <c r="N31" s="124"/>
      <c r="O31" s="126">
        <f t="shared" si="1"/>
        <v>1308133110.0735075</v>
      </c>
      <c r="P31" s="124"/>
      <c r="Q31" s="126">
        <f t="shared" si="1"/>
        <v>32782904.41049242</v>
      </c>
      <c r="R31" s="124"/>
      <c r="S31" s="126">
        <f t="shared" si="1"/>
        <v>1340916014.484</v>
      </c>
    </row>
    <row r="32" spans="1:19" s="36" customFormat="1" ht="16.5" customHeight="1" thickTop="1" x14ac:dyDescent="0.5">
      <c r="A32" s="46"/>
      <c r="C32" s="37"/>
      <c r="D32" s="96"/>
      <c r="E32" s="150"/>
      <c r="F32" s="150"/>
      <c r="G32" s="82"/>
      <c r="H32" s="96"/>
      <c r="I32" s="82"/>
      <c r="J32" s="96"/>
      <c r="K32" s="82"/>
      <c r="L32" s="96"/>
      <c r="M32" s="82"/>
      <c r="N32" s="96"/>
      <c r="O32" s="82"/>
      <c r="P32" s="82"/>
      <c r="Q32" s="82"/>
      <c r="R32" s="82"/>
      <c r="S32" s="82"/>
    </row>
    <row r="33" spans="1:19" s="36" customFormat="1" ht="16.5" customHeight="1" x14ac:dyDescent="0.5">
      <c r="A33" s="46"/>
      <c r="C33" s="37"/>
      <c r="D33" s="96"/>
      <c r="E33" s="150"/>
      <c r="F33" s="150"/>
      <c r="G33" s="82"/>
      <c r="H33" s="96"/>
      <c r="I33" s="82"/>
      <c r="J33" s="96"/>
      <c r="K33" s="82"/>
      <c r="L33" s="96"/>
      <c r="M33" s="82"/>
      <c r="N33" s="96"/>
      <c r="O33" s="82"/>
      <c r="P33" s="82"/>
      <c r="Q33" s="82"/>
      <c r="R33" s="82"/>
      <c r="S33" s="82"/>
    </row>
    <row r="34" spans="1:19" s="36" customFormat="1" ht="16.5" customHeight="1" x14ac:dyDescent="0.5">
      <c r="A34" s="46"/>
      <c r="C34" s="37"/>
      <c r="D34" s="96"/>
      <c r="E34" s="150"/>
      <c r="F34" s="150"/>
      <c r="G34" s="82"/>
      <c r="H34" s="96"/>
      <c r="I34" s="82"/>
      <c r="J34" s="96"/>
      <c r="K34" s="82"/>
      <c r="L34" s="96"/>
      <c r="M34" s="82"/>
      <c r="N34" s="96"/>
      <c r="O34" s="82"/>
      <c r="P34" s="82"/>
      <c r="Q34" s="82"/>
      <c r="R34" s="82"/>
      <c r="S34" s="82"/>
    </row>
    <row r="35" spans="1:19" s="36" customFormat="1" ht="12.75" customHeight="1" x14ac:dyDescent="0.5">
      <c r="C35" s="37"/>
      <c r="D35" s="96"/>
      <c r="E35" s="150"/>
      <c r="F35" s="150"/>
      <c r="G35" s="82"/>
      <c r="H35" s="96"/>
      <c r="I35" s="82"/>
      <c r="J35" s="96"/>
      <c r="K35" s="82"/>
      <c r="L35" s="96"/>
      <c r="M35" s="82"/>
      <c r="N35" s="96"/>
      <c r="O35" s="82"/>
      <c r="P35" s="82"/>
      <c r="Q35" s="82"/>
      <c r="R35" s="82"/>
      <c r="S35" s="82"/>
    </row>
    <row r="36" spans="1:19" s="36" customFormat="1" ht="21.95" customHeight="1" x14ac:dyDescent="0.5">
      <c r="A36" s="67" t="str">
        <f>'PL5'!A59</f>
        <v>The accompanying notes are an integral part of this interim financial information.</v>
      </c>
      <c r="B36" s="69"/>
      <c r="C36" s="69"/>
      <c r="D36" s="98"/>
      <c r="E36" s="98"/>
      <c r="F36" s="98"/>
      <c r="G36" s="98"/>
      <c r="H36" s="98"/>
      <c r="I36" s="98"/>
      <c r="J36" s="98"/>
      <c r="K36" s="98"/>
      <c r="L36" s="98"/>
      <c r="M36" s="86"/>
      <c r="N36" s="98"/>
      <c r="O36" s="86"/>
      <c r="P36" s="98"/>
      <c r="Q36" s="86"/>
      <c r="R36" s="98"/>
      <c r="S36" s="86"/>
    </row>
  </sheetData>
  <mergeCells count="4">
    <mergeCell ref="G6:S6"/>
    <mergeCell ref="G7:O7"/>
    <mergeCell ref="K8:M8"/>
    <mergeCell ref="G8:I8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topLeftCell="A4" zoomScaleNormal="100" zoomScaleSheetLayoutView="100" workbookViewId="0">
      <selection activeCell="A8" sqref="A8"/>
    </sheetView>
  </sheetViews>
  <sheetFormatPr defaultColWidth="9.140625" defaultRowHeight="16.5" customHeight="1" x14ac:dyDescent="0.5"/>
  <cols>
    <col min="1" max="1" width="45.85546875" style="37" customWidth="1"/>
    <col min="2" max="2" width="1.7109375" style="37" customWidth="1"/>
    <col min="3" max="3" width="6.7109375" style="58" customWidth="1"/>
    <col min="4" max="4" width="1.7109375" style="58" customWidth="1"/>
    <col min="5" max="5" width="14.7109375" style="73" customWidth="1"/>
    <col min="6" max="6" width="1.7109375" style="73" customWidth="1"/>
    <col min="7" max="7" width="14.7109375" style="73" customWidth="1"/>
    <col min="8" max="8" width="1.7109375" style="73" customWidth="1"/>
    <col min="9" max="9" width="14.7109375" style="73" customWidth="1"/>
    <col min="10" max="10" width="1.7109375" style="73" customWidth="1"/>
    <col min="11" max="11" width="14.7109375" style="73" customWidth="1"/>
    <col min="12" max="12" width="1.7109375" style="73" customWidth="1"/>
    <col min="13" max="13" width="14.7109375" style="73" customWidth="1"/>
    <col min="14" max="14" width="9.140625" style="37" customWidth="1"/>
    <col min="15" max="16384" width="9.140625" style="37"/>
  </cols>
  <sheetData>
    <row r="1" spans="1:13" ht="16.5" customHeight="1" x14ac:dyDescent="0.5">
      <c r="A1" s="36" t="s">
        <v>0</v>
      </c>
      <c r="B1" s="36"/>
      <c r="C1" s="48"/>
      <c r="D1" s="48"/>
      <c r="M1" s="93" t="s">
        <v>3</v>
      </c>
    </row>
    <row r="2" spans="1:13" ht="16.5" customHeight="1" x14ac:dyDescent="0.5">
      <c r="A2" s="36" t="s">
        <v>155</v>
      </c>
      <c r="B2" s="36"/>
      <c r="C2" s="48"/>
      <c r="D2" s="48"/>
    </row>
    <row r="3" spans="1:13" ht="16.5" customHeight="1" x14ac:dyDescent="0.5">
      <c r="A3" s="42" t="s">
        <v>125</v>
      </c>
      <c r="B3" s="42"/>
      <c r="C3" s="121"/>
      <c r="D3" s="121"/>
      <c r="E3" s="76"/>
      <c r="F3" s="76"/>
      <c r="G3" s="76"/>
      <c r="H3" s="76"/>
      <c r="I3" s="76"/>
      <c r="J3" s="76"/>
      <c r="K3" s="76"/>
      <c r="L3" s="76"/>
      <c r="M3" s="76"/>
    </row>
    <row r="4" spans="1:13" ht="16.5" customHeight="1" x14ac:dyDescent="0.5">
      <c r="A4" s="36"/>
      <c r="B4" s="36"/>
      <c r="C4" s="87"/>
      <c r="D4" s="87"/>
    </row>
    <row r="5" spans="1:13" ht="16.5" customHeight="1" x14ac:dyDescent="0.5">
      <c r="C5" s="36"/>
      <c r="D5" s="36"/>
    </row>
    <row r="6" spans="1:13" ht="16.5" customHeight="1" x14ac:dyDescent="0.5">
      <c r="C6" s="36"/>
      <c r="D6" s="36"/>
      <c r="E6" s="169" t="s">
        <v>76</v>
      </c>
      <c r="F6" s="169"/>
      <c r="G6" s="169"/>
      <c r="H6" s="169"/>
      <c r="I6" s="169"/>
      <c r="J6" s="169"/>
      <c r="K6" s="169"/>
      <c r="L6" s="169"/>
      <c r="M6" s="169"/>
    </row>
    <row r="7" spans="1:13" ht="16.5" customHeight="1" x14ac:dyDescent="0.5">
      <c r="C7" s="36"/>
      <c r="D7" s="36"/>
      <c r="E7" s="123"/>
      <c r="F7" s="123"/>
      <c r="G7" s="123"/>
      <c r="H7" s="123"/>
      <c r="I7" s="123"/>
      <c r="J7" s="123"/>
      <c r="K7" s="123"/>
      <c r="L7" s="123"/>
      <c r="M7" s="123"/>
    </row>
    <row r="8" spans="1:13" ht="16.5" customHeight="1" x14ac:dyDescent="0.2">
      <c r="C8" s="52"/>
      <c r="D8" s="52"/>
      <c r="E8" s="52" t="s">
        <v>77</v>
      </c>
      <c r="F8" s="52"/>
      <c r="G8" s="52"/>
      <c r="H8" s="52"/>
      <c r="I8" s="170" t="s">
        <v>63</v>
      </c>
      <c r="J8" s="170"/>
      <c r="K8" s="170"/>
      <c r="L8" s="77"/>
      <c r="M8" s="52"/>
    </row>
    <row r="9" spans="1:13" ht="16.5" customHeight="1" x14ac:dyDescent="0.5">
      <c r="C9" s="52"/>
      <c r="D9" s="52"/>
      <c r="E9" s="52" t="s">
        <v>78</v>
      </c>
      <c r="G9" s="52"/>
      <c r="I9" s="52" t="s">
        <v>67</v>
      </c>
      <c r="K9" s="52"/>
    </row>
    <row r="10" spans="1:13" ht="16.5" customHeight="1" x14ac:dyDescent="0.5">
      <c r="C10" s="52"/>
      <c r="D10" s="52"/>
      <c r="E10" s="52" t="s">
        <v>70</v>
      </c>
      <c r="F10" s="52"/>
      <c r="G10" s="52" t="s">
        <v>71</v>
      </c>
      <c r="H10" s="52"/>
      <c r="I10" s="52" t="s">
        <v>72</v>
      </c>
      <c r="J10" s="52"/>
      <c r="K10" s="52" t="s">
        <v>45</v>
      </c>
      <c r="L10" s="52"/>
      <c r="M10" s="52" t="s">
        <v>79</v>
      </c>
    </row>
    <row r="11" spans="1:13" ht="16.5" customHeight="1" x14ac:dyDescent="0.5">
      <c r="C11" s="121" t="s">
        <v>130</v>
      </c>
      <c r="D11" s="52"/>
      <c r="E11" s="78" t="s">
        <v>7</v>
      </c>
      <c r="F11" s="52"/>
      <c r="G11" s="78" t="s">
        <v>7</v>
      </c>
      <c r="H11" s="52"/>
      <c r="I11" s="78" t="s">
        <v>7</v>
      </c>
      <c r="J11" s="52"/>
      <c r="K11" s="78" t="s">
        <v>7</v>
      </c>
      <c r="L11" s="52"/>
      <c r="M11" s="78" t="s">
        <v>7</v>
      </c>
    </row>
    <row r="12" spans="1:13" ht="16.5" customHeight="1" x14ac:dyDescent="0.5">
      <c r="C12" s="37"/>
      <c r="D12" s="47"/>
    </row>
    <row r="13" spans="1:13" ht="16.5" customHeight="1" x14ac:dyDescent="0.5">
      <c r="A13" s="36" t="s">
        <v>80</v>
      </c>
      <c r="B13" s="36"/>
      <c r="C13" s="47"/>
      <c r="D13" s="47"/>
      <c r="E13" s="47">
        <v>150000000</v>
      </c>
      <c r="F13" s="79"/>
      <c r="G13" s="47">
        <v>626618313</v>
      </c>
      <c r="H13" s="79"/>
      <c r="I13" s="47">
        <v>15000000</v>
      </c>
      <c r="J13" s="79"/>
      <c r="K13" s="47">
        <v>392835430</v>
      </c>
      <c r="L13" s="79"/>
      <c r="M13" s="47">
        <v>1184453743</v>
      </c>
    </row>
    <row r="14" spans="1:13" ht="6" customHeight="1" x14ac:dyDescent="0.5">
      <c r="A14" s="36"/>
      <c r="B14" s="36"/>
      <c r="C14" s="47"/>
      <c r="D14" s="47"/>
      <c r="E14" s="47"/>
      <c r="F14" s="79"/>
      <c r="G14" s="37"/>
      <c r="H14" s="79"/>
      <c r="I14" s="37"/>
      <c r="J14" s="79"/>
      <c r="K14" s="37"/>
      <c r="L14" s="79"/>
      <c r="M14" s="47"/>
    </row>
    <row r="15" spans="1:13" ht="16.5" customHeight="1" x14ac:dyDescent="0.5">
      <c r="A15" s="36" t="s">
        <v>75</v>
      </c>
      <c r="B15" s="36"/>
      <c r="C15" s="47"/>
      <c r="D15" s="47"/>
      <c r="E15" s="47"/>
      <c r="F15" s="79"/>
      <c r="G15" s="152"/>
      <c r="H15" s="79"/>
      <c r="I15" s="152"/>
      <c r="J15" s="79"/>
      <c r="K15" s="152"/>
      <c r="L15" s="79"/>
      <c r="M15" s="47"/>
    </row>
    <row r="16" spans="1:13" ht="16.5" customHeight="1" x14ac:dyDescent="0.5">
      <c r="A16" s="37" t="s">
        <v>137</v>
      </c>
      <c r="B16" s="36"/>
      <c r="C16" s="47"/>
      <c r="D16" s="47"/>
      <c r="E16" s="47">
        <v>0</v>
      </c>
      <c r="F16" s="79"/>
      <c r="G16" s="47">
        <v>0</v>
      </c>
      <c r="H16" s="79"/>
      <c r="I16" s="47">
        <v>0</v>
      </c>
      <c r="J16" s="79"/>
      <c r="K16" s="47">
        <v>-195000000</v>
      </c>
      <c r="L16" s="79"/>
      <c r="M16" s="47">
        <f>SUM(E16:L16)</f>
        <v>-195000000</v>
      </c>
    </row>
    <row r="17" spans="1:13" ht="16.5" customHeight="1" x14ac:dyDescent="0.5">
      <c r="A17" s="37" t="s">
        <v>105</v>
      </c>
      <c r="C17" s="47"/>
      <c r="D17" s="47"/>
      <c r="E17" s="59">
        <v>0</v>
      </c>
      <c r="F17" s="79"/>
      <c r="G17" s="59">
        <v>0</v>
      </c>
      <c r="H17" s="79"/>
      <c r="I17" s="59">
        <v>0</v>
      </c>
      <c r="J17" s="79"/>
      <c r="K17" s="59">
        <v>221589990</v>
      </c>
      <c r="L17" s="79"/>
      <c r="M17" s="59">
        <f>SUM(E17:L17)</f>
        <v>221589990</v>
      </c>
    </row>
    <row r="18" spans="1:13" ht="16.5" customHeight="1" x14ac:dyDescent="0.5">
      <c r="C18" s="47"/>
      <c r="D18" s="47"/>
      <c r="E18" s="47"/>
      <c r="F18" s="79"/>
      <c r="G18" s="47"/>
      <c r="H18" s="79"/>
      <c r="I18" s="47"/>
      <c r="J18" s="79"/>
      <c r="K18" s="47"/>
      <c r="L18" s="79"/>
      <c r="M18" s="47"/>
    </row>
    <row r="19" spans="1:13" ht="16.5" customHeight="1" thickBot="1" x14ac:dyDescent="0.55000000000000004">
      <c r="A19" s="36" t="s">
        <v>126</v>
      </c>
      <c r="B19" s="36"/>
      <c r="C19" s="60"/>
      <c r="D19" s="60"/>
      <c r="E19" s="126">
        <f>SUM(E13:E17)</f>
        <v>150000000</v>
      </c>
      <c r="F19" s="47"/>
      <c r="G19" s="126">
        <f t="shared" ref="G19:M19" si="0">SUM(G13:G17)</f>
        <v>626618313</v>
      </c>
      <c r="H19" s="47"/>
      <c r="I19" s="126">
        <f t="shared" si="0"/>
        <v>15000000</v>
      </c>
      <c r="J19" s="47"/>
      <c r="K19" s="126">
        <f>SUM(K13:K17)</f>
        <v>419425420</v>
      </c>
      <c r="L19" s="47"/>
      <c r="M19" s="126">
        <f t="shared" si="0"/>
        <v>1211043733</v>
      </c>
    </row>
    <row r="20" spans="1:13" ht="16.5" customHeight="1" thickTop="1" x14ac:dyDescent="0.5">
      <c r="A20" s="36"/>
      <c r="B20" s="36"/>
      <c r="C20" s="47"/>
      <c r="D20" s="47"/>
      <c r="E20" s="47"/>
      <c r="F20" s="79"/>
      <c r="G20" s="47"/>
      <c r="H20" s="79"/>
      <c r="I20" s="47"/>
      <c r="J20" s="79"/>
      <c r="K20" s="47"/>
      <c r="L20" s="79"/>
      <c r="M20" s="47"/>
    </row>
    <row r="21" spans="1:13" ht="16.5" customHeight="1" x14ac:dyDescent="0.5">
      <c r="A21" s="36" t="s">
        <v>81</v>
      </c>
      <c r="B21" s="36"/>
      <c r="C21" s="47"/>
      <c r="D21" s="47"/>
      <c r="E21" s="47">
        <v>150000000</v>
      </c>
      <c r="F21" s="79"/>
      <c r="G21" s="47">
        <v>626618313</v>
      </c>
      <c r="H21" s="79"/>
      <c r="I21" s="47">
        <v>15000000</v>
      </c>
      <c r="J21" s="79"/>
      <c r="K21" s="47">
        <v>638692444</v>
      </c>
      <c r="L21" s="79"/>
      <c r="M21" s="47">
        <v>1430310757</v>
      </c>
    </row>
    <row r="22" spans="1:13" ht="6" customHeight="1" x14ac:dyDescent="0.5">
      <c r="A22" s="36"/>
      <c r="B22" s="36"/>
      <c r="C22" s="47"/>
      <c r="D22" s="47"/>
      <c r="E22" s="47"/>
      <c r="F22" s="79"/>
      <c r="G22" s="37"/>
      <c r="H22" s="79"/>
      <c r="I22" s="37"/>
      <c r="J22" s="79"/>
      <c r="K22" s="37"/>
      <c r="L22" s="79"/>
      <c r="M22" s="47"/>
    </row>
    <row r="23" spans="1:13" ht="16.5" customHeight="1" x14ac:dyDescent="0.5">
      <c r="A23" s="36" t="s">
        <v>75</v>
      </c>
      <c r="B23" s="36"/>
      <c r="C23" s="47"/>
      <c r="D23" s="47"/>
      <c r="E23" s="47"/>
      <c r="F23" s="79"/>
      <c r="G23" s="152"/>
      <c r="H23" s="79"/>
      <c r="I23" s="37"/>
      <c r="J23" s="79"/>
      <c r="K23" s="152"/>
      <c r="L23" s="79"/>
      <c r="M23" s="47"/>
    </row>
    <row r="24" spans="1:13" ht="16.5" customHeight="1" x14ac:dyDescent="0.5">
      <c r="A24" s="37" t="s">
        <v>137</v>
      </c>
      <c r="B24" s="36"/>
      <c r="C24" s="53">
        <v>10</v>
      </c>
      <c r="D24" s="47"/>
      <c r="E24" s="47">
        <v>0</v>
      </c>
      <c r="F24" s="79"/>
      <c r="G24" s="47">
        <v>0</v>
      </c>
      <c r="H24" s="79"/>
      <c r="I24" s="47">
        <v>0</v>
      </c>
      <c r="J24" s="79"/>
      <c r="K24" s="47">
        <v>-329994500</v>
      </c>
      <c r="L24" s="79"/>
      <c r="M24" s="47">
        <f>SUM(K24)</f>
        <v>-329994500</v>
      </c>
    </row>
    <row r="25" spans="1:13" ht="16.5" customHeight="1" x14ac:dyDescent="0.5">
      <c r="A25" s="37" t="s">
        <v>105</v>
      </c>
      <c r="D25" s="47"/>
      <c r="E25" s="59">
        <v>0</v>
      </c>
      <c r="F25" s="79"/>
      <c r="G25" s="59">
        <v>0</v>
      </c>
      <c r="H25" s="79"/>
      <c r="I25" s="59">
        <v>0</v>
      </c>
      <c r="J25" s="79"/>
      <c r="K25" s="59">
        <v>218652416</v>
      </c>
      <c r="L25" s="79"/>
      <c r="M25" s="59">
        <f>SUM(K25)</f>
        <v>218652416</v>
      </c>
    </row>
    <row r="26" spans="1:13" ht="16.5" customHeight="1" x14ac:dyDescent="0.5">
      <c r="A26" s="80"/>
      <c r="D26" s="47"/>
      <c r="E26" s="47"/>
      <c r="F26" s="79"/>
      <c r="G26" s="47"/>
      <c r="H26" s="79"/>
      <c r="I26" s="47"/>
      <c r="J26" s="79"/>
      <c r="K26" s="47"/>
      <c r="L26" s="79"/>
      <c r="M26" s="47"/>
    </row>
    <row r="27" spans="1:13" ht="16.5" customHeight="1" thickBot="1" x14ac:dyDescent="0.55000000000000004">
      <c r="A27" s="36" t="s">
        <v>127</v>
      </c>
      <c r="B27" s="36"/>
      <c r="C27" s="47"/>
      <c r="D27" s="47"/>
      <c r="E27" s="126">
        <f>SUM(E21:E25)</f>
        <v>150000000</v>
      </c>
      <c r="F27" s="79"/>
      <c r="G27" s="126">
        <f>SUM(G21:G25)</f>
        <v>626618313</v>
      </c>
      <c r="H27" s="79"/>
      <c r="I27" s="126">
        <f>SUM(I21:I25)</f>
        <v>15000000</v>
      </c>
      <c r="J27" s="79"/>
      <c r="K27" s="126">
        <f>SUM(K21:K25)</f>
        <v>527350360</v>
      </c>
      <c r="L27" s="79"/>
      <c r="M27" s="126">
        <f>SUM(M21:M25)</f>
        <v>1318968673</v>
      </c>
    </row>
    <row r="28" spans="1:13" ht="16.5" customHeight="1" thickTop="1" x14ac:dyDescent="0.5">
      <c r="A28" s="36"/>
      <c r="B28" s="36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ht="16.5" customHeight="1" x14ac:dyDescent="0.5">
      <c r="A29" s="36"/>
      <c r="B29" s="36"/>
      <c r="E29" s="47"/>
      <c r="F29" s="47"/>
      <c r="G29" s="47"/>
      <c r="H29" s="47"/>
      <c r="I29" s="47"/>
      <c r="J29" s="47"/>
      <c r="K29" s="47"/>
      <c r="L29" s="47"/>
      <c r="M29" s="47"/>
    </row>
    <row r="30" spans="1:13" ht="16.5" customHeight="1" x14ac:dyDescent="0.5">
      <c r="A30" s="36"/>
      <c r="B30" s="36"/>
      <c r="E30" s="47"/>
      <c r="F30" s="47"/>
      <c r="G30" s="47"/>
      <c r="H30" s="47"/>
      <c r="I30" s="47"/>
      <c r="J30" s="47"/>
      <c r="K30" s="47"/>
      <c r="L30" s="47"/>
      <c r="M30" s="47"/>
    </row>
    <row r="31" spans="1:13" ht="16.5" customHeight="1" x14ac:dyDescent="0.5">
      <c r="A31" s="36"/>
      <c r="B31" s="36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16.5" customHeight="1" x14ac:dyDescent="0.5">
      <c r="A32" s="36"/>
      <c r="B32" s="36"/>
      <c r="E32" s="47"/>
      <c r="F32" s="47"/>
      <c r="G32" s="47"/>
      <c r="H32" s="47"/>
      <c r="I32" s="47"/>
      <c r="J32" s="47"/>
      <c r="K32" s="47"/>
      <c r="L32" s="47"/>
      <c r="M32" s="47"/>
    </row>
    <row r="33" spans="1:20" ht="16.5" customHeight="1" x14ac:dyDescent="0.5">
      <c r="A33" s="36"/>
      <c r="B33" s="36"/>
      <c r="E33" s="47"/>
      <c r="F33" s="47"/>
      <c r="G33" s="47"/>
      <c r="H33" s="47"/>
      <c r="I33" s="47"/>
      <c r="J33" s="47"/>
      <c r="K33" s="47"/>
      <c r="L33" s="47"/>
      <c r="M33" s="47"/>
    </row>
    <row r="34" spans="1:20" ht="5.25" customHeight="1" x14ac:dyDescent="0.5">
      <c r="A34" s="36"/>
      <c r="B34" s="36"/>
      <c r="E34" s="47"/>
      <c r="F34" s="47"/>
      <c r="G34" s="47"/>
      <c r="H34" s="47"/>
      <c r="I34" s="47"/>
      <c r="J34" s="47"/>
      <c r="K34" s="47"/>
      <c r="L34" s="47"/>
      <c r="M34" s="47"/>
    </row>
    <row r="35" spans="1:20" s="36" customFormat="1" ht="21.95" customHeight="1" x14ac:dyDescent="0.5">
      <c r="A35" s="67" t="str">
        <f>'7'!A36</f>
        <v>The accompanying notes are an integral part of this interim financial information.</v>
      </c>
      <c r="B35" s="69"/>
      <c r="C35" s="69"/>
      <c r="D35" s="98"/>
      <c r="E35" s="98"/>
      <c r="F35" s="98"/>
      <c r="G35" s="153"/>
      <c r="H35" s="86"/>
      <c r="I35" s="98"/>
      <c r="J35" s="98"/>
      <c r="K35" s="98"/>
      <c r="L35" s="98"/>
      <c r="M35" s="98"/>
      <c r="N35" s="96"/>
      <c r="O35" s="96"/>
      <c r="P35" s="96"/>
      <c r="Q35" s="96"/>
      <c r="R35" s="96"/>
      <c r="S35" s="96"/>
      <c r="T35" s="37"/>
    </row>
  </sheetData>
  <mergeCells count="2">
    <mergeCell ref="E6:M6"/>
    <mergeCell ref="I8:K8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9"/>
  <sheetViews>
    <sheetView tabSelected="1" topLeftCell="A79" zoomScaleNormal="100" zoomScaleSheetLayoutView="100" workbookViewId="0">
      <selection activeCell="K99" sqref="K99"/>
    </sheetView>
  </sheetViews>
  <sheetFormatPr defaultColWidth="9.42578125" defaultRowHeight="16.5" customHeight="1" x14ac:dyDescent="0.5"/>
  <cols>
    <col min="1" max="3" width="1.7109375" style="37" customWidth="1"/>
    <col min="4" max="4" width="42.85546875" style="37" customWidth="1"/>
    <col min="5" max="5" width="6.7109375" style="37" customWidth="1"/>
    <col min="6" max="6" width="0.85546875" style="37" customWidth="1"/>
    <col min="7" max="7" width="12.7109375" style="38" customWidth="1"/>
    <col min="8" max="8" width="0.85546875" style="38" customWidth="1"/>
    <col min="9" max="9" width="12.7109375" style="38" customWidth="1"/>
    <col min="10" max="10" width="0.85546875" style="39" customWidth="1"/>
    <col min="11" max="11" width="12.7109375" style="38" customWidth="1"/>
    <col min="12" max="12" width="0.85546875" style="39" customWidth="1"/>
    <col min="13" max="13" width="12.7109375" style="38" customWidth="1"/>
    <col min="14" max="16384" width="9.42578125" style="37"/>
  </cols>
  <sheetData>
    <row r="1" spans="1:13" ht="16.5" customHeight="1" x14ac:dyDescent="0.5">
      <c r="A1" s="36" t="s">
        <v>0</v>
      </c>
      <c r="M1" s="57" t="s">
        <v>3</v>
      </c>
    </row>
    <row r="2" spans="1:13" ht="16.5" customHeight="1" x14ac:dyDescent="0.5">
      <c r="A2" s="36" t="s">
        <v>156</v>
      </c>
      <c r="B2" s="40"/>
      <c r="C2" s="40"/>
      <c r="D2" s="40"/>
      <c r="E2" s="40"/>
      <c r="F2" s="40"/>
      <c r="J2" s="41"/>
      <c r="L2" s="41"/>
    </row>
    <row r="3" spans="1:13" ht="16.5" customHeight="1" x14ac:dyDescent="0.5">
      <c r="A3" s="42" t="s">
        <v>125</v>
      </c>
      <c r="B3" s="43"/>
      <c r="C3" s="43"/>
      <c r="D3" s="43"/>
      <c r="E3" s="43"/>
      <c r="F3" s="43"/>
      <c r="G3" s="44"/>
      <c r="H3" s="44"/>
      <c r="I3" s="44"/>
      <c r="J3" s="45"/>
      <c r="K3" s="44"/>
      <c r="L3" s="45"/>
      <c r="M3" s="44"/>
    </row>
    <row r="4" spans="1:13" ht="16.5" customHeight="1" x14ac:dyDescent="0.5">
      <c r="A4" s="46"/>
      <c r="B4" s="40"/>
      <c r="C4" s="40"/>
      <c r="D4" s="40"/>
      <c r="E4" s="40"/>
      <c r="F4" s="40"/>
      <c r="J4" s="41"/>
      <c r="L4" s="41"/>
    </row>
    <row r="5" spans="1:13" ht="16.5" customHeight="1" x14ac:dyDescent="0.5">
      <c r="A5" s="46"/>
      <c r="B5" s="40"/>
      <c r="C5" s="40"/>
      <c r="D5" s="40"/>
      <c r="E5" s="40"/>
      <c r="F5" s="40"/>
      <c r="J5" s="41"/>
      <c r="L5" s="41"/>
    </row>
    <row r="6" spans="1:13" ht="16.5" customHeight="1" x14ac:dyDescent="0.5">
      <c r="A6" s="46"/>
      <c r="B6" s="40"/>
      <c r="C6" s="40"/>
      <c r="D6" s="40"/>
      <c r="E6" s="40"/>
      <c r="F6" s="40"/>
      <c r="G6" s="161" t="s">
        <v>150</v>
      </c>
      <c r="H6" s="161"/>
      <c r="I6" s="161"/>
      <c r="J6" s="11"/>
      <c r="K6" s="162" t="s">
        <v>151</v>
      </c>
      <c r="L6" s="162"/>
      <c r="M6" s="162"/>
    </row>
    <row r="7" spans="1:13" ht="16.5" customHeight="1" x14ac:dyDescent="0.5">
      <c r="A7" s="40"/>
      <c r="B7" s="40"/>
      <c r="C7" s="40"/>
      <c r="D7" s="40"/>
      <c r="E7" s="40"/>
      <c r="F7" s="49"/>
      <c r="G7" s="159" t="s">
        <v>2</v>
      </c>
      <c r="H7" s="159"/>
      <c r="I7" s="159"/>
      <c r="J7" s="13"/>
      <c r="K7" s="159" t="s">
        <v>2</v>
      </c>
      <c r="L7" s="159"/>
      <c r="M7" s="159"/>
    </row>
    <row r="8" spans="1:13" ht="16.5" customHeight="1" x14ac:dyDescent="0.5">
      <c r="F8" s="50"/>
      <c r="G8" s="51" t="s">
        <v>49</v>
      </c>
      <c r="H8" s="52"/>
      <c r="I8" s="51" t="s">
        <v>50</v>
      </c>
      <c r="J8" s="52"/>
      <c r="K8" s="51" t="s">
        <v>49</v>
      </c>
      <c r="L8" s="52"/>
      <c r="M8" s="51" t="s">
        <v>50</v>
      </c>
    </row>
    <row r="9" spans="1:13" ht="16.5" customHeight="1" x14ac:dyDescent="0.5">
      <c r="F9" s="53"/>
      <c r="G9" s="54" t="s">
        <v>7</v>
      </c>
      <c r="H9" s="55"/>
      <c r="I9" s="54" t="s">
        <v>7</v>
      </c>
      <c r="J9" s="56"/>
      <c r="K9" s="54" t="s">
        <v>7</v>
      </c>
      <c r="L9" s="55"/>
      <c r="M9" s="54" t="s">
        <v>7</v>
      </c>
    </row>
    <row r="10" spans="1:13" ht="16.5" customHeight="1" x14ac:dyDescent="0.5">
      <c r="F10" s="53"/>
      <c r="G10" s="57"/>
      <c r="H10" s="55"/>
      <c r="I10" s="57"/>
      <c r="J10" s="56"/>
      <c r="K10" s="57"/>
      <c r="L10" s="55"/>
      <c r="M10" s="57"/>
    </row>
    <row r="11" spans="1:13" ht="16.5" customHeight="1" x14ac:dyDescent="0.5">
      <c r="A11" s="36" t="s">
        <v>82</v>
      </c>
      <c r="F11" s="50"/>
      <c r="G11" s="57"/>
      <c r="H11" s="57"/>
      <c r="I11" s="57"/>
      <c r="K11" s="57"/>
      <c r="M11" s="57"/>
    </row>
    <row r="12" spans="1:13" ht="16.5" customHeight="1" x14ac:dyDescent="0.5">
      <c r="A12" s="37" t="s">
        <v>111</v>
      </c>
      <c r="G12" s="47">
        <v>274471932</v>
      </c>
      <c r="H12" s="47"/>
      <c r="I12" s="119">
        <v>278391524</v>
      </c>
      <c r="J12" s="47"/>
      <c r="K12" s="47">
        <v>273453071</v>
      </c>
      <c r="L12" s="47"/>
      <c r="M12" s="119">
        <v>276980268</v>
      </c>
    </row>
    <row r="13" spans="1:13" ht="16.5" customHeight="1" x14ac:dyDescent="0.5">
      <c r="A13" s="37" t="s">
        <v>83</v>
      </c>
      <c r="J13" s="38"/>
      <c r="L13" s="38"/>
    </row>
    <row r="14" spans="1:13" ht="16.5" customHeight="1" x14ac:dyDescent="0.5">
      <c r="B14" s="37" t="s">
        <v>84</v>
      </c>
      <c r="J14" s="38"/>
      <c r="L14" s="38"/>
    </row>
    <row r="15" spans="1:13" ht="16.5" customHeight="1" x14ac:dyDescent="0.5">
      <c r="C15" s="37" t="s">
        <v>85</v>
      </c>
      <c r="G15" s="47">
        <v>52086</v>
      </c>
      <c r="H15" s="58"/>
      <c r="I15" s="47">
        <v>47088</v>
      </c>
      <c r="J15" s="73"/>
      <c r="K15" s="47">
        <v>29232</v>
      </c>
      <c r="L15" s="47"/>
      <c r="M15" s="47">
        <v>15680</v>
      </c>
    </row>
    <row r="16" spans="1:13" ht="16.5" customHeight="1" x14ac:dyDescent="0.5">
      <c r="C16" s="37" t="s">
        <v>86</v>
      </c>
      <c r="G16" s="47">
        <v>3269424</v>
      </c>
      <c r="H16" s="58"/>
      <c r="I16" s="47">
        <v>2663394</v>
      </c>
      <c r="J16" s="58"/>
      <c r="K16" s="47">
        <v>4432657</v>
      </c>
      <c r="L16" s="58"/>
      <c r="M16" s="47">
        <v>2566295</v>
      </c>
    </row>
    <row r="17" spans="1:14" ht="16.5" customHeight="1" x14ac:dyDescent="0.5">
      <c r="C17" s="37" t="s">
        <v>138</v>
      </c>
      <c r="G17" s="47">
        <v>-1878</v>
      </c>
      <c r="H17" s="58"/>
      <c r="I17" s="47">
        <v>121</v>
      </c>
      <c r="J17" s="58"/>
      <c r="K17" s="47">
        <v>-1878</v>
      </c>
      <c r="L17" s="58"/>
      <c r="M17" s="47">
        <v>121</v>
      </c>
    </row>
    <row r="18" spans="1:14" ht="16.5" customHeight="1" x14ac:dyDescent="0.5">
      <c r="C18" s="37" t="s">
        <v>87</v>
      </c>
      <c r="G18" s="47">
        <v>737385</v>
      </c>
      <c r="H18" s="58"/>
      <c r="I18" s="47">
        <v>527402</v>
      </c>
      <c r="J18" s="58"/>
      <c r="K18" s="47">
        <v>457664</v>
      </c>
      <c r="L18" s="58"/>
      <c r="M18" s="47">
        <v>388862</v>
      </c>
    </row>
    <row r="19" spans="1:14" ht="16.5" customHeight="1" x14ac:dyDescent="0.5">
      <c r="C19" s="37" t="s">
        <v>88</v>
      </c>
      <c r="G19" s="59">
        <v>-13260565</v>
      </c>
      <c r="H19" s="58"/>
      <c r="I19" s="59">
        <v>-12251993</v>
      </c>
      <c r="J19" s="58"/>
      <c r="K19" s="59">
        <v>-12993627</v>
      </c>
      <c r="L19" s="58"/>
      <c r="M19" s="59">
        <v>-12203722</v>
      </c>
    </row>
    <row r="20" spans="1:14" s="134" customFormat="1" ht="16.5" customHeight="1" x14ac:dyDescent="0.5">
      <c r="A20" s="135"/>
      <c r="B20" s="135"/>
      <c r="C20" s="154"/>
      <c r="D20" s="137"/>
      <c r="E20" s="137"/>
      <c r="F20" s="138"/>
      <c r="G20" s="139"/>
      <c r="H20" s="136"/>
      <c r="I20" s="140"/>
      <c r="J20" s="136"/>
      <c r="K20" s="140"/>
      <c r="L20" s="136"/>
      <c r="M20" s="133"/>
      <c r="N20" s="136"/>
    </row>
    <row r="21" spans="1:14" ht="16.5" customHeight="1" x14ac:dyDescent="0.5">
      <c r="A21" s="141" t="s">
        <v>139</v>
      </c>
      <c r="B21" s="135"/>
      <c r="G21" s="47"/>
      <c r="H21" s="58"/>
      <c r="I21" s="60"/>
      <c r="K21" s="47"/>
      <c r="M21" s="47"/>
    </row>
    <row r="22" spans="1:14" ht="16.5" customHeight="1" x14ac:dyDescent="0.5">
      <c r="A22" s="135"/>
      <c r="B22" s="142" t="s">
        <v>140</v>
      </c>
      <c r="G22" s="11">
        <f>SUM(G12:G19)</f>
        <v>265268384</v>
      </c>
      <c r="H22" s="22"/>
      <c r="I22" s="11">
        <f>SUM(I12:I19)</f>
        <v>269377536</v>
      </c>
      <c r="J22" s="61"/>
      <c r="K22" s="11">
        <f>SUM(K12:K19)</f>
        <v>265377119</v>
      </c>
      <c r="L22" s="61"/>
      <c r="M22" s="11">
        <f>SUM(M12:M19)</f>
        <v>267747504</v>
      </c>
    </row>
    <row r="23" spans="1:14" ht="16.5" customHeight="1" x14ac:dyDescent="0.5">
      <c r="G23" s="47"/>
      <c r="H23" s="58"/>
      <c r="I23" s="60"/>
      <c r="K23" s="47"/>
      <c r="M23" s="47"/>
    </row>
    <row r="24" spans="1:14" ht="16.5" customHeight="1" x14ac:dyDescent="0.5">
      <c r="B24" s="37" t="s">
        <v>89</v>
      </c>
      <c r="G24" s="47"/>
      <c r="H24" s="58"/>
      <c r="I24" s="60"/>
      <c r="K24" s="47"/>
      <c r="M24" s="47"/>
    </row>
    <row r="25" spans="1:14" ht="16.5" customHeight="1" x14ac:dyDescent="0.5">
      <c r="B25" s="62"/>
      <c r="C25" s="62" t="s">
        <v>90</v>
      </c>
      <c r="G25" s="47">
        <v>11573705</v>
      </c>
      <c r="H25" s="58"/>
      <c r="I25" s="47">
        <v>-8568751</v>
      </c>
      <c r="J25" s="58"/>
      <c r="K25" s="47">
        <v>5445790</v>
      </c>
      <c r="L25" s="58"/>
      <c r="M25" s="47">
        <v>-6960096</v>
      </c>
    </row>
    <row r="26" spans="1:14" ht="16.5" customHeight="1" x14ac:dyDescent="0.5">
      <c r="B26" s="62"/>
      <c r="C26" s="62" t="s">
        <v>12</v>
      </c>
      <c r="G26" s="47">
        <v>-5120859</v>
      </c>
      <c r="H26" s="58"/>
      <c r="I26" s="47">
        <v>1811037</v>
      </c>
      <c r="J26" s="58"/>
      <c r="K26" s="47">
        <v>-6530863</v>
      </c>
      <c r="L26" s="58"/>
      <c r="M26" s="47">
        <v>613199</v>
      </c>
    </row>
    <row r="27" spans="1:14" ht="16.5" customHeight="1" x14ac:dyDescent="0.5">
      <c r="B27" s="62"/>
      <c r="C27" s="62" t="s">
        <v>14</v>
      </c>
      <c r="G27" s="47">
        <v>-78667</v>
      </c>
      <c r="H27" s="58"/>
      <c r="I27" s="47">
        <v>-784068</v>
      </c>
      <c r="J27" s="58"/>
      <c r="K27" s="47">
        <v>0</v>
      </c>
      <c r="L27" s="58"/>
      <c r="M27" s="47">
        <v>0</v>
      </c>
    </row>
    <row r="28" spans="1:14" ht="16.5" customHeight="1" x14ac:dyDescent="0.5">
      <c r="B28" s="62"/>
      <c r="C28" s="62" t="s">
        <v>21</v>
      </c>
      <c r="G28" s="47">
        <v>-749637</v>
      </c>
      <c r="H28" s="58"/>
      <c r="I28" s="47">
        <v>312910</v>
      </c>
      <c r="J28" s="58"/>
      <c r="K28" s="47">
        <v>-529359</v>
      </c>
      <c r="L28" s="58"/>
      <c r="M28" s="47">
        <v>214719</v>
      </c>
    </row>
    <row r="29" spans="1:14" ht="16.5" customHeight="1" x14ac:dyDescent="0.5">
      <c r="B29" s="62"/>
      <c r="C29" s="62" t="s">
        <v>28</v>
      </c>
      <c r="G29" s="47">
        <v>-410156</v>
      </c>
      <c r="H29" s="58"/>
      <c r="I29" s="47">
        <v>17270489</v>
      </c>
      <c r="J29" s="58"/>
      <c r="K29" s="47">
        <v>-2063329</v>
      </c>
      <c r="L29" s="58"/>
      <c r="M29" s="47">
        <v>16980961</v>
      </c>
    </row>
    <row r="30" spans="1:14" ht="16.5" customHeight="1" x14ac:dyDescent="0.5">
      <c r="B30" s="62"/>
      <c r="C30" s="62" t="s">
        <v>29</v>
      </c>
      <c r="G30" s="47">
        <v>6712613</v>
      </c>
      <c r="H30" s="58"/>
      <c r="I30" s="47">
        <v>-8308406</v>
      </c>
      <c r="J30" s="58"/>
      <c r="K30" s="47">
        <v>4789245</v>
      </c>
      <c r="L30" s="58"/>
      <c r="M30" s="47">
        <v>-9195898</v>
      </c>
    </row>
    <row r="31" spans="1:14" ht="16.5" customHeight="1" x14ac:dyDescent="0.5">
      <c r="C31" s="37" t="s">
        <v>102</v>
      </c>
      <c r="G31" s="47">
        <v>2850262</v>
      </c>
      <c r="H31" s="58"/>
      <c r="I31" s="47">
        <v>3443655</v>
      </c>
      <c r="J31" s="58"/>
      <c r="K31" s="47">
        <v>2839179</v>
      </c>
      <c r="L31" s="58"/>
      <c r="M31" s="47">
        <v>3437070</v>
      </c>
    </row>
    <row r="32" spans="1:14" ht="16.5" customHeight="1" x14ac:dyDescent="0.5">
      <c r="C32" s="37" t="s">
        <v>87</v>
      </c>
      <c r="G32" s="47">
        <v>-84705</v>
      </c>
      <c r="H32" s="58"/>
      <c r="I32" s="47">
        <v>0</v>
      </c>
      <c r="J32" s="58"/>
      <c r="K32" s="47">
        <v>0</v>
      </c>
      <c r="L32" s="58"/>
      <c r="M32" s="47">
        <v>0</v>
      </c>
    </row>
    <row r="33" spans="1:13" ht="16.5" customHeight="1" x14ac:dyDescent="0.5">
      <c r="B33" s="62"/>
      <c r="C33" s="62" t="s">
        <v>91</v>
      </c>
      <c r="G33" s="63">
        <v>0</v>
      </c>
      <c r="H33" s="47"/>
      <c r="I33" s="63">
        <v>6849427</v>
      </c>
      <c r="J33" s="58"/>
      <c r="K33" s="63">
        <v>0</v>
      </c>
      <c r="L33" s="58"/>
      <c r="M33" s="63">
        <v>6849427</v>
      </c>
    </row>
    <row r="34" spans="1:13" ht="16.5" customHeight="1" x14ac:dyDescent="0.5">
      <c r="B34" s="62"/>
      <c r="G34" s="47"/>
      <c r="H34" s="47"/>
      <c r="I34" s="47"/>
      <c r="J34" s="47"/>
      <c r="K34" s="47"/>
      <c r="L34" s="58"/>
      <c r="M34" s="47"/>
    </row>
    <row r="35" spans="1:13" ht="16.5" customHeight="1" x14ac:dyDescent="0.5">
      <c r="B35" s="37" t="s">
        <v>93</v>
      </c>
      <c r="G35" s="38">
        <f>SUM(G22:G33)</f>
        <v>279960940</v>
      </c>
      <c r="I35" s="38">
        <f>SUM(I22:I33)</f>
        <v>281403829</v>
      </c>
      <c r="J35" s="38"/>
      <c r="K35" s="38">
        <f>SUM(K22:K33)</f>
        <v>269327782</v>
      </c>
      <c r="L35" s="38"/>
      <c r="M35" s="38">
        <f>SUM(M22:M33)</f>
        <v>279686886</v>
      </c>
    </row>
    <row r="36" spans="1:13" ht="16.5" customHeight="1" x14ac:dyDescent="0.5">
      <c r="C36" s="37" t="s">
        <v>92</v>
      </c>
      <c r="G36" s="63">
        <v>-60898025</v>
      </c>
      <c r="H36" s="47"/>
      <c r="I36" s="63">
        <v>-52729951</v>
      </c>
      <c r="J36" s="47"/>
      <c r="K36" s="63">
        <v>-55473876</v>
      </c>
      <c r="L36" s="47"/>
      <c r="M36" s="63">
        <v>-51658212</v>
      </c>
    </row>
    <row r="37" spans="1:13" ht="16.5" customHeight="1" x14ac:dyDescent="0.5">
      <c r="F37" s="53"/>
      <c r="G37" s="64"/>
      <c r="H37" s="64"/>
      <c r="I37" s="64"/>
      <c r="J37" s="56"/>
      <c r="K37" s="64"/>
      <c r="L37" s="55"/>
      <c r="M37" s="64"/>
    </row>
    <row r="38" spans="1:13" ht="16.5" customHeight="1" x14ac:dyDescent="0.5">
      <c r="A38" s="36" t="s">
        <v>93</v>
      </c>
      <c r="B38" s="65"/>
      <c r="G38" s="44">
        <f>SUM(G35:G36)</f>
        <v>219062915</v>
      </c>
      <c r="I38" s="44">
        <f>SUM(I35:I36)</f>
        <v>228673878</v>
      </c>
      <c r="J38" s="38"/>
      <c r="K38" s="44">
        <f>SUM(K35:K36)</f>
        <v>213853906</v>
      </c>
      <c r="L38" s="38"/>
      <c r="M38" s="44">
        <f>SUM(M35:M36)</f>
        <v>228028674</v>
      </c>
    </row>
    <row r="39" spans="1:13" ht="16.5" customHeight="1" x14ac:dyDescent="0.5">
      <c r="B39" s="66"/>
      <c r="H39" s="39"/>
      <c r="J39" s="38"/>
    </row>
    <row r="40" spans="1:13" ht="16.5" customHeight="1" x14ac:dyDescent="0.5">
      <c r="B40" s="66"/>
      <c r="H40" s="39"/>
      <c r="J40" s="38"/>
    </row>
    <row r="41" spans="1:13" ht="16.5" customHeight="1" x14ac:dyDescent="0.5">
      <c r="B41" s="66"/>
      <c r="H41" s="39"/>
      <c r="J41" s="38"/>
    </row>
    <row r="42" spans="1:13" ht="16.5" customHeight="1" x14ac:dyDescent="0.5">
      <c r="B42" s="66"/>
      <c r="H42" s="39"/>
      <c r="J42" s="38"/>
    </row>
    <row r="43" spans="1:13" ht="16.5" customHeight="1" x14ac:dyDescent="0.5">
      <c r="B43" s="66"/>
      <c r="H43" s="39"/>
      <c r="J43" s="38"/>
    </row>
    <row r="44" spans="1:13" ht="16.5" customHeight="1" x14ac:dyDescent="0.5">
      <c r="B44" s="66"/>
      <c r="H44" s="39"/>
      <c r="J44" s="38"/>
    </row>
    <row r="45" spans="1:13" ht="16.5" customHeight="1" x14ac:dyDescent="0.5">
      <c r="B45" s="66"/>
      <c r="H45" s="39"/>
      <c r="J45" s="38"/>
    </row>
    <row r="46" spans="1:13" ht="16.5" customHeight="1" x14ac:dyDescent="0.5">
      <c r="B46" s="66"/>
      <c r="H46" s="39"/>
      <c r="J46" s="38"/>
    </row>
    <row r="47" spans="1:13" ht="16.5" customHeight="1" x14ac:dyDescent="0.5">
      <c r="B47" s="66"/>
      <c r="H47" s="39"/>
      <c r="J47" s="38"/>
    </row>
    <row r="49" spans="1:13" ht="16.5" customHeight="1" x14ac:dyDescent="0.5">
      <c r="B49" s="66"/>
      <c r="H49" s="39"/>
      <c r="J49" s="38"/>
    </row>
    <row r="50" spans="1:13" ht="16.5" customHeight="1" x14ac:dyDescent="0.5">
      <c r="B50" s="66"/>
      <c r="H50" s="39"/>
      <c r="J50" s="38"/>
    </row>
    <row r="51" spans="1:13" ht="16.5" customHeight="1" x14ac:dyDescent="0.5">
      <c r="B51" s="66"/>
      <c r="H51" s="39"/>
      <c r="J51" s="38"/>
    </row>
    <row r="52" spans="1:13" ht="21" customHeight="1" x14ac:dyDescent="0.5">
      <c r="B52" s="66"/>
      <c r="H52" s="39"/>
      <c r="J52" s="38"/>
    </row>
    <row r="53" spans="1:13" ht="16.5" customHeight="1" x14ac:dyDescent="0.5">
      <c r="B53" s="66"/>
      <c r="H53" s="39"/>
      <c r="J53" s="38"/>
    </row>
    <row r="54" spans="1:13" ht="5.0999999999999996" customHeight="1" x14ac:dyDescent="0.5">
      <c r="B54" s="66"/>
      <c r="H54" s="39"/>
      <c r="J54" s="38"/>
    </row>
    <row r="55" spans="1:13" ht="21.95" customHeight="1" x14ac:dyDescent="0.5">
      <c r="A55" s="67" t="s">
        <v>25</v>
      </c>
      <c r="B55" s="68"/>
      <c r="C55" s="69"/>
      <c r="D55" s="69"/>
      <c r="E55" s="69"/>
      <c r="F55" s="70"/>
      <c r="G55" s="71"/>
      <c r="H55" s="71"/>
      <c r="I55" s="71"/>
      <c r="J55" s="71"/>
      <c r="K55" s="44"/>
      <c r="L55" s="44"/>
      <c r="M55" s="44"/>
    </row>
    <row r="56" spans="1:13" ht="16.5" customHeight="1" x14ac:dyDescent="0.5">
      <c r="A56" s="36" t="s">
        <v>0</v>
      </c>
      <c r="M56" s="57" t="s">
        <v>3</v>
      </c>
    </row>
    <row r="57" spans="1:13" ht="16.5" customHeight="1" x14ac:dyDescent="0.5">
      <c r="A57" s="46" t="s">
        <v>163</v>
      </c>
      <c r="B57" s="40"/>
      <c r="C57" s="40"/>
      <c r="D57" s="40"/>
      <c r="E57" s="40"/>
      <c r="F57" s="40"/>
      <c r="J57" s="41"/>
      <c r="L57" s="41"/>
    </row>
    <row r="58" spans="1:13" ht="16.5" customHeight="1" x14ac:dyDescent="0.5">
      <c r="A58" s="72" t="s">
        <v>125</v>
      </c>
      <c r="B58" s="43"/>
      <c r="C58" s="43"/>
      <c r="D58" s="43"/>
      <c r="E58" s="43"/>
      <c r="F58" s="43"/>
      <c r="G58" s="44"/>
      <c r="H58" s="44"/>
      <c r="I58" s="44"/>
      <c r="J58" s="45"/>
      <c r="K58" s="44"/>
      <c r="L58" s="45"/>
      <c r="M58" s="44"/>
    </row>
    <row r="59" spans="1:13" ht="16.5" customHeight="1" x14ac:dyDescent="0.5">
      <c r="A59" s="46"/>
      <c r="B59" s="40"/>
      <c r="C59" s="40"/>
      <c r="D59" s="40"/>
      <c r="E59" s="40"/>
      <c r="F59" s="40"/>
      <c r="J59" s="41"/>
      <c r="L59" s="41"/>
    </row>
    <row r="60" spans="1:13" ht="16.5" customHeight="1" x14ac:dyDescent="0.5">
      <c r="A60" s="46"/>
      <c r="B60" s="40"/>
      <c r="C60" s="40"/>
      <c r="D60" s="40"/>
      <c r="E60" s="40"/>
      <c r="F60" s="40"/>
      <c r="J60" s="41"/>
      <c r="L60" s="41"/>
    </row>
    <row r="61" spans="1:13" ht="16.5" customHeight="1" x14ac:dyDescent="0.5">
      <c r="A61" s="46"/>
      <c r="B61" s="40"/>
      <c r="C61" s="40"/>
      <c r="D61" s="40"/>
      <c r="E61" s="40"/>
      <c r="F61" s="40"/>
      <c r="G61" s="161" t="s">
        <v>150</v>
      </c>
      <c r="H61" s="161"/>
      <c r="I61" s="161"/>
      <c r="J61" s="11"/>
      <c r="K61" s="162" t="s">
        <v>151</v>
      </c>
      <c r="L61" s="162"/>
      <c r="M61" s="162"/>
    </row>
    <row r="62" spans="1:13" ht="16.5" customHeight="1" x14ac:dyDescent="0.5">
      <c r="A62" s="40"/>
      <c r="B62" s="40"/>
      <c r="C62" s="40"/>
      <c r="D62" s="40"/>
      <c r="E62" s="40"/>
      <c r="F62" s="49"/>
      <c r="G62" s="159" t="s">
        <v>2</v>
      </c>
      <c r="H62" s="159"/>
      <c r="I62" s="159"/>
      <c r="J62" s="13"/>
      <c r="K62" s="159" t="s">
        <v>2</v>
      </c>
      <c r="L62" s="159"/>
      <c r="M62" s="159"/>
    </row>
    <row r="63" spans="1:13" ht="16.5" customHeight="1" x14ac:dyDescent="0.5">
      <c r="F63" s="50"/>
      <c r="G63" s="51" t="s">
        <v>49</v>
      </c>
      <c r="H63" s="52"/>
      <c r="I63" s="51" t="s">
        <v>50</v>
      </c>
      <c r="J63" s="52"/>
      <c r="K63" s="51" t="s">
        <v>49</v>
      </c>
      <c r="L63" s="52"/>
      <c r="M63" s="51" t="s">
        <v>50</v>
      </c>
    </row>
    <row r="64" spans="1:13" ht="16.5" customHeight="1" x14ac:dyDescent="0.5">
      <c r="E64" s="155" t="s">
        <v>130</v>
      </c>
      <c r="F64" s="53"/>
      <c r="G64" s="54" t="s">
        <v>7</v>
      </c>
      <c r="H64" s="55"/>
      <c r="I64" s="54" t="s">
        <v>7</v>
      </c>
      <c r="J64" s="56"/>
      <c r="K64" s="54" t="s">
        <v>7</v>
      </c>
      <c r="L64" s="55"/>
      <c r="M64" s="54" t="s">
        <v>7</v>
      </c>
    </row>
    <row r="65" spans="1:13" ht="16.5" customHeight="1" x14ac:dyDescent="0.5">
      <c r="F65" s="53"/>
      <c r="G65" s="57"/>
      <c r="H65" s="55"/>
      <c r="I65" s="57"/>
      <c r="J65" s="56"/>
      <c r="K65" s="57"/>
      <c r="L65" s="55"/>
      <c r="M65" s="57"/>
    </row>
    <row r="66" spans="1:13" ht="16.5" customHeight="1" x14ac:dyDescent="0.5">
      <c r="A66" s="36" t="s">
        <v>94</v>
      </c>
      <c r="G66" s="39"/>
      <c r="H66" s="39"/>
      <c r="I66" s="39"/>
      <c r="K66" s="39"/>
      <c r="M66" s="39"/>
    </row>
    <row r="67" spans="1:13" ht="16.5" customHeight="1" x14ac:dyDescent="0.5">
      <c r="A67" s="37" t="s">
        <v>149</v>
      </c>
      <c r="E67" s="53">
        <v>8</v>
      </c>
      <c r="G67" s="39">
        <v>-157811730</v>
      </c>
      <c r="H67" s="73"/>
      <c r="I67" s="39">
        <v>0</v>
      </c>
      <c r="J67" s="143"/>
      <c r="K67" s="39">
        <v>-179869501</v>
      </c>
      <c r="L67" s="143"/>
      <c r="M67" s="39">
        <v>0</v>
      </c>
    </row>
    <row r="68" spans="1:13" ht="16.5" customHeight="1" x14ac:dyDescent="0.5">
      <c r="A68" s="37" t="s">
        <v>162</v>
      </c>
      <c r="D68" s="46"/>
      <c r="E68" s="46"/>
      <c r="G68" s="39">
        <v>-139894</v>
      </c>
      <c r="H68" s="73"/>
      <c r="I68" s="39">
        <v>-574074</v>
      </c>
      <c r="J68" s="143"/>
      <c r="K68" s="39">
        <v>-85355</v>
      </c>
      <c r="L68" s="143"/>
      <c r="M68" s="39">
        <v>-401530</v>
      </c>
    </row>
    <row r="69" spans="1:13" ht="16.5" customHeight="1" x14ac:dyDescent="0.5">
      <c r="A69" s="37" t="s">
        <v>112</v>
      </c>
      <c r="D69" s="46"/>
      <c r="E69" s="46"/>
      <c r="G69" s="47">
        <v>-3858228</v>
      </c>
      <c r="H69" s="73"/>
      <c r="I69" s="47">
        <v>-9096903</v>
      </c>
      <c r="J69" s="143"/>
      <c r="K69" s="47">
        <v>-1394749</v>
      </c>
      <c r="L69" s="144"/>
      <c r="M69" s="47">
        <v>-20881050</v>
      </c>
    </row>
    <row r="70" spans="1:13" ht="16.5" customHeight="1" x14ac:dyDescent="0.5">
      <c r="A70" s="37" t="s">
        <v>121</v>
      </c>
      <c r="D70" s="46"/>
      <c r="E70" s="46"/>
      <c r="G70" s="47">
        <v>0</v>
      </c>
      <c r="H70" s="73"/>
      <c r="I70" s="47">
        <v>0</v>
      </c>
      <c r="J70" s="143"/>
      <c r="K70" s="47">
        <v>4000000</v>
      </c>
      <c r="L70" s="144"/>
      <c r="M70" s="47">
        <v>0</v>
      </c>
    </row>
    <row r="71" spans="1:13" ht="16.5" customHeight="1" x14ac:dyDescent="0.5">
      <c r="A71" s="37" t="s">
        <v>95</v>
      </c>
      <c r="D71" s="46"/>
      <c r="E71" s="46"/>
      <c r="G71" s="59">
        <v>13916882</v>
      </c>
      <c r="I71" s="59">
        <v>12253427</v>
      </c>
      <c r="J71" s="144"/>
      <c r="K71" s="59">
        <v>13651125</v>
      </c>
      <c r="L71" s="144"/>
      <c r="M71" s="59">
        <v>12195151</v>
      </c>
    </row>
    <row r="72" spans="1:13" ht="16.5" customHeight="1" x14ac:dyDescent="0.5">
      <c r="G72" s="74"/>
      <c r="H72" s="39"/>
      <c r="I72" s="74"/>
      <c r="J72" s="38"/>
      <c r="K72" s="39"/>
      <c r="M72" s="39"/>
    </row>
    <row r="73" spans="1:13" ht="16.5" customHeight="1" x14ac:dyDescent="0.5">
      <c r="A73" s="36" t="s">
        <v>164</v>
      </c>
      <c r="B73" s="36"/>
      <c r="G73" s="44">
        <f>SUM(G67:G71)</f>
        <v>-147892970</v>
      </c>
      <c r="I73" s="44">
        <f>SUM(I67:I71)</f>
        <v>2582450</v>
      </c>
      <c r="J73" s="38"/>
      <c r="K73" s="44">
        <f>SUM(K67:K71)</f>
        <v>-163698480</v>
      </c>
      <c r="L73" s="38"/>
      <c r="M73" s="44">
        <f>SUM(M67:M71)</f>
        <v>-9087429</v>
      </c>
    </row>
    <row r="74" spans="1:13" ht="16.5" customHeight="1" x14ac:dyDescent="0.5">
      <c r="G74" s="39"/>
      <c r="H74" s="39"/>
      <c r="I74" s="39"/>
      <c r="J74" s="38"/>
      <c r="K74" s="39"/>
      <c r="M74" s="39"/>
    </row>
    <row r="75" spans="1:13" ht="16.5" customHeight="1" x14ac:dyDescent="0.5">
      <c r="A75" s="36" t="s">
        <v>96</v>
      </c>
      <c r="J75" s="38"/>
      <c r="K75" s="39"/>
      <c r="M75" s="39"/>
    </row>
    <row r="76" spans="1:13" ht="16.5" customHeight="1" x14ac:dyDescent="0.5">
      <c r="A76" s="37" t="s">
        <v>113</v>
      </c>
      <c r="G76" s="47">
        <v>-1557624</v>
      </c>
      <c r="H76" s="37"/>
      <c r="I76" s="47">
        <v>-1454539</v>
      </c>
      <c r="J76" s="143"/>
      <c r="K76" s="47">
        <v>-752168</v>
      </c>
      <c r="L76" s="143"/>
      <c r="M76" s="47">
        <v>-703739</v>
      </c>
    </row>
    <row r="77" spans="1:13" ht="16.5" customHeight="1" x14ac:dyDescent="0.5">
      <c r="A77" s="37" t="s">
        <v>160</v>
      </c>
      <c r="G77" s="47">
        <v>-329994500</v>
      </c>
      <c r="H77" s="37"/>
      <c r="I77" s="47">
        <v>-195000000</v>
      </c>
      <c r="J77" s="143"/>
      <c r="K77" s="47">
        <v>-329994500</v>
      </c>
      <c r="L77" s="143"/>
      <c r="M77" s="47">
        <v>-195000000</v>
      </c>
    </row>
    <row r="78" spans="1:13" ht="16.5" customHeight="1" x14ac:dyDescent="0.5">
      <c r="A78" s="37" t="s">
        <v>97</v>
      </c>
      <c r="G78" s="59">
        <v>-52086</v>
      </c>
      <c r="H78" s="73"/>
      <c r="I78" s="59">
        <v>-47088</v>
      </c>
      <c r="J78" s="143"/>
      <c r="K78" s="59">
        <v>-29232</v>
      </c>
      <c r="L78" s="143"/>
      <c r="M78" s="59">
        <v>-15680</v>
      </c>
    </row>
    <row r="79" spans="1:13" ht="16.5" customHeight="1" x14ac:dyDescent="0.5">
      <c r="A79" s="36"/>
      <c r="G79" s="37"/>
      <c r="H79" s="37"/>
      <c r="I79" s="37"/>
      <c r="J79" s="37"/>
      <c r="K79" s="37"/>
      <c r="L79" s="37"/>
      <c r="M79" s="37"/>
    </row>
    <row r="80" spans="1:13" ht="16.5" customHeight="1" x14ac:dyDescent="0.5">
      <c r="A80" s="36" t="s">
        <v>148</v>
      </c>
      <c r="B80" s="36"/>
      <c r="G80" s="44">
        <f>SUM(G76:G78)</f>
        <v>-331604210</v>
      </c>
      <c r="I80" s="44">
        <f>SUM(I76:I78)</f>
        <v>-196501627</v>
      </c>
      <c r="J80" s="38"/>
      <c r="K80" s="44">
        <f>SUM(K76:K78)</f>
        <v>-330775900</v>
      </c>
      <c r="L80" s="38"/>
      <c r="M80" s="44">
        <f>SUM(M76:M78)</f>
        <v>-195719419</v>
      </c>
    </row>
    <row r="81" spans="1:13" ht="16.5" customHeight="1" x14ac:dyDescent="0.5">
      <c r="A81" s="36"/>
      <c r="B81" s="36"/>
      <c r="J81" s="38"/>
      <c r="L81" s="38"/>
    </row>
    <row r="82" spans="1:13" ht="16.5" customHeight="1" x14ac:dyDescent="0.5">
      <c r="A82" s="36" t="s">
        <v>157</v>
      </c>
      <c r="B82" s="36"/>
      <c r="G82" s="38">
        <f>SUM(G80,G73,G38)</f>
        <v>-260434265</v>
      </c>
      <c r="I82" s="38">
        <f>SUM(I80,I73,I38)</f>
        <v>34754701</v>
      </c>
      <c r="J82" s="38"/>
      <c r="K82" s="38">
        <f>SUM(K80,K73,K38)</f>
        <v>-280620474</v>
      </c>
      <c r="L82" s="38"/>
      <c r="M82" s="38">
        <f>SUM(M80,M73,M38)</f>
        <v>23221826</v>
      </c>
    </row>
    <row r="83" spans="1:13" ht="16.5" customHeight="1" x14ac:dyDescent="0.5">
      <c r="A83" s="37" t="s">
        <v>114</v>
      </c>
      <c r="G83" s="59">
        <v>1306160711</v>
      </c>
      <c r="H83" s="73"/>
      <c r="I83" s="59">
        <v>1345811895</v>
      </c>
      <c r="J83" s="143"/>
      <c r="K83" s="59">
        <v>1253726000</v>
      </c>
      <c r="L83" s="143"/>
      <c r="M83" s="59">
        <v>1322642118</v>
      </c>
    </row>
    <row r="84" spans="1:13" ht="16.5" customHeight="1" x14ac:dyDescent="0.5">
      <c r="B84" s="36"/>
      <c r="J84" s="38"/>
      <c r="L84" s="38"/>
    </row>
    <row r="85" spans="1:13" ht="16.5" customHeight="1" thickBot="1" x14ac:dyDescent="0.55000000000000004">
      <c r="A85" s="36" t="s">
        <v>98</v>
      </c>
      <c r="B85" s="36"/>
      <c r="G85" s="75">
        <f>SUM(G82:G83)</f>
        <v>1045726446</v>
      </c>
      <c r="I85" s="75">
        <f>SUM(I82:I83)</f>
        <v>1380566596</v>
      </c>
      <c r="J85" s="38"/>
      <c r="K85" s="75">
        <f>SUM(K82:K83)</f>
        <v>973105526</v>
      </c>
      <c r="L85" s="38"/>
      <c r="M85" s="75">
        <f>SUM(M82:M83)</f>
        <v>1345863944</v>
      </c>
    </row>
    <row r="86" spans="1:13" ht="16.5" customHeight="1" thickTop="1" x14ac:dyDescent="0.5">
      <c r="A86" s="36"/>
      <c r="B86" s="36"/>
      <c r="J86" s="38"/>
      <c r="L86" s="38"/>
    </row>
    <row r="87" spans="1:13" ht="16.5" customHeight="1" x14ac:dyDescent="0.5">
      <c r="A87" s="36" t="s">
        <v>131</v>
      </c>
      <c r="B87" s="36"/>
      <c r="J87" s="38"/>
      <c r="L87" s="38"/>
    </row>
    <row r="88" spans="1:13" ht="16.5" customHeight="1" x14ac:dyDescent="0.5">
      <c r="A88" s="36"/>
      <c r="B88" s="37" t="s">
        <v>132</v>
      </c>
      <c r="J88" s="38"/>
      <c r="L88" s="38"/>
    </row>
    <row r="89" spans="1:13" ht="16.5" customHeight="1" thickBot="1" x14ac:dyDescent="0.55000000000000004">
      <c r="A89" s="36"/>
      <c r="B89" s="36"/>
      <c r="C89" s="37" t="s">
        <v>133</v>
      </c>
      <c r="G89" s="75">
        <f>G85</f>
        <v>1045726446</v>
      </c>
      <c r="I89" s="75">
        <f>I85</f>
        <v>1380566596</v>
      </c>
      <c r="J89" s="38"/>
      <c r="K89" s="75">
        <f>K85</f>
        <v>973105526</v>
      </c>
      <c r="L89" s="38"/>
      <c r="M89" s="75">
        <f>M85</f>
        <v>1345863944</v>
      </c>
    </row>
    <row r="90" spans="1:13" ht="16.5" customHeight="1" thickTop="1" x14ac:dyDescent="0.5">
      <c r="A90" s="36"/>
      <c r="B90" s="36"/>
      <c r="J90" s="38"/>
      <c r="L90" s="38"/>
    </row>
    <row r="91" spans="1:13" ht="16.5" customHeight="1" x14ac:dyDescent="0.5">
      <c r="A91" s="36" t="s">
        <v>134</v>
      </c>
      <c r="B91" s="36"/>
      <c r="J91" s="38"/>
      <c r="L91" s="38"/>
    </row>
    <row r="92" spans="1:13" ht="16.5" customHeight="1" x14ac:dyDescent="0.5">
      <c r="A92" s="36"/>
      <c r="B92" s="36"/>
      <c r="J92" s="38"/>
      <c r="L92" s="38"/>
    </row>
    <row r="93" spans="1:13" ht="16.5" customHeight="1" x14ac:dyDescent="0.5">
      <c r="A93" s="36"/>
      <c r="B93" s="37" t="s">
        <v>135</v>
      </c>
      <c r="G93" s="38">
        <v>0</v>
      </c>
      <c r="I93" s="38">
        <v>20930</v>
      </c>
      <c r="J93" s="38"/>
      <c r="K93" s="38">
        <v>10440000</v>
      </c>
      <c r="L93" s="38"/>
      <c r="M93" s="38">
        <v>47180</v>
      </c>
    </row>
    <row r="94" spans="1:13" ht="16.5" customHeight="1" x14ac:dyDescent="0.5">
      <c r="A94" s="36"/>
      <c r="B94" s="37" t="s">
        <v>158</v>
      </c>
      <c r="G94" s="38">
        <v>14340000</v>
      </c>
      <c r="I94" s="38">
        <v>0</v>
      </c>
      <c r="J94" s="38"/>
      <c r="K94" s="38">
        <v>17790000</v>
      </c>
      <c r="L94" s="38"/>
      <c r="M94" s="38">
        <v>0</v>
      </c>
    </row>
    <row r="95" spans="1:13" ht="16.5" customHeight="1" x14ac:dyDescent="0.5">
      <c r="A95" s="36"/>
      <c r="B95" s="36"/>
      <c r="J95" s="38"/>
      <c r="L95" s="38"/>
    </row>
    <row r="96" spans="1:13" ht="16.5" customHeight="1" x14ac:dyDescent="0.5">
      <c r="A96" s="36" t="s">
        <v>99</v>
      </c>
      <c r="B96" s="36"/>
      <c r="J96" s="38"/>
      <c r="L96" s="38"/>
    </row>
    <row r="97" spans="1:13" ht="16.5" customHeight="1" x14ac:dyDescent="0.5">
      <c r="A97" s="36"/>
      <c r="B97" s="36"/>
      <c r="J97" s="38"/>
      <c r="L97" s="38"/>
    </row>
    <row r="98" spans="1:13" ht="16.5" customHeight="1" x14ac:dyDescent="0.5">
      <c r="A98" s="36"/>
      <c r="B98" s="36"/>
      <c r="J98" s="38"/>
      <c r="L98" s="38"/>
    </row>
    <row r="99" spans="1:13" ht="16.5" customHeight="1" x14ac:dyDescent="0.5">
      <c r="A99" s="36"/>
      <c r="B99" s="36"/>
      <c r="J99" s="38"/>
      <c r="L99" s="38"/>
    </row>
    <row r="100" spans="1:13" ht="16.5" customHeight="1" x14ac:dyDescent="0.5">
      <c r="A100" s="36"/>
      <c r="B100" s="36"/>
      <c r="J100" s="38"/>
      <c r="L100" s="38"/>
    </row>
    <row r="101" spans="1:13" ht="16.5" customHeight="1" x14ac:dyDescent="0.5">
      <c r="A101" s="36"/>
      <c r="B101" s="36"/>
      <c r="J101" s="38"/>
      <c r="L101" s="38"/>
    </row>
    <row r="102" spans="1:13" ht="16.5" customHeight="1" x14ac:dyDescent="0.5">
      <c r="A102" s="36"/>
      <c r="B102" s="36"/>
      <c r="J102" s="38"/>
      <c r="L102" s="38"/>
    </row>
    <row r="103" spans="1:13" ht="16.5" customHeight="1" x14ac:dyDescent="0.5">
      <c r="A103" s="36"/>
      <c r="B103" s="36"/>
      <c r="J103" s="38"/>
      <c r="L103" s="38"/>
    </row>
    <row r="104" spans="1:13" ht="16.5" customHeight="1" x14ac:dyDescent="0.5">
      <c r="A104" s="36"/>
      <c r="B104" s="36"/>
      <c r="J104" s="38"/>
      <c r="L104" s="38"/>
    </row>
    <row r="105" spans="1:13" ht="16.5" customHeight="1" x14ac:dyDescent="0.5">
      <c r="A105" s="36"/>
      <c r="B105" s="36"/>
      <c r="J105" s="38"/>
      <c r="L105" s="38"/>
    </row>
    <row r="106" spans="1:13" ht="16.5" customHeight="1" x14ac:dyDescent="0.5">
      <c r="A106" s="36"/>
      <c r="B106" s="36"/>
      <c r="J106" s="38"/>
      <c r="L106" s="38"/>
    </row>
    <row r="107" spans="1:13" ht="16.5" customHeight="1" x14ac:dyDescent="0.5">
      <c r="A107" s="36"/>
      <c r="B107" s="36"/>
      <c r="J107" s="38"/>
      <c r="L107" s="38"/>
    </row>
    <row r="108" spans="1:13" ht="24" customHeight="1" x14ac:dyDescent="0.5">
      <c r="A108" s="36"/>
      <c r="B108" s="36"/>
      <c r="J108" s="38"/>
      <c r="L108" s="38"/>
    </row>
    <row r="109" spans="1:13" ht="21.95" customHeight="1" x14ac:dyDescent="0.5">
      <c r="A109" s="67" t="s">
        <v>25</v>
      </c>
      <c r="B109" s="68"/>
      <c r="C109" s="69"/>
      <c r="D109" s="69"/>
      <c r="E109" s="69"/>
      <c r="F109" s="70"/>
      <c r="G109" s="71"/>
      <c r="H109" s="71"/>
      <c r="I109" s="71"/>
      <c r="J109" s="71"/>
      <c r="K109" s="44"/>
      <c r="L109" s="44"/>
      <c r="M109" s="44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H63 J63 L63 G63 M63 K63 I63 H8 J8 L8 G8 M8 K8 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BS2-4</vt:lpstr>
      <vt:lpstr>PL5</vt:lpstr>
      <vt:lpstr>PL6</vt:lpstr>
      <vt:lpstr>7</vt:lpstr>
      <vt:lpstr>8</vt:lpstr>
      <vt:lpstr>CF9-10</vt:lpstr>
      <vt:lpstr>'8'!Print_Area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Budsakorn Saengwattanapan (TH)</cp:lastModifiedBy>
  <cp:revision/>
  <cp:lastPrinted>2025-08-11T07:26:08Z</cp:lastPrinted>
  <dcterms:created xsi:type="dcterms:W3CDTF">2011-05-06T12:04:42Z</dcterms:created>
  <dcterms:modified xsi:type="dcterms:W3CDTF">2025-08-11T09:17:40Z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