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5\Q2\FS\SET\"/>
    </mc:Choice>
  </mc:AlternateContent>
  <xr:revisionPtr revIDLastSave="0" documentId="13_ncr:1_{BEF8F598-29E8-475A-ACF4-12622E55FA95}" xr6:coauthVersionLast="47" xr6:coauthVersionMax="47" xr10:uidLastSave="{00000000-0000-0000-0000-000000000000}"/>
  <bookViews>
    <workbookView xWindow="-108" yWindow="-108" windowWidth="23256" windowHeight="12456" tabRatio="792" xr2:uid="{00000000-000D-0000-FFFF-FFFF00000000}"/>
  </bookViews>
  <sheets>
    <sheet name="BS2-4" sheetId="7" r:id="rId1"/>
    <sheet name="PL5-6 (3M)" sheetId="2" r:id="rId2"/>
    <sheet name="PL7-8 (6M)" sheetId="21" r:id="rId3"/>
    <sheet name="SH9" sheetId="18" r:id="rId4"/>
    <sheet name="SH10" sheetId="15" r:id="rId5"/>
    <sheet name="SH11" sheetId="16" r:id="rId6"/>
    <sheet name="SH12" sheetId="20" r:id="rId7"/>
    <sheet name="CF13-15" sheetId="19" r:id="rId8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\s" localSheetId="3">#REF!</definedName>
    <definedName name="\s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3" hidden="1">#REF!</definedName>
    <definedName name="_Fill" hidden="1">#REF!</definedName>
    <definedName name="_fill1" hidden="1">#REF!</definedName>
    <definedName name="_Filll" hidden="1">#REF!</definedName>
    <definedName name="_xlnm._FilterDatabase" localSheetId="0" hidden="1">'BS2-4'!$A$43:$I$64</definedName>
    <definedName name="_xlnm._FilterDatabase" hidden="1">#REF!</definedName>
    <definedName name="_fob1" localSheetId="3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2">#REF!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lk120336604" localSheetId="7">'CF13-15'!#REF!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30" hidden="1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CB1">#REF!</definedName>
    <definedName name="_SCB2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 localSheetId="3">#REF!</definedName>
    <definedName name="_s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s1" localSheetId="3">#REF!</definedName>
    <definedName name="_Us1">#REF!</definedName>
    <definedName name="_Us2" localSheetId="3">#REF!</definedName>
    <definedName name="_Us2">#REF!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">#REF!</definedName>
    <definedName name="A." hidden="1">#REF!</definedName>
    <definedName name="a.m" localSheetId="3">#REF!</definedName>
    <definedName name="a.m">#REF!</definedName>
    <definedName name="a.m." localSheetId="3">#REF!</definedName>
    <definedName name="a.m.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localSheetId="7">#REF!</definedName>
    <definedName name="aa" localSheetId="3">#REF!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7" hidden="1">{"conso",#N/A,FALSE,"cash flow"}</definedName>
    <definedName name="aaa" localSheetId="2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>#REF!</definedName>
    <definedName name="aaaaaa" localSheetId="3">#REF!</definedName>
    <definedName name="AAAAAA" hidden="1">{#N/A,#N/A,FALSE,"MAIN";#N/A,#N/A,FALSE,"ACTvsBUD"}</definedName>
    <definedName name="aaaaaaa" localSheetId="7" hidden="1">{"conso",#N/A,FALSE,"cash flow"}</definedName>
    <definedName name="aaaaaaa" localSheetId="2" hidden="1">{"conso",#N/A,FALSE,"cash flow"}</definedName>
    <definedName name="aaaaaaa" localSheetId="3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7" hidden="1">{"cashflow",#N/A,FALSE,"cash flow"}</definedName>
    <definedName name="abc" localSheetId="2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ing_For_Auditor_by_Crncy_Aging_Local_List" localSheetId="3">#REF!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localSheetId="7">#REF!</definedName>
    <definedName name="ana" localSheetId="3">#REF!</definedName>
    <definedName name="ana" hidden="1">{"'Model'!$A$1:$N$53"}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1a1" localSheetId="3">#REF!</definedName>
    <definedName name="B1a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L" localSheetId="3">#REF!</definedName>
    <definedName name="BBL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7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" localSheetId="7">#REF!</definedName>
    <definedName name="d" localSheetId="3">#REF!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_Purchased_Vehicles" localSheetId="3">#REF!</definedName>
    <definedName name="D_Purchased_Vehicles">#REF!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" localSheetId="3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3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7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d" hidden="1">{"index",#N/A,FALSE,"INDEX"}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localSheetId="7">#REF!</definedName>
    <definedName name="dddd" localSheetId="3">#REF!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COUNT99" localSheetId="3">#REF!</definedName>
    <definedName name="DISCOUNT99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localSheetId="7">#REF!</definedName>
    <definedName name="er" localSheetId="3">#REF!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7" hidden="1">{"cashflow",#N/A,FALSE,"cash flow"}</definedName>
    <definedName name="f" localSheetId="2" hidden="1">{"cashflow",#N/A,FALSE,"cash flow"}</definedName>
    <definedName name="f" localSheetId="3" hidden="1">{"cashflow",#N/A,FALSE,"cash flow"}</definedName>
    <definedName name="f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 localSheetId="3">#REF!</definedName>
    <definedName name="FA">#REF!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" localSheetId="3">#REF!</definedName>
    <definedName name="ff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b" localSheetId="3">#REF!</definedName>
    <definedName name="fob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e" localSheetId="3">#REF!</definedName>
    <definedName name="fre">#REF!</definedName>
    <definedName name="frgfewq" hidden="1">{#N/A,#N/A,FALSE,"Sheet1"}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" localSheetId="3">#REF!</definedName>
    <definedName name="GW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ding" localSheetId="3">#REF!</definedName>
    <definedName name="Heading">#REF!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7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CB" localSheetId="3">#REF!</definedName>
    <definedName name="HSCB">#REF!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localSheetId="3">#REF!</definedName>
    <definedName name="ht">#REF!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7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IT">#REF!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">#REF!</definedName>
    <definedName name="Loan1">#REF!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hidden="1">{"'Sell_Office'!$C$5:$D$6"}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" localSheetId="3">#REF!</definedName>
    <definedName name="mkt">#REF!</definedName>
    <definedName name="MKTY" hidden="1">{#N/A,#N/A,FALSE,"Diffs";#N/A,#N/A,FALSE,"P&amp;L"}</definedName>
    <definedName name="mktyjky" hidden="1">{#N/A,#N/A,FALSE,"P&amp;L-Adj";#N/A,#N/A,FALSE,"Bal-Adj"}</definedName>
    <definedName name="mm" localSheetId="7">#REF!</definedName>
    <definedName name="mm" localSheetId="3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7">#REF!</definedName>
    <definedName name="new" localSheetId="3">#REF!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7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7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 localSheetId="3">#REF!</definedName>
    <definedName name="nuch">#REF!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o" localSheetId="7">#REF!</definedName>
    <definedName name="o" localSheetId="3">#REF!</definedName>
    <definedName name="o" hidden="1">{#N/A,#N/A,FALSE,"Ocean";#N/A,#N/A,FALSE,"NewYork";#N/A,#N/A,FALSE,"Gateway";#N/A,#N/A,FALSE,"GVH";#N/A,#N/A,FALSE,"GVM";#N/A,#N/A,FALSE,"GVT"}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Data" localSheetId="3">#REF!</definedName>
    <definedName name="oldData">#REF!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_xlnm.Print_Area" localSheetId="0">'BS2-4'!$A$1:$I$110</definedName>
    <definedName name="_xlnm.Print_Area" localSheetId="7">'CF13-15'!$A$1:$I$126</definedName>
    <definedName name="_xlnm.Print_Area" localSheetId="1">'PL5-6 (3M)'!$A$1:$I$65</definedName>
    <definedName name="_xlnm.Print_Area" localSheetId="2">'PL7-8 (6M)'!$A$1:$I$69</definedName>
    <definedName name="_xlnm.Print_Area" localSheetId="4">'SH10'!$A$1:$AC$35</definedName>
    <definedName name="_xlnm.Print_Area" localSheetId="5">'SH11'!$A$1:$L$17</definedName>
    <definedName name="_xlnm.Print_Area" localSheetId="6">'SH12'!$A$1:$P$24</definedName>
    <definedName name="_xlnm.Print_Area" localSheetId="3">'SH9'!$A$1:$W$30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MIS" localSheetId="3">#REF!</definedName>
    <definedName name="PROMMIS">#REF!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localSheetId="7">#REF!</definedName>
    <definedName name="qq" localSheetId="3">#REF!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7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io" localSheetId="7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7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7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7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>#REF!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" localSheetId="3">#REF!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rt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localSheetId="7">#REF!</definedName>
    <definedName name="s" localSheetId="3">#REF!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" localSheetId="3">#REF!</definedName>
    <definedName name="sale">#REF!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B" localSheetId="3">#REF!</definedName>
    <definedName name="SCB">#REF!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>#REF!</definedName>
    <definedName name="sdsdf" hidden="1">#REF!</definedName>
    <definedName name="sdsqw" hidden="1">{"'Model'!$A$1:$N$53"}</definedName>
    <definedName name="sdtgf" localSheetId="7" hidden="1">{"conso",#N/A,FALSE,"cash flow"}</definedName>
    <definedName name="sdtgf" localSheetId="2" hidden="1">{"conso",#N/A,FALSE,"cash flow"}</definedName>
    <definedName name="sdtgf" localSheetId="3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rt">#REF!</definedName>
    <definedName name="short1">#REF!</definedName>
    <definedName name="short2">#REF!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localSheetId="7">#REF!</definedName>
    <definedName name="st" localSheetId="3">#REF!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7">#REF!</definedName>
    <definedName name="tb" localSheetId="3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old" localSheetId="3">#REF!</definedName>
    <definedName name="tbold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" localSheetId="3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 localSheetId="3">#REF!</definedName>
    <definedName name="temp1">#REF!</definedName>
    <definedName name="temp2" localSheetId="3">#REF!</definedName>
    <definedName name="temp2">#REF!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6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ibal" localSheetId="3">#REF!</definedName>
    <definedName name="tribal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" localSheetId="3">#REF!</definedName>
    <definedName name="ttr">#REF!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pe" localSheetId="3">#REF!</definedName>
    <definedName name="type">#REF!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">#REF!</definedName>
    <definedName name="USD" localSheetId="3">#REF!</definedName>
    <definedName name="USD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7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7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7" hidden="1">{"conso",#N/A,FALSE,"cash flow"}</definedName>
    <definedName name="x" localSheetId="2" hidden="1">{"conso",#N/A,FALSE,"cash flow"}</definedName>
    <definedName name="x" localSheetId="3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7">#REF!</definedName>
    <definedName name="xx" localSheetId="3">#REF!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7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เงินเดือน" hidden="1">{"'Eng (page2)'!$A$1:$D$52"}</definedName>
    <definedName name="เงินฝากประจำ" localSheetId="3">#REF!</definedName>
    <definedName name="เงินฝากประจำ">#REF!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บ" hidden="1">{"'SUMMATION'!$B$2:$I$2"}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นธบัตร" localSheetId="3">#REF!</definedName>
    <definedName name="พันธบัตร">#REF!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ุ้นกู้" localSheetId="3">#REF!</definedName>
    <definedName name="หุ้นกู้">#REF!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2" l="1"/>
  <c r="E18" i="2"/>
  <c r="Q24" i="15"/>
  <c r="M24" i="15"/>
  <c r="AA31" i="15"/>
  <c r="Q18" i="15"/>
  <c r="C36" i="7"/>
  <c r="G18" i="2" l="1"/>
  <c r="C18" i="2"/>
  <c r="C20" i="7"/>
  <c r="AA30" i="15" l="1"/>
  <c r="I62" i="2" l="1"/>
  <c r="E62" i="2"/>
  <c r="I19" i="19"/>
  <c r="G19" i="19"/>
  <c r="C19" i="19"/>
  <c r="E19" i="19"/>
  <c r="I18" i="19"/>
  <c r="G18" i="19"/>
  <c r="C18" i="19"/>
  <c r="E18" i="19"/>
  <c r="I14" i="19"/>
  <c r="G14" i="19"/>
  <c r="C14" i="19"/>
  <c r="E14" i="19"/>
  <c r="I13" i="19"/>
  <c r="G13" i="19"/>
  <c r="C13" i="19"/>
  <c r="E13" i="19"/>
  <c r="L20" i="20"/>
  <c r="J14" i="16"/>
  <c r="U26" i="18"/>
  <c r="M26" i="18"/>
  <c r="I67" i="21"/>
  <c r="G67" i="21"/>
  <c r="E67" i="21"/>
  <c r="I61" i="21"/>
  <c r="I11" i="19" s="1"/>
  <c r="G61" i="21"/>
  <c r="G11" i="19" s="1"/>
  <c r="E61" i="21"/>
  <c r="E11" i="19" s="1"/>
  <c r="I54" i="21"/>
  <c r="G54" i="21"/>
  <c r="E54" i="21"/>
  <c r="C54" i="21"/>
  <c r="U31" i="15" s="1"/>
  <c r="W31" i="15" s="1"/>
  <c r="I26" i="21"/>
  <c r="G26" i="21"/>
  <c r="E26" i="21"/>
  <c r="C26" i="21"/>
  <c r="I18" i="21"/>
  <c r="G18" i="21"/>
  <c r="E18" i="21"/>
  <c r="C18" i="21"/>
  <c r="C34" i="21" l="1"/>
  <c r="C36" i="21" s="1"/>
  <c r="I28" i="21"/>
  <c r="G28" i="21"/>
  <c r="C28" i="21"/>
  <c r="G34" i="21"/>
  <c r="G36" i="21" s="1"/>
  <c r="E34" i="21"/>
  <c r="E36" i="21" s="1"/>
  <c r="E56" i="21" s="1"/>
  <c r="E28" i="21"/>
  <c r="I34" i="21"/>
  <c r="I36" i="21" s="1"/>
  <c r="C61" i="21" l="1"/>
  <c r="C56" i="21"/>
  <c r="G56" i="21"/>
  <c r="I56" i="21"/>
  <c r="C59" i="21" l="1"/>
  <c r="O30" i="15" s="1"/>
  <c r="C11" i="19"/>
  <c r="C67" i="21"/>
  <c r="C65" i="21" s="1"/>
  <c r="N21" i="20"/>
  <c r="J21" i="20"/>
  <c r="H21" i="20"/>
  <c r="F21" i="20"/>
  <c r="D21" i="20"/>
  <c r="H16" i="20"/>
  <c r="H17" i="20" s="1"/>
  <c r="F16" i="20"/>
  <c r="F17" i="20" s="1"/>
  <c r="D16" i="20"/>
  <c r="D17" i="20" s="1"/>
  <c r="L16" i="20"/>
  <c r="L17" i="20" s="1"/>
  <c r="P11" i="20"/>
  <c r="I32" i="15"/>
  <c r="F23" i="20" l="1"/>
  <c r="H23" i="20"/>
  <c r="D23" i="20"/>
  <c r="C56" i="2"/>
  <c r="J16" i="20"/>
  <c r="J23" i="20" s="1"/>
  <c r="N16" i="20"/>
  <c r="N23" i="20" s="1"/>
  <c r="J17" i="20" l="1"/>
  <c r="N17" i="20"/>
  <c r="P15" i="20"/>
  <c r="P16" i="20" s="1"/>
  <c r="P17" i="20" s="1"/>
  <c r="I93" i="19" l="1"/>
  <c r="G93" i="19"/>
  <c r="E93" i="19"/>
  <c r="C93" i="19"/>
  <c r="W30" i="15"/>
  <c r="Q32" i="15" l="1"/>
  <c r="S32" i="15"/>
  <c r="U32" i="15"/>
  <c r="E32" i="15"/>
  <c r="G32" i="15"/>
  <c r="K32" i="15"/>
  <c r="M32" i="15"/>
  <c r="C32" i="15"/>
  <c r="Y31" i="15"/>
  <c r="AC31" i="15" s="1"/>
  <c r="T27" i="15"/>
  <c r="P27" i="15"/>
  <c r="N27" i="15"/>
  <c r="U24" i="15"/>
  <c r="I24" i="15"/>
  <c r="G24" i="15"/>
  <c r="E24" i="15"/>
  <c r="Y23" i="15"/>
  <c r="W32" i="15" l="1"/>
  <c r="Y18" i="15"/>
  <c r="U19" i="15"/>
  <c r="U27" i="15" s="1"/>
  <c r="U34" i="15" s="1"/>
  <c r="M19" i="15"/>
  <c r="M27" i="15" s="1"/>
  <c r="M34" i="15" s="1"/>
  <c r="Q19" i="15"/>
  <c r="Q27" i="15" s="1"/>
  <c r="Q34" i="15" s="1"/>
  <c r="C73" i="7"/>
  <c r="C24" i="15" l="1"/>
  <c r="C19" i="15"/>
  <c r="AA19" i="15"/>
  <c r="Y19" i="15"/>
  <c r="W19" i="15"/>
  <c r="S19" i="15"/>
  <c r="O19" i="15"/>
  <c r="K19" i="15"/>
  <c r="I19" i="15"/>
  <c r="I27" i="15" s="1"/>
  <c r="G19" i="15"/>
  <c r="G27" i="15" s="1"/>
  <c r="E19" i="15"/>
  <c r="E27" i="15" s="1"/>
  <c r="E106" i="7"/>
  <c r="W14" i="18"/>
  <c r="C108" i="19"/>
  <c r="G108" i="19"/>
  <c r="AC18" i="15" l="1"/>
  <c r="AC19" i="15" s="1"/>
  <c r="C27" i="15"/>
  <c r="AA32" i="15"/>
  <c r="O32" i="15"/>
  <c r="Q19" i="18"/>
  <c r="S19" i="18"/>
  <c r="W19" i="18" s="1"/>
  <c r="I27" i="18"/>
  <c r="G27" i="18"/>
  <c r="E27" i="18"/>
  <c r="I20" i="18"/>
  <c r="I23" i="18" s="1"/>
  <c r="G20" i="18"/>
  <c r="G23" i="18" s="1"/>
  <c r="E20" i="18"/>
  <c r="E23" i="18" s="1"/>
  <c r="G56" i="2"/>
  <c r="G26" i="2"/>
  <c r="G28" i="2" s="1"/>
  <c r="C26" i="2"/>
  <c r="C28" i="2" s="1"/>
  <c r="G29" i="18" l="1"/>
  <c r="E29" i="18"/>
  <c r="I29" i="18"/>
  <c r="G34" i="2"/>
  <c r="G36" i="2" s="1"/>
  <c r="G51" i="2" s="1"/>
  <c r="C34" i="2"/>
  <c r="C36" i="2" s="1"/>
  <c r="C51" i="2" s="1"/>
  <c r="I56" i="2"/>
  <c r="E56" i="2"/>
  <c r="I26" i="2"/>
  <c r="I28" i="2" s="1"/>
  <c r="E26" i="2"/>
  <c r="E28" i="2" s="1"/>
  <c r="I34" i="2" l="1"/>
  <c r="I36" i="2" s="1"/>
  <c r="I51" i="2" s="1"/>
  <c r="L21" i="20"/>
  <c r="P20" i="20"/>
  <c r="P21" i="20" s="1"/>
  <c r="P23" i="20" s="1"/>
  <c r="G29" i="19"/>
  <c r="E34" i="2"/>
  <c r="E36" i="2" s="1"/>
  <c r="E51" i="2" s="1"/>
  <c r="L23" i="20" l="1"/>
  <c r="G103" i="7" s="1"/>
  <c r="G106" i="7" s="1"/>
  <c r="I29" i="19"/>
  <c r="E29" i="19"/>
  <c r="E43" i="19" s="1"/>
  <c r="I74" i="19" l="1"/>
  <c r="G74" i="19"/>
  <c r="E74" i="19"/>
  <c r="C74" i="19"/>
  <c r="U27" i="18"/>
  <c r="Q27" i="18"/>
  <c r="O27" i="18"/>
  <c r="M27" i="18"/>
  <c r="K27" i="18"/>
  <c r="C27" i="18"/>
  <c r="S26" i="18"/>
  <c r="O20" i="18"/>
  <c r="M20" i="18"/>
  <c r="M23" i="18" s="1"/>
  <c r="K20" i="18"/>
  <c r="K23" i="18" s="1"/>
  <c r="C20" i="18"/>
  <c r="C23" i="18" s="1"/>
  <c r="W20" i="18"/>
  <c r="W23" i="18" s="1"/>
  <c r="L11" i="16"/>
  <c r="L14" i="16"/>
  <c r="D15" i="16"/>
  <c r="D17" i="16" s="1"/>
  <c r="F15" i="16"/>
  <c r="F17" i="16" s="1"/>
  <c r="H15" i="16"/>
  <c r="H17" i="16" s="1"/>
  <c r="Q20" i="18" l="1"/>
  <c r="Q23" i="18" s="1"/>
  <c r="Q29" i="18" s="1"/>
  <c r="O23" i="18"/>
  <c r="O29" i="18" s="1"/>
  <c r="S20" i="18"/>
  <c r="S27" i="18"/>
  <c r="W26" i="18"/>
  <c r="W27" i="18" s="1"/>
  <c r="L15" i="16"/>
  <c r="L17" i="16" s="1"/>
  <c r="K29" i="18"/>
  <c r="J15" i="16"/>
  <c r="J17" i="16" s="1"/>
  <c r="C29" i="18"/>
  <c r="M29" i="18"/>
  <c r="U20" i="18"/>
  <c r="U23" i="18" l="1"/>
  <c r="U29" i="18" s="1"/>
  <c r="S23" i="18"/>
  <c r="S29" i="18" s="1"/>
  <c r="W29" i="18"/>
  <c r="G20" i="7" l="1"/>
  <c r="W14" i="15" l="1"/>
  <c r="Y14" i="15" s="1"/>
  <c r="AC14" i="15" s="1"/>
  <c r="I43" i="19" l="1"/>
  <c r="I47" i="19" s="1"/>
  <c r="I105" i="19" s="1"/>
  <c r="G43" i="19"/>
  <c r="G47" i="19" s="1"/>
  <c r="G105" i="19" s="1"/>
  <c r="E47" i="19"/>
  <c r="E105" i="19" s="1"/>
  <c r="I107" i="19" l="1"/>
  <c r="I109" i="19" s="1"/>
  <c r="G107" i="19"/>
  <c r="G109" i="19" s="1"/>
  <c r="E107" i="19"/>
  <c r="E109" i="19" s="1"/>
  <c r="C29" i="19"/>
  <c r="C43" i="19" s="1"/>
  <c r="C47" i="19" s="1"/>
  <c r="C105" i="19" s="1"/>
  <c r="Y30" i="15"/>
  <c r="Y32" i="15" s="1"/>
  <c r="C107" i="19" l="1"/>
  <c r="C109" i="19" s="1"/>
  <c r="G34" i="15" l="1"/>
  <c r="I34" i="15"/>
  <c r="AC30" i="15" l="1"/>
  <c r="AC32" i="15" s="1"/>
  <c r="AA24" i="15"/>
  <c r="AA27" i="15" s="1"/>
  <c r="W24" i="15"/>
  <c r="W27" i="15" s="1"/>
  <c r="S24" i="15"/>
  <c r="S27" i="15" s="1"/>
  <c r="K24" i="15"/>
  <c r="K27" i="15" s="1"/>
  <c r="E34" i="15"/>
  <c r="AC23" i="15"/>
  <c r="S34" i="15" l="1"/>
  <c r="W34" i="15"/>
  <c r="C105" i="7" s="1"/>
  <c r="AA34" i="15"/>
  <c r="C107" i="7" s="1"/>
  <c r="K34" i="15"/>
  <c r="C34" i="15"/>
  <c r="Y24" i="15"/>
  <c r="O24" i="15"/>
  <c r="Y27" i="15" l="1"/>
  <c r="Y34" i="15" s="1"/>
  <c r="O27" i="15"/>
  <c r="O34" i="15" s="1"/>
  <c r="AC24" i="15"/>
  <c r="AC27" i="15" s="1"/>
  <c r="AC34" i="15" s="1"/>
  <c r="C103" i="7" l="1"/>
  <c r="C106" i="7" s="1"/>
  <c r="E36" i="7"/>
  <c r="G62" i="2" l="1"/>
  <c r="C62" i="2" l="1"/>
  <c r="G36" i="7" l="1"/>
  <c r="G38" i="7" s="1"/>
  <c r="I106" i="7"/>
  <c r="E108" i="7" l="1"/>
  <c r="G73" i="7" l="1"/>
  <c r="G64" i="7"/>
  <c r="C64" i="7"/>
  <c r="G75" i="7" l="1"/>
  <c r="E73" i="7"/>
  <c r="I73" i="7"/>
  <c r="E64" i="7"/>
  <c r="I64" i="7"/>
  <c r="I20" i="7"/>
  <c r="E20" i="7" l="1"/>
  <c r="I36" i="7" l="1"/>
  <c r="I75" i="7" l="1"/>
  <c r="E75" i="7"/>
  <c r="E110" i="7" s="1"/>
  <c r="E38" i="7"/>
  <c r="I38" i="7"/>
  <c r="C75" i="7" l="1"/>
  <c r="C38" i="7"/>
  <c r="C108" i="7" l="1"/>
  <c r="C110" i="7" l="1"/>
  <c r="I108" i="7" l="1"/>
  <c r="I110" i="7" s="1"/>
  <c r="G108" i="7" l="1"/>
  <c r="G110" i="7" l="1"/>
</calcChain>
</file>

<file path=xl/sharedStrings.xml><?xml version="1.0" encoding="utf-8"?>
<sst xmlns="http://schemas.openxmlformats.org/spreadsheetml/2006/main" count="559" uniqueCount="285">
  <si>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</si>
  <si>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</si>
  <si>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</si>
  <si>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</si>
  <si>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</si>
  <si>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</si>
  <si>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</si>
  <si>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</si>
  <si>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</si>
  <si>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</si>
  <si>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</si>
  <si>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</si>
  <si>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</si>
  <si>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</si>
  <si>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</si>
  <si>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</si>
  <si>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</si>
  <si>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</si>
  <si>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</si>
  <si>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</si>
  <si>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</si>
  <si>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</si>
  <si>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</si>
  <si>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</si>
  <si>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</si>
  <si>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</si>
  <si>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</si>
  <si>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</si>
  <si>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</si>
  <si>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</si>
  <si>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</si>
  <si>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</si>
  <si>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</si>
  <si>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</si>
  <si>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</si>
  <si>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</si>
  <si>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</si>
  <si>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</si>
  <si>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</si>
  <si>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</si>
  <si>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</si>
  <si>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</si>
  <si>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</si>
  <si>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</si>
  <si>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</si>
  <si>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</si>
  <si>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</si>
  <si>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</si>
  <si>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</si>
  <si>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</si>
  <si>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</si>
  <si>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</si>
  <si>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</si>
  <si>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</si>
  <si>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</si>
  <si>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</si>
  <si>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</si>
  <si>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</si>
  <si>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</si>
  <si>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</si>
  <si>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</si>
  <si>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</si>
  <si>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</si>
  <si>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</si>
  <si>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</si>
  <si>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</si>
  <si>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</si>
  <si>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</si>
  <si>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</si>
  <si>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</si>
  <si>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</si>
  <si>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</si>
  <si>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</si>
  <si>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</si>
  <si>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the parent</t>
  </si>
  <si>
    <t>Equity attributable to owners of the parent</t>
  </si>
  <si>
    <t>Other components of equity</t>
  </si>
  <si>
    <t>Equity</t>
  </si>
  <si>
    <t>Total equity</t>
  </si>
  <si>
    <t>Long-term loans from financial institutions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</si>
  <si>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</si>
  <si>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</si>
  <si>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</si>
  <si>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</si>
  <si>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</si>
  <si>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Cash and cash equivalents at 1 January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</si>
  <si>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</si>
  <si>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</si>
  <si>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</si>
  <si>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</si>
  <si>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</si>
  <si>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</si>
  <si>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</si>
  <si>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</si>
  <si>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</si>
  <si>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</si>
  <si>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</si>
  <si>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</si>
  <si>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</si>
  <si>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</si>
  <si>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</si>
  <si>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</si>
  <si>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</si>
  <si>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</si>
  <si>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</si>
  <si>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</si>
  <si>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</si>
  <si>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</si>
  <si>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</si>
  <si>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</si>
  <si>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</si>
  <si>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assets held for operating leases</t>
  </si>
  <si>
    <t>Lease remeasurement</t>
  </si>
  <si>
    <t>Retained earnings</t>
  </si>
  <si>
    <t>Other long-term investment</t>
  </si>
  <si>
    <t>Restricted deposits at financial institutions</t>
  </si>
  <si>
    <t>(Unaudited)</t>
  </si>
  <si>
    <t>Total comprehensive income (expense) for the period</t>
  </si>
  <si>
    <t>Statement of comprehensive income (Unaudited)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</si>
  <si>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</si>
  <si>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</si>
  <si>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</si>
  <si>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</si>
  <si>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</si>
  <si>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</si>
  <si>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</si>
  <si>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Gain from lease termination</t>
  </si>
  <si>
    <t>Short-term loans from other parties</t>
  </si>
  <si>
    <t>Income</t>
  </si>
  <si>
    <t>Total income</t>
  </si>
  <si>
    <t>Acquisition of investment properties</t>
  </si>
  <si>
    <t>Differences from</t>
  </si>
  <si>
    <t>Millennium Group Corporation (Asia) Public Company Limited and its Subsidiaries</t>
  </si>
  <si>
    <t xml:space="preserve">Short-term loans from other party increased from </t>
  </si>
  <si>
    <t>Corporate income tax payable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</si>
  <si>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</si>
  <si>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</si>
  <si>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</si>
  <si>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</si>
  <si>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</si>
  <si>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</si>
  <si>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</si>
  <si>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Owners of the parent</t>
  </si>
  <si>
    <t xml:space="preserve">    Non-controlling interests</t>
  </si>
  <si>
    <t xml:space="preserve">   Changes in ownership interests in subsidiaries</t>
  </si>
  <si>
    <t xml:space="preserve">   Total changes in ownership interests in subsidiaries</t>
  </si>
  <si>
    <t>Share premium</t>
  </si>
  <si>
    <t>Taxes refund</t>
  </si>
  <si>
    <t>Acquisition of right-of-use assets</t>
  </si>
  <si>
    <t>accounted for using</t>
  </si>
  <si>
    <t>equity method</t>
  </si>
  <si>
    <t>Net cash generated from (used in) operations</t>
  </si>
  <si>
    <t xml:space="preserve">Net cash from (used in) operating activities </t>
  </si>
  <si>
    <t xml:space="preserve">Three-month period ended </t>
  </si>
  <si>
    <t>Contract liabilities</t>
  </si>
  <si>
    <t>Balance at 1 January 2024</t>
  </si>
  <si>
    <t>income of associates</t>
  </si>
  <si>
    <t xml:space="preserve">Non-controlling </t>
  </si>
  <si>
    <t>of equity</t>
  </si>
  <si>
    <t>other components</t>
  </si>
  <si>
    <t>Profit (loss) attributable to:</t>
  </si>
  <si>
    <t xml:space="preserve">   Profit or loss</t>
  </si>
  <si>
    <t>Vehicles held for sale from assets held for leases</t>
  </si>
  <si>
    <t>Provisions for employee benefits</t>
  </si>
  <si>
    <t>business</t>
  </si>
  <si>
    <t>combination</t>
  </si>
  <si>
    <t>Total transactions with owners,</t>
  </si>
  <si>
    <t xml:space="preserve">   recorded directly in equity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</si>
  <si>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</si>
  <si>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accounted for using equity method</t>
  </si>
  <si>
    <t>Short-term loans from related party</t>
  </si>
  <si>
    <t>Profit before income tax expense (income)</t>
  </si>
  <si>
    <t>Income tax expense (income)</t>
  </si>
  <si>
    <t>Loss on written-off of intangible assets</t>
  </si>
  <si>
    <t>Dividends paid to owners of the Company</t>
  </si>
  <si>
    <t>Dividends paid to non-controlling interests</t>
  </si>
  <si>
    <t xml:space="preserve">   Other comprehensive income</t>
  </si>
  <si>
    <t>Loss on disposal and written-off of assets held for operating leases</t>
  </si>
  <si>
    <t>Issued and</t>
  </si>
  <si>
    <t>Comprehensive income (expense) for the period</t>
  </si>
  <si>
    <t>Profit from operating activities</t>
  </si>
  <si>
    <t xml:space="preserve">Total comprehensive income (expense) </t>
  </si>
  <si>
    <t xml:space="preserve">    attributable to: </t>
  </si>
  <si>
    <t xml:space="preserve">Issued and </t>
  </si>
  <si>
    <t xml:space="preserve">Total transactions with owners, </t>
  </si>
  <si>
    <t>Cash outflow on advance payment for shares subscriptions</t>
  </si>
  <si>
    <t>Lease termination</t>
  </si>
  <si>
    <t>Net increase (decrease) in cash and cash equivalents</t>
  </si>
  <si>
    <t xml:space="preserve">   before effect of exchange rate changes</t>
  </si>
  <si>
    <t>Net increase (decrease) in cash and cash equivalents,</t>
  </si>
  <si>
    <t>Effect of exchange rate changes on cash and cash equivalents</t>
  </si>
  <si>
    <t xml:space="preserve">   of plant and equipment</t>
  </si>
  <si>
    <t>Cash outflow on loans to related parties</t>
  </si>
  <si>
    <t>(Reversal of) expected credit loss</t>
  </si>
  <si>
    <t xml:space="preserve">Net cash from (used in) investing activities  </t>
  </si>
  <si>
    <t>Gain on disposal and written-off of property, plant and equipment</t>
  </si>
  <si>
    <t>Proceeds from repayment of loans to related parties</t>
  </si>
  <si>
    <t xml:space="preserve">      without change in control</t>
  </si>
  <si>
    <t xml:space="preserve">   Acquisition of non-controlling interest</t>
  </si>
  <si>
    <t>Balance at 1 January 2025</t>
  </si>
  <si>
    <t>Treasury shares</t>
  </si>
  <si>
    <t xml:space="preserve">   Treasury shares purchased</t>
  </si>
  <si>
    <t>Trade and other receivables</t>
  </si>
  <si>
    <t xml:space="preserve">Trade and other payables </t>
  </si>
  <si>
    <t>4, 5</t>
  </si>
  <si>
    <t>4, 9</t>
  </si>
  <si>
    <t>Treasury</t>
  </si>
  <si>
    <t>shares</t>
  </si>
  <si>
    <t xml:space="preserve">   Appropriated</t>
  </si>
  <si>
    <t xml:space="preserve">      Legal reserve</t>
  </si>
  <si>
    <t xml:space="preserve">   Unappropriated</t>
  </si>
  <si>
    <t>Increase of current investments</t>
  </si>
  <si>
    <t>Unrealised gain on exchange rate</t>
  </si>
  <si>
    <t>Share of profit of associates and joint venture</t>
  </si>
  <si>
    <r>
      <t xml:space="preserve">    </t>
    </r>
    <r>
      <rPr>
        <i/>
        <sz val="11"/>
        <rFont val="Times New Roman"/>
        <family val="1"/>
      </rPr>
      <t xml:space="preserve">(1,120,000,000 ordinary shares, </t>
    </r>
  </si>
  <si>
    <r>
      <t xml:space="preserve">    </t>
    </r>
    <r>
      <rPr>
        <i/>
        <sz val="11"/>
        <rFont val="Times New Roman"/>
        <family val="1"/>
      </rPr>
      <t>par value at Baht 0.5 per share)</t>
    </r>
  </si>
  <si>
    <t xml:space="preserve">      Treasury shares reserve</t>
  </si>
  <si>
    <t xml:space="preserve">   for the period, net of tax</t>
  </si>
  <si>
    <t xml:space="preserve">   for the period</t>
  </si>
  <si>
    <t>Gain on revaluation of lands</t>
  </si>
  <si>
    <t xml:space="preserve">   subsequently to profit or loss</t>
  </si>
  <si>
    <t xml:space="preserve">   to profit or loss</t>
  </si>
  <si>
    <t xml:space="preserve">   determined in accordance with TFRS 9</t>
  </si>
  <si>
    <t xml:space="preserve">Reversal of impairment loss (impairment loss) </t>
  </si>
  <si>
    <t xml:space="preserve"> Total distributions to owners of the parent</t>
  </si>
  <si>
    <t>on ordinary shares</t>
  </si>
  <si>
    <t xml:space="preserve">   Distributions to owners</t>
  </si>
  <si>
    <t xml:space="preserve">   Total distributions to owners </t>
  </si>
  <si>
    <t xml:space="preserve">   and vehicles held for sale</t>
  </si>
  <si>
    <t>Deferred tax liabilities</t>
  </si>
  <si>
    <t>3, 7</t>
  </si>
  <si>
    <t>4, 10</t>
  </si>
  <si>
    <t xml:space="preserve">   Dividends paid to non-controlling interests</t>
  </si>
  <si>
    <t xml:space="preserve">      of the subsidiaries</t>
  </si>
  <si>
    <t>Share premium on ordinary shares</t>
  </si>
  <si>
    <t xml:space="preserve">  Share premium</t>
  </si>
  <si>
    <t xml:space="preserve">   Distributions to owners of the parent</t>
  </si>
  <si>
    <t>Land</t>
  </si>
  <si>
    <t>revaluation</t>
  </si>
  <si>
    <t xml:space="preserve">Differences from change of interest </t>
  </si>
  <si>
    <t xml:space="preserve">    in subsidiaries</t>
  </si>
  <si>
    <t>Item that will not be reclassified subsequently</t>
  </si>
  <si>
    <t xml:space="preserve">Income tax relating to item that will not be reclassified </t>
  </si>
  <si>
    <t xml:space="preserve">(Reversal of) loss on devaluation of inventories </t>
  </si>
  <si>
    <t>Cash outflow on repurchase of treasury shares</t>
  </si>
  <si>
    <t>and joint venture</t>
  </si>
  <si>
    <t>Provisions for employee benefits paid</t>
  </si>
  <si>
    <t>Addition of right-of-use assets and lease liabilities</t>
  </si>
  <si>
    <t>30 June</t>
  </si>
  <si>
    <t xml:space="preserve">Six-month period ended </t>
  </si>
  <si>
    <t xml:space="preserve">Profit for the period </t>
  </si>
  <si>
    <t xml:space="preserve">Basic earnings per share </t>
  </si>
  <si>
    <t>Six-month period ended 30 June 2024</t>
  </si>
  <si>
    <t>Balance at 30 June 2024</t>
  </si>
  <si>
    <t>Six-month period ended 30 June 2025</t>
  </si>
  <si>
    <t>Balance at 30 June 2025</t>
  </si>
  <si>
    <t>Acquisition of investments in associate</t>
  </si>
  <si>
    <t>Cash and cash equivalents at 30 June</t>
  </si>
  <si>
    <t>Proceeds of right-of-use assets</t>
  </si>
  <si>
    <t>Increase of restricted deposits at financial institutions</t>
  </si>
  <si>
    <t>Decrease of accounts payable for intangible assets</t>
  </si>
  <si>
    <t>Right-of-use assets transferred to vehicles held for sale</t>
  </si>
  <si>
    <t xml:space="preserve">Decrease of accrued dividend </t>
  </si>
  <si>
    <t>Repayment of bank overdrafts</t>
  </si>
  <si>
    <t>Adjustments to reconcile profit to cash receipts</t>
  </si>
  <si>
    <t xml:space="preserve">Net cash used in financing activities  </t>
  </si>
  <si>
    <t>Proceeds from loans from related party</t>
  </si>
  <si>
    <t>Repayment of loans from related party</t>
  </si>
  <si>
    <t>Right-of-use asset transferred from assets held for operating leases</t>
  </si>
  <si>
    <t>Vehicles held for sale transferred to property, plant and equipment</t>
  </si>
  <si>
    <t>Vehicles held for sale transferred from assets held for operating leases</t>
  </si>
  <si>
    <t>Investment properties transferred from property, plant and equipment</t>
  </si>
  <si>
    <t xml:space="preserve">   direct settlement to trade payable</t>
  </si>
  <si>
    <t>Share capital:</t>
  </si>
  <si>
    <t>4, 6</t>
  </si>
  <si>
    <t>Total Transactions with owners, recorded directly in equity</t>
  </si>
  <si>
    <t xml:space="preserve">    </t>
  </si>
  <si>
    <t>Reversal of impairment loss (impairment loss)</t>
  </si>
  <si>
    <t>Trade and other payables</t>
  </si>
  <si>
    <t>Total comprehensive income</t>
  </si>
  <si>
    <t xml:space="preserve">   to non-controlling interest without change in control</t>
  </si>
  <si>
    <t>Proceed from issue new shares in subsidiary</t>
  </si>
  <si>
    <t>Accounts payable for assets held for operating leases</t>
  </si>
  <si>
    <t xml:space="preserve">(Increase) decrease of accounts payable for purchasing </t>
  </si>
  <si>
    <t>Cash outflow on paid-up capital of 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</si>
</sst>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  <numFmt numFmtId="167" formatCode="0.000%"/>
  </numFmts>
  <fonts count="21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b/>
      <sz val="9"/>
      <color theme="0" tint="-0.499984740745262"/>
      <name val="Times New Roman"/>
      <family val="1"/>
    </font>
    <font>
      <b/>
      <i/>
      <sz val="12"/>
      <name val="Times New Roman"/>
      <family val="1"/>
    </font>
    <font>
      <sz val="12"/>
      <name val="EucrosiaUPC"/>
      <family val="1"/>
      <charset val="222"/>
    </font>
    <font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166" fontId="4" fillId="0" borderId="0" applyFont="0" applyFill="0" applyBorder="0" applyAlignment="0" applyProtection="0"/>
    <xf numFmtId="40" fontId="1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3" fontId="2" fillId="0" borderId="0" xfId="1" applyFont="1" applyFill="1" applyProtection="1">
      <protection locked="0"/>
    </xf>
    <xf numFmtId="0" fontId="15" fillId="0" borderId="0" xfId="0" applyFont="1" applyProtection="1">
      <protection locked="0"/>
    </xf>
    <xf numFmtId="164" fontId="16" fillId="0" borderId="0" xfId="1" applyNumberFormat="1" applyFont="1" applyFill="1" applyProtection="1">
      <protection locked="0"/>
    </xf>
    <xf numFmtId="0" fontId="16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43" fontId="6" fillId="0" borderId="0" xfId="1" applyFont="1" applyFill="1" applyProtection="1"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43" fontId="8" fillId="0" borderId="0" xfId="1" quotePrefix="1" applyFont="1" applyFill="1" applyAlignment="1" applyProtection="1">
      <alignment horizontal="center" wrapText="1"/>
      <protection locked="0"/>
    </xf>
    <xf numFmtId="49" fontId="8" fillId="0" borderId="0" xfId="0" applyNumberFormat="1" applyFont="1" applyAlignment="1" applyProtection="1">
      <alignment wrapText="1"/>
      <protection locked="0"/>
    </xf>
    <xf numFmtId="43" fontId="8" fillId="0" borderId="0" xfId="1" applyFont="1" applyFill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43" fontId="8" fillId="0" borderId="0" xfId="1" applyFont="1" applyFill="1" applyProtection="1">
      <protection locked="0"/>
    </xf>
    <xf numFmtId="0" fontId="8" fillId="0" borderId="0" xfId="0" applyFont="1" applyAlignment="1" applyProtection="1">
      <alignment wrapText="1"/>
      <protection locked="0"/>
    </xf>
    <xf numFmtId="164" fontId="8" fillId="0" borderId="0" xfId="1" applyNumberFormat="1" applyFont="1" applyFill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164" fontId="16" fillId="0" borderId="0" xfId="0" applyNumberFormat="1" applyFont="1" applyProtection="1">
      <protection locked="0"/>
    </xf>
    <xf numFmtId="164" fontId="8" fillId="0" borderId="0" xfId="1" applyNumberFormat="1" applyFont="1" applyFill="1" applyBorder="1" applyProtection="1">
      <protection locked="0"/>
    </xf>
    <xf numFmtId="164" fontId="5" fillId="0" borderId="1" xfId="1" applyNumberFormat="1" applyFont="1" applyFill="1" applyBorder="1" applyProtection="1">
      <protection locked="0"/>
    </xf>
    <xf numFmtId="164" fontId="5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164" fontId="8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164" fontId="5" fillId="0" borderId="2" xfId="1" applyNumberFormat="1" applyFont="1" applyFill="1" applyBorder="1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37" fontId="8" fillId="0" borderId="0" xfId="0" applyNumberFormat="1" applyFont="1" applyProtection="1">
      <protection locked="0"/>
    </xf>
    <xf numFmtId="43" fontId="16" fillId="0" borderId="0" xfId="1" applyFont="1" applyFill="1" applyProtection="1">
      <protection locked="0"/>
    </xf>
    <xf numFmtId="164" fontId="8" fillId="0" borderId="3" xfId="1" applyNumberFormat="1" applyFont="1" applyFill="1" applyBorder="1" applyProtection="1">
      <protection locked="0"/>
    </xf>
    <xf numFmtId="164" fontId="8" fillId="0" borderId="3" xfId="1" applyNumberFormat="1" applyFont="1" applyFill="1" applyBorder="1" applyAlignment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4" fontId="8" fillId="0" borderId="2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vertical="top"/>
      <protection locked="0"/>
    </xf>
    <xf numFmtId="164" fontId="16" fillId="0" borderId="0" xfId="1" applyNumberFormat="1" applyFont="1" applyFill="1" applyAlignment="1" applyProtection="1">
      <alignment vertical="top"/>
      <protection locked="0"/>
    </xf>
    <xf numFmtId="0" fontId="16" fillId="0" borderId="0" xfId="0" applyFont="1" applyAlignment="1" applyProtection="1">
      <alignment vertical="top"/>
      <protection locked="0"/>
    </xf>
    <xf numFmtId="164" fontId="8" fillId="0" borderId="0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49" fontId="5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protection locked="0"/>
    </xf>
    <xf numFmtId="164" fontId="17" fillId="0" borderId="0" xfId="1" applyNumberFormat="1" applyFont="1" applyFill="1" applyAlignment="1" applyProtection="1">
      <protection locked="0"/>
    </xf>
    <xf numFmtId="164" fontId="17" fillId="0" borderId="0" xfId="0" applyNumberFormat="1" applyFont="1" applyProtection="1">
      <protection locked="0"/>
    </xf>
    <xf numFmtId="164" fontId="5" fillId="0" borderId="2" xfId="1" applyNumberFormat="1" applyFont="1" applyFill="1" applyBorder="1" applyProtection="1"/>
    <xf numFmtId="164" fontId="5" fillId="0" borderId="1" xfId="1" applyNumberFormat="1" applyFont="1" applyFill="1" applyBorder="1" applyProtection="1"/>
    <xf numFmtId="164" fontId="5" fillId="0" borderId="0" xfId="1" applyNumberFormat="1" applyFont="1" applyFill="1" applyAlignment="1" applyProtection="1"/>
    <xf numFmtId="164" fontId="5" fillId="0" borderId="3" xfId="1" applyNumberFormat="1" applyFont="1" applyFill="1" applyBorder="1" applyProtection="1"/>
    <xf numFmtId="164" fontId="3" fillId="0" borderId="0" xfId="1" applyNumberFormat="1" applyFont="1" applyFill="1" applyProtection="1">
      <protection locked="0"/>
    </xf>
    <xf numFmtId="37" fontId="3" fillId="0" borderId="0" xfId="0" applyNumberFormat="1" applyFont="1" applyProtection="1"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164" fontId="8" fillId="0" borderId="3" xfId="1" applyNumberFormat="1" applyFont="1" applyFill="1" applyBorder="1" applyAlignment="1" applyProtection="1">
      <alignment horizontal="right"/>
      <protection locked="0"/>
    </xf>
    <xf numFmtId="164" fontId="5" fillId="0" borderId="4" xfId="1" applyNumberFormat="1" applyFont="1" applyFill="1" applyBorder="1" applyProtection="1">
      <protection locked="0"/>
    </xf>
    <xf numFmtId="37" fontId="5" fillId="0" borderId="0" xfId="0" applyNumberFormat="1" applyFont="1" applyProtection="1"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3" fontId="5" fillId="0" borderId="0" xfId="0" applyNumberFormat="1" applyFont="1" applyProtection="1">
      <protection locked="0"/>
    </xf>
    <xf numFmtId="0" fontId="8" fillId="0" borderId="5" xfId="0" applyFont="1" applyBorder="1" applyProtection="1"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5" fontId="8" fillId="0" borderId="2" xfId="1" applyNumberFormat="1" applyFont="1" applyFill="1" applyBorder="1" applyProtection="1">
      <protection locked="0"/>
    </xf>
    <xf numFmtId="165" fontId="8" fillId="0" borderId="0" xfId="1" applyNumberFormat="1" applyFont="1" applyFill="1" applyProtection="1">
      <protection locked="0"/>
    </xf>
    <xf numFmtId="0" fontId="12" fillId="0" borderId="0" xfId="0" applyFont="1" applyProtection="1">
      <protection locked="0"/>
    </xf>
    <xf numFmtId="0" fontId="8" fillId="0" borderId="0" xfId="0" applyFont="1"/>
    <xf numFmtId="165" fontId="8" fillId="0" borderId="2" xfId="1" applyNumberFormat="1" applyFont="1" applyFill="1" applyBorder="1" applyProtection="1"/>
    <xf numFmtId="164" fontId="5" fillId="0" borderId="2" xfId="1" applyNumberFormat="1" applyFont="1" applyFill="1" applyBorder="1" applyAlignment="1" applyProtection="1">
      <alignment wrapText="1"/>
    </xf>
    <xf numFmtId="164" fontId="5" fillId="0" borderId="4" xfId="1" applyNumberFormat="1" applyFont="1" applyFill="1" applyBorder="1" applyProtection="1"/>
    <xf numFmtId="164" fontId="5" fillId="0" borderId="0" xfId="1" applyNumberFormat="1" applyFont="1" applyFill="1" applyProtection="1"/>
    <xf numFmtId="0" fontId="11" fillId="0" borderId="0" xfId="0" applyFont="1" applyProtection="1">
      <protection locked="0"/>
    </xf>
    <xf numFmtId="164" fontId="2" fillId="0" borderId="0" xfId="1" applyNumberFormat="1" applyFont="1" applyFill="1" applyProtection="1">
      <protection locked="0"/>
    </xf>
    <xf numFmtId="0" fontId="13" fillId="0" borderId="0" xfId="0" applyFont="1" applyProtection="1">
      <protection locked="0"/>
    </xf>
    <xf numFmtId="164" fontId="6" fillId="0" borderId="0" xfId="1" applyNumberFormat="1" applyFont="1" applyFill="1" applyProtection="1">
      <protection locked="0"/>
    </xf>
    <xf numFmtId="0" fontId="9" fillId="0" borderId="0" xfId="0" applyFont="1" applyProtection="1">
      <protection locked="0"/>
    </xf>
    <xf numFmtId="43" fontId="8" fillId="0" borderId="0" xfId="1" applyFont="1" applyFill="1" applyAlignment="1" applyProtection="1">
      <alignment horizontal="center"/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43" fontId="5" fillId="0" borderId="0" xfId="1" applyFont="1" applyFill="1" applyProtection="1">
      <protection locked="0"/>
    </xf>
    <xf numFmtId="43" fontId="5" fillId="0" borderId="0" xfId="0" applyNumberFormat="1" applyFont="1" applyProtection="1">
      <protection locked="0"/>
    </xf>
    <xf numFmtId="37" fontId="5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right"/>
      <protection locked="0"/>
    </xf>
    <xf numFmtId="9" fontId="8" fillId="0" borderId="0" xfId="6" applyFont="1" applyFill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67" fontId="8" fillId="0" borderId="0" xfId="6" applyNumberFormat="1" applyFont="1" applyFill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3" fontId="6" fillId="0" borderId="0" xfId="0" applyNumberFormat="1" applyFont="1" applyProtection="1">
      <protection locked="0"/>
    </xf>
    <xf numFmtId="164" fontId="6" fillId="0" borderId="0" xfId="0" applyNumberFormat="1" applyFont="1" applyProtection="1">
      <protection locked="0"/>
    </xf>
    <xf numFmtId="164" fontId="5" fillId="0" borderId="1" xfId="1" applyNumberFormat="1" applyFont="1" applyFill="1" applyBorder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Alignment="1" applyProtection="1">
      <alignment horizontal="right"/>
    </xf>
    <xf numFmtId="164" fontId="5" fillId="0" borderId="0" xfId="1" applyNumberFormat="1" applyFont="1" applyFill="1" applyAlignment="1" applyProtection="1">
      <alignment horizontal="right"/>
    </xf>
    <xf numFmtId="164" fontId="8" fillId="0" borderId="3" xfId="1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5" fillId="0" borderId="0" xfId="0" quotePrefix="1" applyFon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164" fontId="8" fillId="0" borderId="3" xfId="1" applyNumberFormat="1" applyFont="1" applyFill="1" applyBorder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8" fillId="0" borderId="0" xfId="1" applyNumberFormat="1" applyFont="1" applyFill="1" applyProtection="1"/>
    <xf numFmtId="164" fontId="8" fillId="0" borderId="5" xfId="1" applyNumberFormat="1" applyFont="1" applyFill="1" applyBorder="1" applyProtection="1"/>
    <xf numFmtId="164" fontId="5" fillId="0" borderId="1" xfId="0" applyNumberFormat="1" applyFont="1" applyBorder="1"/>
    <xf numFmtId="0" fontId="8" fillId="2" borderId="0" xfId="0" applyFont="1" applyFill="1" applyProtection="1">
      <protection locked="0"/>
    </xf>
    <xf numFmtId="0" fontId="9" fillId="2" borderId="0" xfId="0" applyFont="1" applyFill="1" applyProtection="1"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49" fontId="8" fillId="0" borderId="0" xfId="0" quotePrefix="1" applyNumberFormat="1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Alignment="1" applyProtection="1">
      <alignment horizontal="center" wrapText="1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</cellXfs>
  <cellStyles count="7">
    <cellStyle name="Comma" xfId="1" builtinId="3"/>
    <cellStyle name="Comma 2" xfId="2" xr:uid="{00000000-0005-0000-0000-000001000000}"/>
    <cellStyle name="Comma 27" xfId="4" xr:uid="{CCB973CB-48B7-4684-BF84-967CF8AE8872}"/>
    <cellStyle name="Comma 8" xfId="5" xr:uid="{105B706F-D1DB-4DA7-831D-208CEC05A33C}"/>
    <cellStyle name="Normal" xfId="0" builtinId="0"/>
    <cellStyle name="Normal 2" xfId="3" xr:uid="{00000000-0005-0000-0000-000003000000}"/>
    <cellStyle name="Percent 2" xfId="6" xr:uid="{622C35AE-1772-4E11-9A30-918C8260AEAC}"/>
  </cellStyles>
  <dxfs count="0"/>
  <tableStyles count="0" defaultTableStyle="TableStyleMedium2" defaultPivotStyle="PivotStyleLight16"/>
  <colors>
    <mruColors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1"/>
  <sheetViews>
    <sheetView tabSelected="1" view="pageBreakPreview" zoomScaleNormal="70" zoomScaleSheetLayoutView="100" workbookViewId="0"/>
  </sheetViews>
  <sheetFormatPr defaultColWidth="9.125" defaultRowHeight="13.8"/>
  <cols>
    <col min="1" max="1" width="47.625" style="15" customWidth="1"/>
    <col min="2" max="2" width="6.375" style="10" customWidth="1"/>
    <col min="3" max="3" width="18.125" style="23" customWidth="1"/>
    <col min="4" max="4" width="1" style="10" customWidth="1"/>
    <col min="5" max="5" width="18.125" style="23" customWidth="1"/>
    <col min="6" max="6" width="1" style="10" customWidth="1"/>
    <col min="7" max="7" width="18.125" style="23" customWidth="1"/>
    <col min="8" max="8" width="1" style="10" customWidth="1"/>
    <col min="9" max="9" width="18.125" style="23" customWidth="1"/>
    <col min="10" max="10" width="14.125" style="10" bestFit="1" customWidth="1"/>
    <col min="11" max="11" width="15.625" style="4" bestFit="1" customWidth="1"/>
    <col min="12" max="12" width="11.375" style="4" bestFit="1" customWidth="1"/>
    <col min="13" max="13" width="13.125" style="5" bestFit="1" customWidth="1"/>
    <col min="14" max="14" width="11.375" style="6" bestFit="1" customWidth="1"/>
    <col min="15" max="15" width="9.125" style="10"/>
    <col min="16" max="16" width="10.125" style="10" customWidth="1"/>
    <col min="17" max="16384" width="9.125" style="10"/>
  </cols>
  <sheetData>
    <row r="1" spans="1:14" s="1" customFormat="1" ht="21" customHeight="1">
      <c r="A1" s="2" t="s">
        <v>132</v>
      </c>
      <c r="C1" s="3"/>
      <c r="E1" s="3"/>
      <c r="G1" s="3"/>
      <c r="I1" s="3"/>
      <c r="K1" s="4"/>
      <c r="L1" s="4"/>
      <c r="M1" s="5"/>
      <c r="N1" s="6"/>
    </row>
    <row r="2" spans="1:14" s="7" customFormat="1" ht="21" customHeight="1">
      <c r="A2" s="8" t="s">
        <v>0</v>
      </c>
      <c r="C2" s="9"/>
      <c r="E2" s="9"/>
      <c r="G2" s="9"/>
      <c r="I2" s="9"/>
      <c r="K2" s="4"/>
      <c r="L2" s="4"/>
      <c r="M2" s="5"/>
      <c r="N2" s="6"/>
    </row>
    <row r="3" spans="1:14" ht="21" customHeight="1">
      <c r="A3" s="11"/>
      <c r="C3" s="123"/>
      <c r="D3" s="123"/>
      <c r="E3" s="123"/>
      <c r="F3" s="12"/>
      <c r="G3" s="123"/>
      <c r="H3" s="123"/>
      <c r="I3" s="123"/>
    </row>
    <row r="4" spans="1:14" ht="21" customHeight="1">
      <c r="A4" s="11"/>
      <c r="C4" s="121" t="s">
        <v>52</v>
      </c>
      <c r="D4" s="121"/>
      <c r="E4" s="121"/>
      <c r="F4" s="14"/>
      <c r="G4" s="121" t="s">
        <v>54</v>
      </c>
      <c r="H4" s="121"/>
      <c r="I4" s="121"/>
    </row>
    <row r="5" spans="1:14" ht="21" customHeight="1">
      <c r="B5" s="16"/>
      <c r="C5" s="121" t="s">
        <v>53</v>
      </c>
      <c r="D5" s="121"/>
      <c r="E5" s="121"/>
      <c r="F5" s="14"/>
      <c r="G5" s="121" t="s">
        <v>53</v>
      </c>
      <c r="H5" s="121"/>
      <c r="I5" s="121"/>
    </row>
    <row r="6" spans="1:14" ht="21" customHeight="1">
      <c r="B6" s="16"/>
      <c r="C6" s="17" t="s">
        <v>248</v>
      </c>
      <c r="D6" s="18"/>
      <c r="E6" s="19" t="s">
        <v>3</v>
      </c>
      <c r="F6" s="18"/>
      <c r="G6" s="17" t="s">
        <v>248</v>
      </c>
      <c r="H6" s="18"/>
      <c r="I6" s="19" t="s">
        <v>3</v>
      </c>
    </row>
    <row r="7" spans="1:14" ht="21" customHeight="1">
      <c r="A7" s="8" t="s">
        <v>4</v>
      </c>
      <c r="B7" s="20" t="s">
        <v>5</v>
      </c>
      <c r="C7" s="16">
        <v>2025</v>
      </c>
      <c r="D7" s="16"/>
      <c r="E7" s="16">
        <v>2024</v>
      </c>
      <c r="F7" s="16"/>
      <c r="G7" s="16">
        <v>2025</v>
      </c>
      <c r="H7" s="16"/>
      <c r="I7" s="16">
        <v>2024</v>
      </c>
    </row>
    <row r="8" spans="1:14" ht="21" customHeight="1">
      <c r="A8" s="11"/>
      <c r="B8" s="20"/>
      <c r="C8" s="16" t="s">
        <v>116</v>
      </c>
      <c r="D8" s="16"/>
      <c r="E8" s="16"/>
      <c r="F8" s="16"/>
      <c r="G8" s="16" t="s">
        <v>116</v>
      </c>
      <c r="H8" s="16"/>
      <c r="I8" s="16"/>
    </row>
    <row r="9" spans="1:14" ht="21" customHeight="1">
      <c r="B9" s="16"/>
      <c r="C9" s="122" t="s">
        <v>6</v>
      </c>
      <c r="D9" s="122"/>
      <c r="E9" s="122"/>
      <c r="F9" s="122"/>
      <c r="G9" s="122"/>
      <c r="H9" s="122"/>
      <c r="I9" s="122"/>
      <c r="J9" s="21"/>
    </row>
    <row r="10" spans="1:14" ht="21" customHeight="1">
      <c r="A10" s="22" t="s">
        <v>7</v>
      </c>
      <c r="B10" s="20"/>
    </row>
    <row r="11" spans="1:14" ht="21" customHeight="1">
      <c r="A11" s="24" t="s">
        <v>8</v>
      </c>
      <c r="B11" s="20"/>
      <c r="C11" s="25">
        <v>794036532</v>
      </c>
      <c r="D11" s="25"/>
      <c r="E11" s="26">
        <v>1305291173</v>
      </c>
      <c r="F11" s="25"/>
      <c r="G11" s="25">
        <v>37482698</v>
      </c>
      <c r="H11" s="25"/>
      <c r="I11" s="26">
        <v>61472213</v>
      </c>
      <c r="K11" s="6"/>
      <c r="L11" s="27"/>
      <c r="N11" s="27"/>
    </row>
    <row r="12" spans="1:14" ht="21" customHeight="1">
      <c r="A12" s="24" t="s">
        <v>86</v>
      </c>
      <c r="B12" s="20"/>
      <c r="C12" s="25">
        <v>5855560</v>
      </c>
      <c r="D12" s="25"/>
      <c r="E12" s="26">
        <v>5765602</v>
      </c>
      <c r="F12" s="25"/>
      <c r="G12" s="25">
        <v>0</v>
      </c>
      <c r="H12" s="25"/>
      <c r="I12" s="26">
        <v>0</v>
      </c>
      <c r="K12" s="6"/>
      <c r="L12" s="27"/>
      <c r="N12" s="27"/>
    </row>
    <row r="13" spans="1:14" ht="21" customHeight="1">
      <c r="A13" s="24" t="s">
        <v>202</v>
      </c>
      <c r="B13" s="20" t="s">
        <v>204</v>
      </c>
      <c r="C13" s="25">
        <v>1009180516</v>
      </c>
      <c r="D13" s="25"/>
      <c r="E13" s="26">
        <v>1405538677</v>
      </c>
      <c r="F13" s="25"/>
      <c r="G13" s="25">
        <v>64410979</v>
      </c>
      <c r="H13" s="25"/>
      <c r="I13" s="26">
        <v>34695615</v>
      </c>
      <c r="K13" s="6"/>
      <c r="L13" s="27"/>
      <c r="N13" s="27"/>
    </row>
    <row r="14" spans="1:14" ht="21" customHeight="1">
      <c r="A14" s="24" t="s">
        <v>91</v>
      </c>
      <c r="B14" s="20"/>
      <c r="C14" s="25">
        <v>4670332</v>
      </c>
      <c r="D14" s="25"/>
      <c r="E14" s="26">
        <v>4510156</v>
      </c>
      <c r="F14" s="25"/>
      <c r="G14" s="25">
        <v>0</v>
      </c>
      <c r="H14" s="25"/>
      <c r="I14" s="26">
        <v>0</v>
      </c>
      <c r="K14" s="6"/>
      <c r="L14" s="27"/>
      <c r="N14" s="27"/>
    </row>
    <row r="15" spans="1:14" ht="21" customHeight="1">
      <c r="A15" s="24" t="s">
        <v>88</v>
      </c>
      <c r="B15" s="20">
        <v>4</v>
      </c>
      <c r="C15" s="25">
        <v>0</v>
      </c>
      <c r="D15" s="25"/>
      <c r="E15" s="26">
        <v>0</v>
      </c>
      <c r="F15" s="25"/>
      <c r="G15" s="25">
        <v>149425600</v>
      </c>
      <c r="H15" s="25"/>
      <c r="I15" s="26">
        <v>50000000</v>
      </c>
      <c r="K15" s="6"/>
      <c r="L15" s="27"/>
      <c r="N15" s="27"/>
    </row>
    <row r="16" spans="1:14" ht="21" customHeight="1">
      <c r="A16" s="24" t="s">
        <v>9</v>
      </c>
      <c r="B16" s="20"/>
      <c r="C16" s="25">
        <v>2230076881</v>
      </c>
      <c r="D16" s="25"/>
      <c r="E16" s="26">
        <v>2070431696</v>
      </c>
      <c r="F16" s="25"/>
      <c r="G16" s="25">
        <v>0</v>
      </c>
      <c r="H16" s="25"/>
      <c r="I16" s="26">
        <v>0</v>
      </c>
      <c r="K16" s="6"/>
      <c r="L16" s="27"/>
      <c r="N16" s="27"/>
    </row>
    <row r="17" spans="1:14" ht="21" customHeight="1">
      <c r="A17" s="24" t="s">
        <v>89</v>
      </c>
      <c r="B17" s="20"/>
      <c r="C17" s="25">
        <v>843891845</v>
      </c>
      <c r="D17" s="25"/>
      <c r="E17" s="26">
        <v>1110778521</v>
      </c>
      <c r="F17" s="25"/>
      <c r="G17" s="25">
        <v>0</v>
      </c>
      <c r="H17" s="25"/>
      <c r="I17" s="26">
        <v>0</v>
      </c>
      <c r="K17" s="6"/>
      <c r="L17" s="27"/>
      <c r="N17" s="27"/>
    </row>
    <row r="18" spans="1:14" ht="21" customHeight="1">
      <c r="A18" s="24" t="s">
        <v>162</v>
      </c>
      <c r="B18" s="20"/>
      <c r="C18" s="25">
        <v>84034120</v>
      </c>
      <c r="D18" s="25"/>
      <c r="E18" s="26">
        <v>55303833</v>
      </c>
      <c r="F18" s="25"/>
      <c r="G18" s="25">
        <v>0</v>
      </c>
      <c r="H18" s="25"/>
      <c r="I18" s="26">
        <v>0</v>
      </c>
      <c r="K18" s="6"/>
      <c r="L18" s="27"/>
      <c r="N18" s="27"/>
    </row>
    <row r="19" spans="1:14" ht="21" customHeight="1">
      <c r="A19" s="24" t="s">
        <v>10</v>
      </c>
      <c r="B19" s="20"/>
      <c r="C19" s="25">
        <v>259159694</v>
      </c>
      <c r="D19" s="25"/>
      <c r="E19" s="26">
        <v>331585593</v>
      </c>
      <c r="F19" s="28"/>
      <c r="G19" s="25">
        <v>9871725</v>
      </c>
      <c r="H19" s="25"/>
      <c r="I19" s="26">
        <v>492764</v>
      </c>
      <c r="K19" s="6"/>
      <c r="L19" s="27"/>
      <c r="N19" s="27"/>
    </row>
    <row r="20" spans="1:14" ht="21" customHeight="1">
      <c r="A20" s="14" t="s">
        <v>11</v>
      </c>
      <c r="B20" s="20"/>
      <c r="C20" s="56">
        <f>SUM(C11:C19)</f>
        <v>5230905480</v>
      </c>
      <c r="D20" s="30"/>
      <c r="E20" s="56">
        <f>SUM(E11:E19)</f>
        <v>6289205251</v>
      </c>
      <c r="F20" s="31"/>
      <c r="G20" s="56">
        <f>SUM(G11:G19)</f>
        <v>261191002</v>
      </c>
      <c r="H20" s="30"/>
      <c r="I20" s="56">
        <f>SUM(I11:I19)</f>
        <v>146660592</v>
      </c>
      <c r="K20" s="6"/>
      <c r="L20" s="27"/>
      <c r="N20" s="27"/>
    </row>
    <row r="21" spans="1:14" ht="21" customHeight="1">
      <c r="B21" s="20"/>
      <c r="C21" s="25"/>
      <c r="D21" s="25"/>
      <c r="E21" s="25"/>
      <c r="F21" s="25"/>
      <c r="H21" s="25"/>
      <c r="I21" s="25"/>
      <c r="K21" s="6"/>
    </row>
    <row r="22" spans="1:14" ht="21" customHeight="1">
      <c r="A22" s="22" t="s">
        <v>12</v>
      </c>
      <c r="B22" s="20"/>
      <c r="C22" s="25"/>
      <c r="D22" s="25"/>
      <c r="E22" s="25"/>
      <c r="F22" s="25"/>
      <c r="G22" s="25"/>
      <c r="H22" s="25"/>
      <c r="I22" s="25"/>
      <c r="K22" s="6"/>
    </row>
    <row r="23" spans="1:14" ht="21" customHeight="1">
      <c r="A23" s="24" t="s">
        <v>109</v>
      </c>
      <c r="B23" s="20">
        <v>6</v>
      </c>
      <c r="C23" s="25">
        <v>1199376638</v>
      </c>
      <c r="D23" s="25"/>
      <c r="E23" s="26">
        <v>1083454905</v>
      </c>
      <c r="F23" s="25"/>
      <c r="G23" s="32">
        <v>877212090</v>
      </c>
      <c r="H23" s="25"/>
      <c r="I23" s="26">
        <v>877212090</v>
      </c>
      <c r="K23" s="6"/>
    </row>
    <row r="24" spans="1:14" ht="21" customHeight="1">
      <c r="A24" s="24" t="s">
        <v>13</v>
      </c>
      <c r="B24" s="20">
        <v>6</v>
      </c>
      <c r="C24" s="25">
        <v>0</v>
      </c>
      <c r="D24" s="25"/>
      <c r="E24" s="26">
        <v>0</v>
      </c>
      <c r="F24" s="25"/>
      <c r="G24" s="25">
        <v>2362975498</v>
      </c>
      <c r="H24" s="25"/>
      <c r="I24" s="26">
        <v>2362975498</v>
      </c>
      <c r="K24" s="6"/>
      <c r="L24" s="27"/>
      <c r="N24" s="27"/>
    </row>
    <row r="25" spans="1:14" ht="21" customHeight="1">
      <c r="A25" s="24" t="s">
        <v>114</v>
      </c>
      <c r="B25" s="20"/>
      <c r="C25" s="25">
        <v>1000000</v>
      </c>
      <c r="D25" s="25"/>
      <c r="E25" s="26">
        <v>1000000</v>
      </c>
      <c r="F25" s="25"/>
      <c r="G25" s="25">
        <v>1000000</v>
      </c>
      <c r="H25" s="25"/>
      <c r="I25" s="26">
        <v>1000000</v>
      </c>
      <c r="K25" s="6"/>
      <c r="L25" s="27"/>
      <c r="N25" s="27"/>
    </row>
    <row r="26" spans="1:14" ht="21" customHeight="1">
      <c r="A26" s="24" t="s">
        <v>115</v>
      </c>
      <c r="B26" s="20">
        <v>9</v>
      </c>
      <c r="C26" s="25">
        <v>26553867</v>
      </c>
      <c r="D26" s="25"/>
      <c r="E26" s="26">
        <v>26553867</v>
      </c>
      <c r="F26" s="25"/>
      <c r="G26" s="25">
        <v>0</v>
      </c>
      <c r="H26" s="25"/>
      <c r="I26" s="26">
        <v>0</v>
      </c>
      <c r="K26" s="6"/>
      <c r="L26" s="27"/>
      <c r="N26" s="27"/>
    </row>
    <row r="27" spans="1:14" ht="21" customHeight="1">
      <c r="A27" s="24" t="s">
        <v>90</v>
      </c>
      <c r="B27" s="20"/>
      <c r="C27" s="25">
        <v>12772690</v>
      </c>
      <c r="D27" s="25"/>
      <c r="E27" s="26">
        <v>15148598</v>
      </c>
      <c r="F27" s="25"/>
      <c r="G27" s="25">
        <v>0</v>
      </c>
      <c r="H27" s="25"/>
      <c r="I27" s="26">
        <v>0</v>
      </c>
      <c r="K27" s="6"/>
      <c r="L27" s="27"/>
      <c r="N27" s="27"/>
    </row>
    <row r="28" spans="1:14" ht="21" customHeight="1">
      <c r="A28" s="24" t="s">
        <v>84</v>
      </c>
      <c r="B28" s="20">
        <v>7</v>
      </c>
      <c r="C28" s="25">
        <v>211025892</v>
      </c>
      <c r="D28" s="25"/>
      <c r="E28" s="26">
        <v>219845432</v>
      </c>
      <c r="F28" s="25"/>
      <c r="G28" s="25">
        <v>261788859</v>
      </c>
      <c r="H28" s="25"/>
      <c r="I28" s="26">
        <v>270889329</v>
      </c>
      <c r="K28" s="6"/>
      <c r="L28" s="27"/>
      <c r="N28" s="27"/>
    </row>
    <row r="29" spans="1:14" ht="21" customHeight="1">
      <c r="A29" s="24" t="s">
        <v>92</v>
      </c>
      <c r="C29" s="25">
        <v>216142370</v>
      </c>
      <c r="D29" s="25"/>
      <c r="E29" s="26">
        <v>191644696</v>
      </c>
      <c r="F29" s="25"/>
      <c r="G29" s="25">
        <v>0</v>
      </c>
      <c r="H29" s="25"/>
      <c r="I29" s="26">
        <v>0</v>
      </c>
      <c r="K29" s="6"/>
      <c r="L29" s="27"/>
      <c r="N29" s="27"/>
    </row>
    <row r="30" spans="1:14" ht="21" customHeight="1">
      <c r="A30" s="24" t="s">
        <v>14</v>
      </c>
      <c r="B30" s="20" t="s">
        <v>230</v>
      </c>
      <c r="C30" s="25">
        <v>1674970441</v>
      </c>
      <c r="D30" s="25"/>
      <c r="E30" s="26">
        <v>1360822213</v>
      </c>
      <c r="F30" s="25"/>
      <c r="G30" s="25">
        <v>15535050</v>
      </c>
      <c r="H30" s="25"/>
      <c r="I30" s="26">
        <v>17157695</v>
      </c>
      <c r="K30" s="6"/>
      <c r="L30" s="27"/>
      <c r="N30" s="27"/>
    </row>
    <row r="31" spans="1:14" ht="21" customHeight="1">
      <c r="A31" s="24" t="s">
        <v>82</v>
      </c>
      <c r="B31" s="20">
        <v>8</v>
      </c>
      <c r="C31" s="25">
        <v>5474953091</v>
      </c>
      <c r="D31" s="25"/>
      <c r="E31" s="26">
        <v>5550680707</v>
      </c>
      <c r="F31" s="25"/>
      <c r="G31" s="25">
        <v>131726223</v>
      </c>
      <c r="H31" s="25"/>
      <c r="I31" s="26">
        <v>136169744</v>
      </c>
      <c r="K31" s="6"/>
      <c r="L31" s="27"/>
      <c r="N31" s="27"/>
    </row>
    <row r="32" spans="1:14" ht="21" customHeight="1">
      <c r="A32" s="24" t="s">
        <v>87</v>
      </c>
      <c r="B32" s="20"/>
      <c r="C32" s="25">
        <v>186440193</v>
      </c>
      <c r="D32" s="25"/>
      <c r="E32" s="26">
        <v>186440193</v>
      </c>
      <c r="F32" s="25"/>
      <c r="G32" s="23">
        <v>0</v>
      </c>
      <c r="H32" s="25"/>
      <c r="I32" s="26">
        <v>0</v>
      </c>
      <c r="J32" s="21"/>
      <c r="K32" s="27"/>
      <c r="L32" s="27"/>
      <c r="N32" s="27"/>
    </row>
    <row r="33" spans="1:14" ht="21" customHeight="1">
      <c r="A33" s="24" t="s">
        <v>135</v>
      </c>
      <c r="B33" s="20"/>
      <c r="C33" s="25">
        <v>19051536</v>
      </c>
      <c r="D33" s="25"/>
      <c r="E33" s="26">
        <v>21490820</v>
      </c>
      <c r="F33" s="25"/>
      <c r="G33" s="25">
        <v>4730661</v>
      </c>
      <c r="H33" s="25"/>
      <c r="I33" s="26">
        <v>7631584</v>
      </c>
      <c r="K33" s="6"/>
      <c r="L33" s="27"/>
      <c r="N33" s="27"/>
    </row>
    <row r="34" spans="1:14" ht="21" customHeight="1">
      <c r="A34" s="24" t="s">
        <v>15</v>
      </c>
      <c r="B34" s="20"/>
      <c r="C34" s="25">
        <v>106551936</v>
      </c>
      <c r="D34" s="25"/>
      <c r="E34" s="26">
        <v>125083807</v>
      </c>
      <c r="F34" s="25"/>
      <c r="G34" s="25">
        <v>30552047</v>
      </c>
      <c r="H34" s="25"/>
      <c r="I34" s="26">
        <v>33297472</v>
      </c>
      <c r="K34" s="6"/>
      <c r="L34" s="27"/>
      <c r="N34" s="27"/>
    </row>
    <row r="35" spans="1:14" ht="21" customHeight="1">
      <c r="A35" s="24" t="s">
        <v>16</v>
      </c>
      <c r="B35" s="20"/>
      <c r="C35" s="25">
        <v>212645875</v>
      </c>
      <c r="D35" s="25"/>
      <c r="E35" s="26">
        <v>117196562</v>
      </c>
      <c r="F35" s="25"/>
      <c r="G35" s="25">
        <v>19017831</v>
      </c>
      <c r="H35" s="25"/>
      <c r="I35" s="26">
        <v>32380188</v>
      </c>
      <c r="K35" s="6"/>
      <c r="L35" s="27"/>
      <c r="N35" s="27"/>
    </row>
    <row r="36" spans="1:14" ht="21" customHeight="1">
      <c r="A36" s="14" t="s">
        <v>17</v>
      </c>
      <c r="B36" s="20"/>
      <c r="C36" s="56">
        <f>SUM(C22:C35)</f>
        <v>9341484529</v>
      </c>
      <c r="D36" s="30"/>
      <c r="E36" s="56">
        <f>SUM(E22:E35)</f>
        <v>8899361800</v>
      </c>
      <c r="F36" s="30"/>
      <c r="G36" s="56">
        <f>SUM(G22:G35)</f>
        <v>3704538259</v>
      </c>
      <c r="H36" s="30"/>
      <c r="I36" s="56">
        <f>SUM(I22:I35)</f>
        <v>3738713600</v>
      </c>
      <c r="K36" s="6"/>
      <c r="L36" s="27"/>
      <c r="N36" s="27"/>
    </row>
    <row r="37" spans="1:14" ht="21" customHeight="1">
      <c r="A37" s="14"/>
      <c r="B37" s="20"/>
      <c r="C37" s="31"/>
      <c r="D37" s="30"/>
      <c r="E37" s="31"/>
      <c r="F37" s="30"/>
      <c r="G37" s="31"/>
      <c r="H37" s="30"/>
      <c r="I37" s="31"/>
      <c r="K37" s="6"/>
      <c r="L37" s="27"/>
      <c r="N37" s="27"/>
    </row>
    <row r="38" spans="1:14" ht="21" customHeight="1" thickBot="1">
      <c r="A38" s="33" t="s">
        <v>18</v>
      </c>
      <c r="B38" s="20"/>
      <c r="C38" s="55">
        <f>C36+C20</f>
        <v>14572390009</v>
      </c>
      <c r="D38" s="30"/>
      <c r="E38" s="55">
        <f>E36+E20</f>
        <v>15188567051</v>
      </c>
      <c r="F38" s="30"/>
      <c r="G38" s="55">
        <f>G36+G20</f>
        <v>3965729261</v>
      </c>
      <c r="H38" s="30"/>
      <c r="I38" s="55">
        <f>I36+I20</f>
        <v>3885374192</v>
      </c>
      <c r="K38" s="6"/>
      <c r="L38" s="27"/>
      <c r="N38" s="27"/>
    </row>
    <row r="39" spans="1:14" ht="21" customHeight="1" thickTop="1">
      <c r="A39" s="10"/>
      <c r="C39" s="25"/>
      <c r="D39" s="25"/>
      <c r="E39" s="25"/>
      <c r="F39" s="25"/>
      <c r="G39" s="25"/>
      <c r="H39" s="25"/>
      <c r="I39" s="25"/>
    </row>
    <row r="40" spans="1:14" s="1" customFormat="1" ht="21" customHeight="1">
      <c r="A40" s="2" t="s">
        <v>132</v>
      </c>
      <c r="C40" s="3"/>
      <c r="E40" s="3"/>
      <c r="G40" s="3"/>
      <c r="I40" s="3"/>
      <c r="K40" s="4"/>
      <c r="L40" s="4"/>
      <c r="M40" s="5"/>
      <c r="N40" s="6"/>
    </row>
    <row r="41" spans="1:14" s="7" customFormat="1" ht="21" customHeight="1">
      <c r="A41" s="8" t="s">
        <v>0</v>
      </c>
      <c r="C41" s="9"/>
      <c r="E41" s="9"/>
      <c r="G41" s="9"/>
      <c r="I41" s="9"/>
      <c r="K41" s="4"/>
      <c r="L41" s="4"/>
      <c r="M41" s="5"/>
      <c r="N41" s="6"/>
    </row>
    <row r="42" spans="1:14" ht="21" customHeight="1">
      <c r="A42" s="11"/>
      <c r="C42" s="123"/>
      <c r="D42" s="123"/>
      <c r="E42" s="123"/>
      <c r="F42" s="12"/>
      <c r="G42" s="123"/>
      <c r="H42" s="123"/>
      <c r="I42" s="123"/>
    </row>
    <row r="43" spans="1:14" ht="21" customHeight="1">
      <c r="A43" s="11"/>
      <c r="C43" s="121" t="s">
        <v>52</v>
      </c>
      <c r="D43" s="121"/>
      <c r="E43" s="121"/>
      <c r="F43" s="14"/>
      <c r="G43" s="121" t="s">
        <v>54</v>
      </c>
      <c r="H43" s="121"/>
      <c r="I43" s="121"/>
    </row>
    <row r="44" spans="1:14" ht="21" customHeight="1">
      <c r="B44" s="16"/>
      <c r="C44" s="121" t="s">
        <v>53</v>
      </c>
      <c r="D44" s="121"/>
      <c r="E44" s="121"/>
      <c r="F44" s="14"/>
      <c r="G44" s="121" t="s">
        <v>53</v>
      </c>
      <c r="H44" s="121"/>
      <c r="I44" s="121"/>
    </row>
    <row r="45" spans="1:14" ht="21" customHeight="1">
      <c r="B45" s="16"/>
      <c r="C45" s="17" t="s">
        <v>248</v>
      </c>
      <c r="D45" s="18"/>
      <c r="E45" s="19" t="s">
        <v>3</v>
      </c>
      <c r="F45" s="18"/>
      <c r="G45" s="17" t="s">
        <v>248</v>
      </c>
      <c r="H45" s="18"/>
      <c r="I45" s="19" t="s">
        <v>3</v>
      </c>
    </row>
    <row r="46" spans="1:14" ht="21" customHeight="1">
      <c r="A46" s="35" t="s">
        <v>19</v>
      </c>
      <c r="B46" s="20" t="s">
        <v>5</v>
      </c>
      <c r="C46" s="16">
        <v>2025</v>
      </c>
      <c r="D46" s="16"/>
      <c r="E46" s="16">
        <v>2024</v>
      </c>
      <c r="F46" s="16"/>
      <c r="G46" s="16">
        <v>2025</v>
      </c>
      <c r="H46" s="16"/>
      <c r="I46" s="16">
        <v>2024</v>
      </c>
    </row>
    <row r="47" spans="1:14" ht="21" customHeight="1">
      <c r="A47" s="11"/>
      <c r="B47" s="20"/>
      <c r="C47" s="16" t="s">
        <v>116</v>
      </c>
      <c r="D47" s="16"/>
      <c r="E47" s="16"/>
      <c r="F47" s="16"/>
      <c r="G47" s="16" t="s">
        <v>116</v>
      </c>
      <c r="H47" s="16"/>
      <c r="I47" s="16"/>
    </row>
    <row r="48" spans="1:14" ht="21" customHeight="1">
      <c r="A48" s="33"/>
      <c r="B48" s="20"/>
      <c r="C48" s="122" t="s">
        <v>6</v>
      </c>
      <c r="D48" s="122"/>
      <c r="E48" s="122"/>
      <c r="F48" s="122"/>
      <c r="G48" s="122"/>
      <c r="H48" s="122"/>
      <c r="I48" s="122"/>
    </row>
    <row r="49" spans="1:14" ht="21" customHeight="1">
      <c r="A49" s="36" t="s">
        <v>20</v>
      </c>
      <c r="B49" s="16"/>
      <c r="D49" s="37"/>
      <c r="F49" s="37"/>
      <c r="H49" s="37"/>
    </row>
    <row r="50" spans="1:14" ht="21" customHeight="1">
      <c r="A50" s="10" t="s">
        <v>136</v>
      </c>
      <c r="B50" s="16"/>
      <c r="D50" s="37"/>
      <c r="F50" s="37"/>
      <c r="H50" s="37"/>
    </row>
    <row r="51" spans="1:14" ht="21" customHeight="1">
      <c r="A51" s="10" t="s">
        <v>137</v>
      </c>
      <c r="B51" s="20">
        <v>9</v>
      </c>
      <c r="C51" s="25">
        <v>1388332015</v>
      </c>
      <c r="D51" s="25"/>
      <c r="E51" s="26">
        <v>1520685127</v>
      </c>
      <c r="F51" s="25"/>
      <c r="G51" s="25">
        <v>0</v>
      </c>
      <c r="H51" s="25"/>
      <c r="I51" s="26">
        <v>0</v>
      </c>
      <c r="K51" s="38"/>
      <c r="L51" s="27"/>
      <c r="N51" s="27"/>
    </row>
    <row r="52" spans="1:14" ht="21" customHeight="1">
      <c r="A52" s="24" t="s">
        <v>203</v>
      </c>
      <c r="B52" s="20">
        <v>4</v>
      </c>
      <c r="C52" s="25">
        <v>1502194297</v>
      </c>
      <c r="D52" s="25"/>
      <c r="E52" s="26">
        <v>2125243341</v>
      </c>
      <c r="F52" s="25"/>
      <c r="G52" s="25">
        <v>63952164</v>
      </c>
      <c r="H52" s="25"/>
      <c r="I52" s="26">
        <v>63221113</v>
      </c>
      <c r="J52" s="21"/>
      <c r="K52" s="38"/>
      <c r="L52" s="27"/>
      <c r="N52" s="27"/>
    </row>
    <row r="53" spans="1:14" ht="21" customHeight="1">
      <c r="A53" s="24" t="s">
        <v>93</v>
      </c>
      <c r="B53" s="20">
        <v>9</v>
      </c>
      <c r="C53" s="25">
        <v>846093909</v>
      </c>
      <c r="D53" s="25"/>
      <c r="E53" s="26">
        <v>1112980585</v>
      </c>
      <c r="F53" s="25"/>
      <c r="G53" s="25">
        <v>0</v>
      </c>
      <c r="H53" s="25"/>
      <c r="I53" s="26">
        <v>0</v>
      </c>
      <c r="K53" s="38"/>
      <c r="L53" s="27"/>
      <c r="N53" s="27"/>
    </row>
    <row r="54" spans="1:14" ht="21" customHeight="1">
      <c r="A54" s="24" t="s">
        <v>154</v>
      </c>
      <c r="B54" s="20"/>
      <c r="C54" s="25">
        <v>281674546</v>
      </c>
      <c r="D54" s="25"/>
      <c r="E54" s="25">
        <v>314764735</v>
      </c>
      <c r="F54" s="25"/>
      <c r="G54" s="25">
        <v>36403628</v>
      </c>
      <c r="H54" s="25"/>
      <c r="I54" s="25">
        <v>22868240</v>
      </c>
      <c r="K54" s="38"/>
      <c r="L54" s="27"/>
      <c r="N54" s="27"/>
    </row>
    <row r="55" spans="1:14" ht="21" customHeight="1">
      <c r="A55" s="10" t="s">
        <v>96</v>
      </c>
      <c r="B55" s="20"/>
      <c r="C55" s="25"/>
      <c r="D55" s="25"/>
      <c r="E55" s="25"/>
      <c r="F55" s="25"/>
      <c r="G55" s="25"/>
      <c r="H55" s="25"/>
      <c r="I55" s="25"/>
      <c r="K55" s="38"/>
    </row>
    <row r="56" spans="1:14" ht="21" customHeight="1">
      <c r="A56" s="10" t="s">
        <v>137</v>
      </c>
      <c r="B56" s="20">
        <v>9</v>
      </c>
      <c r="C56" s="25">
        <v>183635925</v>
      </c>
      <c r="D56" s="25"/>
      <c r="E56" s="26">
        <v>179754618</v>
      </c>
      <c r="F56" s="25"/>
      <c r="G56" s="25">
        <v>10300800</v>
      </c>
      <c r="H56" s="25"/>
      <c r="I56" s="26">
        <v>5340000</v>
      </c>
      <c r="K56" s="38"/>
      <c r="L56" s="27"/>
      <c r="N56" s="27"/>
    </row>
    <row r="57" spans="1:14" ht="21" customHeight="1">
      <c r="A57" s="24" t="s">
        <v>127</v>
      </c>
      <c r="B57" s="20">
        <v>9</v>
      </c>
      <c r="C57" s="25">
        <v>665393138</v>
      </c>
      <c r="D57" s="25"/>
      <c r="E57" s="26">
        <v>680625772</v>
      </c>
      <c r="F57" s="25"/>
      <c r="G57" s="25">
        <v>0</v>
      </c>
      <c r="H57" s="25"/>
      <c r="I57" s="26">
        <v>0</v>
      </c>
      <c r="K57" s="38"/>
      <c r="L57" s="27"/>
      <c r="N57" s="27"/>
    </row>
    <row r="58" spans="1:14" ht="21" customHeight="1">
      <c r="A58" s="24" t="s">
        <v>170</v>
      </c>
      <c r="B58" s="20" t="s">
        <v>205</v>
      </c>
      <c r="C58" s="25">
        <v>635315069</v>
      </c>
      <c r="D58" s="25"/>
      <c r="E58" s="26">
        <v>588026090</v>
      </c>
      <c r="F58" s="25"/>
      <c r="G58" s="25">
        <v>0</v>
      </c>
      <c r="H58" s="25"/>
      <c r="I58" s="26">
        <v>0</v>
      </c>
      <c r="K58" s="38"/>
      <c r="L58" s="27"/>
      <c r="N58" s="27"/>
    </row>
    <row r="59" spans="1:14" ht="21" customHeight="1">
      <c r="A59" s="10" t="s">
        <v>83</v>
      </c>
      <c r="B59" s="20" t="s">
        <v>205</v>
      </c>
      <c r="C59" s="25">
        <v>934076215</v>
      </c>
      <c r="D59" s="25"/>
      <c r="E59" s="26">
        <v>847614728</v>
      </c>
      <c r="F59" s="25"/>
      <c r="G59" s="25">
        <v>19038935</v>
      </c>
      <c r="I59" s="26">
        <v>17810348</v>
      </c>
      <c r="K59" s="38"/>
      <c r="L59" s="27"/>
      <c r="N59" s="27"/>
    </row>
    <row r="60" spans="1:14" ht="21" customHeight="1">
      <c r="A60" s="10" t="s">
        <v>134</v>
      </c>
      <c r="B60" s="20"/>
      <c r="C60" s="25">
        <v>403431</v>
      </c>
      <c r="D60" s="25"/>
      <c r="E60" s="26">
        <v>4828511</v>
      </c>
      <c r="F60" s="25"/>
      <c r="G60" s="25">
        <v>0</v>
      </c>
      <c r="H60" s="25"/>
      <c r="I60" s="25">
        <v>0</v>
      </c>
      <c r="K60" s="38"/>
      <c r="L60" s="27"/>
      <c r="N60" s="27"/>
    </row>
    <row r="61" spans="1:14" ht="21" customHeight="1">
      <c r="A61" s="10" t="s">
        <v>97</v>
      </c>
      <c r="B61" s="20"/>
      <c r="C61" s="25"/>
      <c r="D61" s="25"/>
      <c r="E61" s="26"/>
      <c r="F61" s="25"/>
      <c r="G61" s="25"/>
      <c r="H61" s="25"/>
      <c r="I61" s="25"/>
      <c r="K61" s="38"/>
      <c r="L61" s="27"/>
      <c r="N61" s="27"/>
    </row>
    <row r="62" spans="1:14" ht="21" customHeight="1">
      <c r="A62" s="10" t="s">
        <v>138</v>
      </c>
      <c r="B62" s="20"/>
      <c r="C62" s="25">
        <v>3702920</v>
      </c>
      <c r="D62" s="25"/>
      <c r="E62" s="26">
        <v>3767760</v>
      </c>
      <c r="F62" s="25"/>
      <c r="G62" s="25">
        <v>0</v>
      </c>
      <c r="H62" s="25"/>
      <c r="I62" s="25">
        <v>0</v>
      </c>
      <c r="K62" s="38"/>
      <c r="L62" s="27"/>
      <c r="N62" s="27"/>
    </row>
    <row r="63" spans="1:14" ht="21" customHeight="1">
      <c r="A63" s="10" t="s">
        <v>21</v>
      </c>
      <c r="B63" s="20"/>
      <c r="C63" s="25">
        <v>33018557</v>
      </c>
      <c r="D63" s="25"/>
      <c r="E63" s="26">
        <v>43364126</v>
      </c>
      <c r="F63" s="25"/>
      <c r="G63" s="25">
        <v>5881460</v>
      </c>
      <c r="H63" s="25"/>
      <c r="I63" s="26">
        <v>9844940</v>
      </c>
      <c r="K63" s="38"/>
      <c r="L63" s="27"/>
      <c r="N63" s="27"/>
    </row>
    <row r="64" spans="1:14" ht="21" customHeight="1">
      <c r="A64" s="14" t="s">
        <v>22</v>
      </c>
      <c r="B64" s="20"/>
      <c r="C64" s="56">
        <f>SUM(C49:C63)</f>
        <v>6473840022</v>
      </c>
      <c r="D64" s="30"/>
      <c r="E64" s="56">
        <f>SUM(E49:E63)</f>
        <v>7421655393</v>
      </c>
      <c r="F64" s="30"/>
      <c r="G64" s="56">
        <f>SUM(G49:G63)</f>
        <v>135576987</v>
      </c>
      <c r="H64" s="30"/>
      <c r="I64" s="56">
        <f>SUM(I49:I63)</f>
        <v>119084641</v>
      </c>
      <c r="K64" s="38"/>
      <c r="L64" s="27"/>
      <c r="N64" s="27"/>
    </row>
    <row r="65" spans="1:14" ht="21" customHeight="1">
      <c r="B65" s="20"/>
      <c r="C65" s="25"/>
      <c r="D65" s="25"/>
      <c r="E65" s="25"/>
      <c r="F65" s="25"/>
      <c r="G65" s="25"/>
      <c r="H65" s="25"/>
      <c r="I65" s="25"/>
      <c r="K65" s="38"/>
    </row>
    <row r="66" spans="1:14" ht="21" customHeight="1">
      <c r="A66" s="22" t="s">
        <v>23</v>
      </c>
      <c r="B66" s="20"/>
      <c r="C66" s="25"/>
      <c r="D66" s="25"/>
      <c r="E66" s="25"/>
      <c r="F66" s="25"/>
      <c r="G66" s="25"/>
      <c r="H66" s="25"/>
      <c r="I66" s="25"/>
      <c r="K66" s="38"/>
    </row>
    <row r="67" spans="1:14" ht="21" customHeight="1">
      <c r="A67" s="10" t="s">
        <v>79</v>
      </c>
      <c r="B67" s="20">
        <v>9</v>
      </c>
      <c r="C67" s="25">
        <v>434986498</v>
      </c>
      <c r="D67" s="25"/>
      <c r="E67" s="26">
        <v>505518906</v>
      </c>
      <c r="F67" s="25"/>
      <c r="G67" s="25">
        <v>32618000</v>
      </c>
      <c r="H67" s="25"/>
      <c r="I67" s="26">
        <v>21650000</v>
      </c>
      <c r="K67" s="38"/>
      <c r="L67" s="27"/>
      <c r="N67" s="27"/>
    </row>
    <row r="68" spans="1:14" ht="21" customHeight="1">
      <c r="A68" s="15" t="s">
        <v>94</v>
      </c>
      <c r="B68" s="20" t="s">
        <v>205</v>
      </c>
      <c r="C68" s="25">
        <v>3244909646</v>
      </c>
      <c r="D68" s="25"/>
      <c r="E68" s="26">
        <v>3297538930</v>
      </c>
      <c r="F68" s="25"/>
      <c r="G68" s="25">
        <v>216389793</v>
      </c>
      <c r="H68" s="25"/>
      <c r="I68" s="26">
        <v>220793809</v>
      </c>
      <c r="K68" s="38"/>
      <c r="L68" s="27"/>
      <c r="N68" s="27"/>
    </row>
    <row r="69" spans="1:14" ht="21" customHeight="1">
      <c r="A69" s="24" t="s">
        <v>95</v>
      </c>
      <c r="B69" s="20"/>
      <c r="C69" s="25">
        <v>8009660</v>
      </c>
      <c r="D69" s="25"/>
      <c r="E69" s="26">
        <v>7876212</v>
      </c>
      <c r="F69" s="25"/>
      <c r="G69" s="25">
        <v>0</v>
      </c>
      <c r="H69" s="25"/>
      <c r="I69" s="26">
        <v>0</v>
      </c>
      <c r="K69" s="38"/>
      <c r="L69" s="27"/>
      <c r="N69" s="27"/>
    </row>
    <row r="70" spans="1:14" ht="21" customHeight="1">
      <c r="A70" s="24" t="s">
        <v>229</v>
      </c>
      <c r="B70" s="20">
        <v>3</v>
      </c>
      <c r="C70" s="25">
        <v>65750059</v>
      </c>
      <c r="D70" s="25"/>
      <c r="E70" s="26">
        <v>0</v>
      </c>
      <c r="F70" s="25"/>
      <c r="G70" s="25">
        <v>0</v>
      </c>
      <c r="H70" s="25"/>
      <c r="I70" s="26">
        <v>0</v>
      </c>
      <c r="K70" s="38"/>
      <c r="L70" s="27"/>
      <c r="N70" s="27"/>
    </row>
    <row r="71" spans="1:14" ht="21" customHeight="1">
      <c r="A71" s="24" t="s">
        <v>163</v>
      </c>
      <c r="B71" s="20"/>
      <c r="C71" s="25">
        <v>195408685</v>
      </c>
      <c r="D71" s="25"/>
      <c r="E71" s="26">
        <v>188308061</v>
      </c>
      <c r="F71" s="25"/>
      <c r="G71" s="25">
        <v>41868870</v>
      </c>
      <c r="H71" s="25"/>
      <c r="I71" s="26">
        <v>39196950</v>
      </c>
      <c r="K71" s="38"/>
      <c r="L71" s="27"/>
      <c r="N71" s="27"/>
    </row>
    <row r="72" spans="1:14" ht="21" customHeight="1">
      <c r="A72" s="24" t="s">
        <v>24</v>
      </c>
      <c r="B72" s="20"/>
      <c r="C72" s="39">
        <v>9725167</v>
      </c>
      <c r="D72" s="25"/>
      <c r="E72" s="40">
        <v>16616833</v>
      </c>
      <c r="F72" s="25"/>
      <c r="G72" s="25">
        <v>8333334</v>
      </c>
      <c r="H72" s="25"/>
      <c r="I72" s="26">
        <v>8750000</v>
      </c>
      <c r="K72" s="38"/>
      <c r="L72" s="27"/>
      <c r="N72" s="27"/>
    </row>
    <row r="73" spans="1:14" ht="21" customHeight="1">
      <c r="A73" s="14" t="s">
        <v>55</v>
      </c>
      <c r="B73" s="20"/>
      <c r="C73" s="56">
        <f>SUM(C67:C72)</f>
        <v>3958789715</v>
      </c>
      <c r="D73" s="30"/>
      <c r="E73" s="56">
        <f>SUM(E67:E72)</f>
        <v>4015858942</v>
      </c>
      <c r="F73" s="30"/>
      <c r="G73" s="56">
        <f>SUM(G67:G72)</f>
        <v>299209997</v>
      </c>
      <c r="H73" s="30"/>
      <c r="I73" s="56">
        <f>SUM(I67:I72)</f>
        <v>290390759</v>
      </c>
      <c r="K73" s="38"/>
      <c r="L73" s="27"/>
      <c r="N73" s="27"/>
    </row>
    <row r="74" spans="1:14" ht="21" customHeight="1">
      <c r="A74" s="14"/>
      <c r="B74" s="20"/>
      <c r="C74" s="30"/>
      <c r="D74" s="30"/>
      <c r="E74" s="30"/>
      <c r="F74" s="30"/>
      <c r="G74" s="30"/>
      <c r="H74" s="30"/>
      <c r="I74" s="30"/>
      <c r="K74" s="38"/>
    </row>
    <row r="75" spans="1:14" ht="21" customHeight="1">
      <c r="A75" s="33" t="s">
        <v>25</v>
      </c>
      <c r="B75" s="20"/>
      <c r="C75" s="58">
        <f>C64+C73</f>
        <v>10432629737</v>
      </c>
      <c r="D75" s="30"/>
      <c r="E75" s="58">
        <f>E64+E73</f>
        <v>11437514335</v>
      </c>
      <c r="F75" s="30"/>
      <c r="G75" s="58">
        <f>G73+G64</f>
        <v>434786984</v>
      </c>
      <c r="H75" s="30"/>
      <c r="I75" s="58">
        <f>I73+I64</f>
        <v>409475400</v>
      </c>
      <c r="K75" s="38"/>
      <c r="N75" s="27"/>
    </row>
    <row r="76" spans="1:14" ht="21" customHeight="1">
      <c r="A76" s="10"/>
    </row>
    <row r="77" spans="1:14" s="1" customFormat="1" ht="21" customHeight="1">
      <c r="A77" s="2" t="s">
        <v>132</v>
      </c>
      <c r="C77" s="3"/>
      <c r="E77" s="3"/>
      <c r="G77" s="3"/>
      <c r="I77" s="3"/>
      <c r="K77" s="4"/>
      <c r="L77" s="4"/>
      <c r="M77" s="5"/>
      <c r="N77" s="6"/>
    </row>
    <row r="78" spans="1:14" s="7" customFormat="1" ht="21" customHeight="1">
      <c r="A78" s="8" t="s">
        <v>0</v>
      </c>
      <c r="C78" s="9"/>
      <c r="E78" s="9"/>
      <c r="G78" s="9"/>
      <c r="I78" s="9"/>
      <c r="K78" s="4"/>
      <c r="L78" s="4"/>
      <c r="M78" s="5"/>
      <c r="N78" s="6"/>
    </row>
    <row r="79" spans="1:14" ht="21" customHeight="1">
      <c r="A79" s="11"/>
      <c r="C79" s="9"/>
      <c r="D79" s="7"/>
      <c r="E79" s="9"/>
      <c r="F79" s="7"/>
      <c r="G79" s="9"/>
      <c r="H79" s="7"/>
      <c r="I79" s="9"/>
    </row>
    <row r="80" spans="1:14" ht="21" customHeight="1">
      <c r="A80" s="11"/>
      <c r="C80" s="121" t="s">
        <v>52</v>
      </c>
      <c r="D80" s="121"/>
      <c r="E80" s="121"/>
      <c r="F80" s="14"/>
      <c r="G80" s="121" t="s">
        <v>54</v>
      </c>
      <c r="H80" s="121"/>
      <c r="I80" s="121"/>
    </row>
    <row r="81" spans="1:14" ht="21" customHeight="1">
      <c r="B81" s="16"/>
      <c r="C81" s="121" t="s">
        <v>53</v>
      </c>
      <c r="D81" s="121"/>
      <c r="E81" s="121"/>
      <c r="F81" s="14"/>
      <c r="G81" s="121" t="s">
        <v>53</v>
      </c>
      <c r="H81" s="121"/>
      <c r="I81" s="121"/>
    </row>
    <row r="82" spans="1:14" ht="21" customHeight="1">
      <c r="B82" s="16"/>
      <c r="C82" s="17" t="s">
        <v>248</v>
      </c>
      <c r="D82" s="18"/>
      <c r="E82" s="19" t="s">
        <v>3</v>
      </c>
      <c r="F82" s="18"/>
      <c r="G82" s="17" t="s">
        <v>248</v>
      </c>
      <c r="H82" s="18"/>
      <c r="I82" s="19" t="s">
        <v>3</v>
      </c>
    </row>
    <row r="83" spans="1:14" ht="21" customHeight="1">
      <c r="A83" s="35" t="s">
        <v>168</v>
      </c>
      <c r="B83" s="20" t="s">
        <v>5</v>
      </c>
      <c r="C83" s="16">
        <v>2025</v>
      </c>
      <c r="D83" s="16"/>
      <c r="E83" s="16">
        <v>2024</v>
      </c>
      <c r="F83" s="16"/>
      <c r="G83" s="16">
        <v>2025</v>
      </c>
      <c r="H83" s="16"/>
      <c r="I83" s="16">
        <v>2024</v>
      </c>
    </row>
    <row r="84" spans="1:14" ht="21" customHeight="1">
      <c r="A84" s="33"/>
      <c r="B84" s="20"/>
      <c r="C84" s="16" t="s">
        <v>116</v>
      </c>
      <c r="D84" s="16"/>
      <c r="E84" s="16"/>
      <c r="F84" s="16"/>
      <c r="G84" s="16" t="s">
        <v>116</v>
      </c>
      <c r="H84" s="16"/>
      <c r="I84" s="16"/>
    </row>
    <row r="85" spans="1:14" ht="21" customHeight="1">
      <c r="B85" s="16"/>
      <c r="C85" s="122" t="s">
        <v>6</v>
      </c>
      <c r="D85" s="122"/>
      <c r="E85" s="122"/>
      <c r="F85" s="122"/>
      <c r="G85" s="122"/>
      <c r="H85" s="122"/>
      <c r="I85" s="122"/>
    </row>
    <row r="86" spans="1:14" ht="21" customHeight="1">
      <c r="A86" s="42" t="s">
        <v>77</v>
      </c>
      <c r="B86" s="20"/>
      <c r="D86" s="37"/>
      <c r="F86" s="37"/>
      <c r="H86" s="37"/>
    </row>
    <row r="87" spans="1:14" ht="21" customHeight="1">
      <c r="A87" s="10" t="s">
        <v>273</v>
      </c>
      <c r="B87" s="20"/>
      <c r="C87" s="25"/>
      <c r="D87" s="25"/>
      <c r="E87" s="25"/>
      <c r="F87" s="25"/>
      <c r="G87" s="25"/>
      <c r="H87" s="25"/>
      <c r="I87" s="25"/>
    </row>
    <row r="88" spans="1:14" ht="21" customHeight="1">
      <c r="A88" s="24" t="s">
        <v>139</v>
      </c>
      <c r="B88" s="20"/>
      <c r="C88" s="25"/>
      <c r="D88" s="25"/>
      <c r="E88" s="25"/>
      <c r="F88" s="25"/>
      <c r="G88" s="25"/>
      <c r="H88" s="25"/>
      <c r="I88" s="25"/>
    </row>
    <row r="89" spans="1:14" ht="21" customHeight="1">
      <c r="A89" s="10" t="s">
        <v>214</v>
      </c>
      <c r="B89" s="20"/>
      <c r="C89" s="10"/>
      <c r="E89" s="10"/>
      <c r="G89" s="10"/>
      <c r="I89" s="10"/>
    </row>
    <row r="90" spans="1:14" ht="21" customHeight="1" thickBot="1">
      <c r="A90" s="10" t="s">
        <v>215</v>
      </c>
      <c r="B90" s="20"/>
      <c r="C90" s="43">
        <v>560000000</v>
      </c>
      <c r="D90" s="26"/>
      <c r="E90" s="43">
        <v>560000000</v>
      </c>
      <c r="F90" s="26"/>
      <c r="G90" s="43">
        <v>560000000</v>
      </c>
      <c r="H90" s="26"/>
      <c r="I90" s="43">
        <v>560000000</v>
      </c>
    </row>
    <row r="91" spans="1:14" ht="21" customHeight="1" thickTop="1">
      <c r="A91" s="10" t="s">
        <v>140</v>
      </c>
      <c r="B91" s="20"/>
      <c r="C91" s="26"/>
      <c r="D91" s="26"/>
      <c r="E91" s="26"/>
      <c r="F91" s="26"/>
      <c r="G91" s="26"/>
      <c r="H91" s="26"/>
      <c r="I91" s="26"/>
      <c r="K91" s="5"/>
      <c r="L91" s="27"/>
      <c r="N91" s="27"/>
    </row>
    <row r="92" spans="1:14" s="44" customFormat="1" ht="21" customHeight="1">
      <c r="A92" s="10" t="s">
        <v>214</v>
      </c>
      <c r="B92" s="20"/>
      <c r="K92" s="45"/>
      <c r="L92" s="45"/>
      <c r="M92" s="46"/>
      <c r="N92" s="47"/>
    </row>
    <row r="93" spans="1:14" s="44" customFormat="1" ht="21" customHeight="1">
      <c r="A93" s="10" t="s">
        <v>215</v>
      </c>
      <c r="B93" s="20"/>
      <c r="C93" s="48">
        <v>560000000</v>
      </c>
      <c r="D93" s="48"/>
      <c r="E93" s="26">
        <v>560000000</v>
      </c>
      <c r="F93" s="48"/>
      <c r="G93" s="48">
        <v>560000000</v>
      </c>
      <c r="H93" s="48"/>
      <c r="I93" s="26">
        <v>560000000</v>
      </c>
      <c r="K93" s="45"/>
      <c r="L93" s="45"/>
      <c r="M93" s="46"/>
      <c r="N93" s="47"/>
    </row>
    <row r="94" spans="1:14" ht="21" customHeight="1">
      <c r="A94" s="24" t="s">
        <v>234</v>
      </c>
      <c r="B94" s="20"/>
      <c r="C94" s="25">
        <v>2031363602</v>
      </c>
      <c r="D94" s="25"/>
      <c r="E94" s="26">
        <v>2031363602</v>
      </c>
      <c r="F94" s="25"/>
      <c r="G94" s="25">
        <v>2031363602</v>
      </c>
      <c r="H94" s="25"/>
      <c r="I94" s="26">
        <v>2031363602</v>
      </c>
      <c r="K94" s="5"/>
      <c r="L94" s="27"/>
      <c r="N94" s="27"/>
    </row>
    <row r="95" spans="1:14" ht="21" customHeight="1">
      <c r="A95" s="24" t="s">
        <v>121</v>
      </c>
      <c r="B95" s="20"/>
      <c r="C95" s="25"/>
      <c r="D95" s="25"/>
      <c r="K95" s="5"/>
      <c r="L95" s="27"/>
      <c r="N95" s="27"/>
    </row>
    <row r="96" spans="1:14" ht="21" customHeight="1">
      <c r="A96" s="24" t="s">
        <v>141</v>
      </c>
      <c r="B96" s="20"/>
      <c r="C96" s="25">
        <v>-191412548</v>
      </c>
      <c r="D96" s="25"/>
      <c r="E96" s="26">
        <v>-191412548</v>
      </c>
      <c r="F96" s="25"/>
      <c r="G96" s="25">
        <v>0</v>
      </c>
      <c r="H96" s="25"/>
      <c r="I96" s="26">
        <v>0</v>
      </c>
      <c r="K96" s="5"/>
      <c r="L96" s="27"/>
      <c r="N96" s="27"/>
    </row>
    <row r="97" spans="1:14" ht="21" customHeight="1">
      <c r="A97" s="24" t="s">
        <v>239</v>
      </c>
      <c r="B97" s="20"/>
      <c r="C97" s="10"/>
      <c r="E97" s="10"/>
      <c r="G97" s="10"/>
      <c r="I97" s="10"/>
      <c r="K97" s="5"/>
      <c r="L97" s="27"/>
      <c r="N97" s="27"/>
    </row>
    <row r="98" spans="1:14" ht="21" customHeight="1">
      <c r="A98" s="24" t="s">
        <v>240</v>
      </c>
      <c r="B98" s="20"/>
      <c r="C98" s="25">
        <v>-21709240</v>
      </c>
      <c r="D98" s="25"/>
      <c r="E98" s="26">
        <v>-21709240</v>
      </c>
      <c r="F98" s="25"/>
      <c r="G98" s="25">
        <v>0</v>
      </c>
      <c r="H98" s="25"/>
      <c r="I98" s="25">
        <v>0</v>
      </c>
      <c r="K98" s="5"/>
      <c r="L98" s="27"/>
      <c r="N98" s="27"/>
    </row>
    <row r="99" spans="1:14" ht="21" customHeight="1">
      <c r="A99" s="24" t="s">
        <v>113</v>
      </c>
      <c r="B99" s="20"/>
      <c r="C99" s="25"/>
      <c r="D99" s="25"/>
      <c r="E99" s="25"/>
      <c r="F99" s="25"/>
      <c r="G99" s="25"/>
      <c r="H99" s="25"/>
      <c r="I99" s="25"/>
      <c r="K99" s="5"/>
      <c r="L99" s="27"/>
      <c r="N99" s="27"/>
    </row>
    <row r="100" spans="1:14" ht="21" customHeight="1">
      <c r="A100" s="24" t="s">
        <v>208</v>
      </c>
      <c r="B100" s="20"/>
      <c r="C100" s="25"/>
      <c r="D100" s="25"/>
      <c r="E100" s="25"/>
      <c r="F100" s="25"/>
      <c r="G100" s="25"/>
      <c r="H100" s="25"/>
      <c r="I100" s="25"/>
      <c r="K100" s="5"/>
      <c r="L100" s="27"/>
      <c r="N100" s="27"/>
    </row>
    <row r="101" spans="1:14" ht="21" customHeight="1">
      <c r="A101" s="24" t="s">
        <v>209</v>
      </c>
      <c r="C101" s="25">
        <v>56000000</v>
      </c>
      <c r="D101" s="25"/>
      <c r="E101" s="26">
        <v>56000000</v>
      </c>
      <c r="F101" s="25"/>
      <c r="G101" s="25">
        <v>56000000</v>
      </c>
      <c r="H101" s="25"/>
      <c r="I101" s="26">
        <v>56000000</v>
      </c>
      <c r="K101" s="5"/>
    </row>
    <row r="102" spans="1:14" ht="21" customHeight="1">
      <c r="A102" s="24" t="s">
        <v>216</v>
      </c>
      <c r="B102" s="20">
        <v>11</v>
      </c>
      <c r="C102" s="25">
        <v>14265452</v>
      </c>
      <c r="D102" s="25"/>
      <c r="E102" s="26">
        <v>0</v>
      </c>
      <c r="F102" s="25"/>
      <c r="G102" s="25">
        <v>14265452</v>
      </c>
      <c r="H102" s="25"/>
      <c r="I102" s="26">
        <v>0</v>
      </c>
      <c r="K102" s="5"/>
    </row>
    <row r="103" spans="1:14" ht="21" customHeight="1">
      <c r="A103" s="49" t="s">
        <v>210</v>
      </c>
      <c r="B103" s="20"/>
      <c r="C103" s="25">
        <f>'SH10'!O34</f>
        <v>1405336961</v>
      </c>
      <c r="D103" s="25"/>
      <c r="E103" s="26">
        <v>1310166576</v>
      </c>
      <c r="F103" s="25"/>
      <c r="G103" s="25">
        <f>'SH12'!L23</f>
        <v>883578675</v>
      </c>
      <c r="H103" s="25"/>
      <c r="I103" s="26">
        <v>828535190</v>
      </c>
      <c r="K103" s="5"/>
    </row>
    <row r="104" spans="1:14" ht="21" customHeight="1">
      <c r="A104" s="49" t="s">
        <v>200</v>
      </c>
      <c r="B104" s="20">
        <v>11</v>
      </c>
      <c r="C104" s="25">
        <v>-14265452</v>
      </c>
      <c r="D104" s="25"/>
      <c r="E104" s="26">
        <v>0</v>
      </c>
      <c r="F104" s="25"/>
      <c r="G104" s="25">
        <v>-14265452</v>
      </c>
      <c r="H104" s="25"/>
      <c r="I104" s="26">
        <v>0</v>
      </c>
      <c r="K104" s="5"/>
    </row>
    <row r="105" spans="1:14" ht="21" customHeight="1">
      <c r="A105" s="49" t="s">
        <v>76</v>
      </c>
      <c r="B105" s="20">
        <v>3</v>
      </c>
      <c r="C105" s="39">
        <f>'SH10'!W34</f>
        <v>295581728</v>
      </c>
      <c r="D105" s="25"/>
      <c r="E105" s="40">
        <v>1350349</v>
      </c>
      <c r="F105" s="25"/>
      <c r="G105" s="39">
        <v>0</v>
      </c>
      <c r="H105" s="25"/>
      <c r="I105" s="40">
        <v>0</v>
      </c>
      <c r="K105" s="5"/>
    </row>
    <row r="106" spans="1:14" s="33" customFormat="1" ht="21" customHeight="1">
      <c r="A106" s="50" t="s">
        <v>75</v>
      </c>
      <c r="B106" s="51"/>
      <c r="C106" s="57">
        <f>SUM(C91:C105)</f>
        <v>4135160503</v>
      </c>
      <c r="D106" s="52"/>
      <c r="E106" s="57">
        <f>SUM(E91:E105)</f>
        <v>3745758739</v>
      </c>
      <c r="F106" s="52"/>
      <c r="G106" s="57">
        <f>SUM(G91:G105)</f>
        <v>3530942277</v>
      </c>
      <c r="H106" s="52"/>
      <c r="I106" s="57">
        <f>SUM(I91:I105)</f>
        <v>3475898792</v>
      </c>
      <c r="K106" s="53"/>
      <c r="L106" s="54"/>
      <c r="M106" s="53"/>
      <c r="N106" s="54"/>
    </row>
    <row r="107" spans="1:14" ht="21" customHeight="1">
      <c r="A107" s="24" t="s">
        <v>26</v>
      </c>
      <c r="B107" s="20"/>
      <c r="C107" s="39">
        <f>'SH10'!AA34</f>
        <v>4599769</v>
      </c>
      <c r="D107" s="25"/>
      <c r="E107" s="40">
        <v>5293977</v>
      </c>
      <c r="F107" s="25"/>
      <c r="G107" s="25">
        <v>0</v>
      </c>
      <c r="H107" s="25"/>
      <c r="I107" s="25">
        <v>0</v>
      </c>
      <c r="K107" s="5"/>
      <c r="L107" s="27"/>
      <c r="N107" s="27"/>
    </row>
    <row r="108" spans="1:14" ht="21" customHeight="1">
      <c r="A108" s="33" t="s">
        <v>78</v>
      </c>
      <c r="B108" s="20"/>
      <c r="C108" s="56">
        <f>SUM(C106:C107)</f>
        <v>4139760272</v>
      </c>
      <c r="D108" s="30"/>
      <c r="E108" s="56">
        <f>SUM(E106:E107)</f>
        <v>3751052716</v>
      </c>
      <c r="F108" s="30"/>
      <c r="G108" s="56">
        <f>SUM(G106:G107)</f>
        <v>3530942277</v>
      </c>
      <c r="H108" s="30"/>
      <c r="I108" s="56">
        <f>SUM(I106:I107)</f>
        <v>3475898792</v>
      </c>
      <c r="K108" s="5"/>
      <c r="L108" s="27"/>
      <c r="N108" s="27"/>
    </row>
    <row r="109" spans="1:14" ht="21" customHeight="1">
      <c r="A109" s="33"/>
      <c r="B109" s="20"/>
      <c r="C109" s="30"/>
      <c r="D109" s="30"/>
      <c r="E109" s="30"/>
      <c r="F109" s="30"/>
      <c r="G109" s="30"/>
      <c r="H109" s="30"/>
      <c r="I109" s="30"/>
      <c r="K109" s="5"/>
      <c r="L109" s="27"/>
      <c r="N109" s="27"/>
    </row>
    <row r="110" spans="1:14" ht="21" customHeight="1" thickBot="1">
      <c r="A110" s="33" t="s">
        <v>27</v>
      </c>
      <c r="B110" s="20"/>
      <c r="C110" s="55">
        <f>C108+C75</f>
        <v>14572390009</v>
      </c>
      <c r="D110" s="30"/>
      <c r="E110" s="55">
        <f>E108+E75</f>
        <v>15188567051</v>
      </c>
      <c r="F110" s="30"/>
      <c r="G110" s="55">
        <f>G108+G75</f>
        <v>3965729261</v>
      </c>
      <c r="H110" s="30"/>
      <c r="I110" s="55">
        <f>I108+I75</f>
        <v>3885374192</v>
      </c>
      <c r="K110" s="5"/>
      <c r="L110" s="27"/>
      <c r="N110" s="27"/>
    </row>
    <row r="111" spans="1:14" ht="14.4" thickTop="1"/>
  </sheetData>
  <sheetProtection formatCells="0" formatColumns="0" formatRows="0" insertColumns="0" insertRows="0" insertHyperlinks="0" deleteColumns="0" deleteRows="0" sort="0" autoFilter="0" pivotTables="0"/>
  <mergeCells count="19">
    <mergeCell ref="C3:E3"/>
    <mergeCell ref="G3:I3"/>
    <mergeCell ref="C42:E42"/>
    <mergeCell ref="G42:I42"/>
    <mergeCell ref="C9:I9"/>
    <mergeCell ref="G5:I5"/>
    <mergeCell ref="G4:I4"/>
    <mergeCell ref="C80:E80"/>
    <mergeCell ref="C81:E81"/>
    <mergeCell ref="C5:E5"/>
    <mergeCell ref="C4:E4"/>
    <mergeCell ref="C85:I85"/>
    <mergeCell ref="G43:I43"/>
    <mergeCell ref="G80:I80"/>
    <mergeCell ref="G81:I81"/>
    <mergeCell ref="C48:I48"/>
    <mergeCell ref="G44:I44"/>
    <mergeCell ref="C44:E44"/>
    <mergeCell ref="C43:E43"/>
  </mergeCells>
  <pageMargins left="0.8" right="0.6" top="0.5" bottom="0.5" header="0.5" footer="0.5"/>
  <pageSetup paperSize="9" scale="77" firstPageNumber="2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5"/>
  <sheetViews>
    <sheetView view="pageBreakPreview" zoomScaleNormal="80" zoomScaleSheetLayoutView="100" workbookViewId="0"/>
  </sheetViews>
  <sheetFormatPr defaultColWidth="9.125" defaultRowHeight="21" customHeight="1"/>
  <cols>
    <col min="1" max="1" width="50.625" style="15" customWidth="1"/>
    <col min="2" max="2" width="11.125" style="10" customWidth="1"/>
    <col min="3" max="3" width="18.125" style="25" customWidth="1"/>
    <col min="4" max="4" width="0.75" style="10" customWidth="1"/>
    <col min="5" max="5" width="18.125" style="25" customWidth="1"/>
    <col min="6" max="6" width="0.75" style="10" customWidth="1"/>
    <col min="7" max="7" width="18.125" style="10" customWidth="1"/>
    <col min="8" max="8" width="0.75" style="10" customWidth="1"/>
    <col min="9" max="9" width="18.125" style="10" customWidth="1"/>
    <col min="10" max="16384" width="9.125" style="10"/>
  </cols>
  <sheetData>
    <row r="1" spans="1:9" s="1" customFormat="1" ht="21" customHeight="1">
      <c r="A1" s="2" t="s">
        <v>132</v>
      </c>
      <c r="C1" s="59"/>
      <c r="D1" s="60"/>
      <c r="E1" s="59"/>
      <c r="F1" s="60"/>
      <c r="G1" s="60"/>
      <c r="H1" s="60"/>
      <c r="I1" s="60"/>
    </row>
    <row r="2" spans="1:9" s="7" customFormat="1" ht="21" customHeight="1">
      <c r="A2" s="8" t="s">
        <v>118</v>
      </c>
      <c r="C2" s="61"/>
      <c r="D2" s="62"/>
      <c r="E2" s="61"/>
      <c r="F2" s="62"/>
      <c r="G2" s="62"/>
      <c r="H2" s="62"/>
      <c r="I2" s="62"/>
    </row>
    <row r="3" spans="1:9" ht="21" customHeight="1">
      <c r="A3" s="8"/>
      <c r="B3" s="7"/>
      <c r="C3" s="61"/>
      <c r="D3" s="62"/>
      <c r="E3" s="61"/>
      <c r="F3" s="62"/>
      <c r="G3" s="126"/>
      <c r="H3" s="126"/>
      <c r="I3" s="126"/>
    </row>
    <row r="4" spans="1:9" ht="21" customHeight="1">
      <c r="A4" s="11"/>
      <c r="C4" s="121" t="s">
        <v>52</v>
      </c>
      <c r="D4" s="121"/>
      <c r="E4" s="121"/>
      <c r="F4" s="12"/>
      <c r="G4" s="121" t="s">
        <v>54</v>
      </c>
      <c r="H4" s="121"/>
      <c r="I4" s="121"/>
    </row>
    <row r="5" spans="1:9" ht="21" customHeight="1">
      <c r="B5" s="15"/>
      <c r="C5" s="121" t="s">
        <v>53</v>
      </c>
      <c r="D5" s="121"/>
      <c r="E5" s="121"/>
      <c r="F5" s="13"/>
      <c r="G5" s="121" t="s">
        <v>53</v>
      </c>
      <c r="H5" s="121"/>
      <c r="I5" s="121"/>
    </row>
    <row r="6" spans="1:9" ht="21" customHeight="1">
      <c r="B6" s="16"/>
      <c r="C6" s="124" t="s">
        <v>153</v>
      </c>
      <c r="D6" s="124"/>
      <c r="E6" s="124"/>
      <c r="F6" s="18"/>
      <c r="G6" s="124" t="s">
        <v>153</v>
      </c>
      <c r="H6" s="124"/>
      <c r="I6" s="124"/>
    </row>
    <row r="7" spans="1:9" ht="21" customHeight="1">
      <c r="B7" s="16"/>
      <c r="C7" s="125" t="s">
        <v>248</v>
      </c>
      <c r="D7" s="124"/>
      <c r="E7" s="124"/>
      <c r="F7" s="18"/>
      <c r="G7" s="125" t="s">
        <v>248</v>
      </c>
      <c r="H7" s="124"/>
      <c r="I7" s="124"/>
    </row>
    <row r="8" spans="1:9" ht="21" customHeight="1">
      <c r="B8" s="20"/>
      <c r="C8" s="16">
        <v>2025</v>
      </c>
      <c r="D8" s="16"/>
      <c r="E8" s="16">
        <v>2024</v>
      </c>
      <c r="F8" s="16"/>
      <c r="G8" s="16">
        <v>2025</v>
      </c>
      <c r="H8" s="16"/>
      <c r="I8" s="16">
        <v>2024</v>
      </c>
    </row>
    <row r="9" spans="1:9" ht="21" customHeight="1">
      <c r="A9" s="10"/>
      <c r="C9" s="122" t="s">
        <v>6</v>
      </c>
      <c r="D9" s="122"/>
      <c r="E9" s="122"/>
      <c r="F9" s="122"/>
      <c r="G9" s="122"/>
      <c r="H9" s="122"/>
      <c r="I9" s="122"/>
    </row>
    <row r="10" spans="1:9" ht="21" customHeight="1">
      <c r="A10" s="22" t="s">
        <v>128</v>
      </c>
      <c r="B10" s="20"/>
      <c r="D10" s="25"/>
      <c r="F10" s="25"/>
      <c r="G10" s="25"/>
      <c r="H10" s="25"/>
      <c r="I10" s="25"/>
    </row>
    <row r="11" spans="1:9" ht="21" customHeight="1">
      <c r="A11" s="24" t="s">
        <v>98</v>
      </c>
      <c r="B11" s="20"/>
      <c r="C11" s="25">
        <v>4100568260</v>
      </c>
      <c r="D11" s="25"/>
      <c r="E11" s="25">
        <v>4675531986</v>
      </c>
      <c r="F11" s="25"/>
      <c r="G11" s="25">
        <v>0</v>
      </c>
      <c r="H11" s="25"/>
      <c r="I11" s="25">
        <v>0</v>
      </c>
    </row>
    <row r="12" spans="1:9" ht="21" customHeight="1">
      <c r="A12" s="24" t="s">
        <v>99</v>
      </c>
      <c r="B12" s="20"/>
      <c r="C12" s="25">
        <v>318644052</v>
      </c>
      <c r="D12" s="25"/>
      <c r="E12" s="25">
        <v>326550339</v>
      </c>
      <c r="F12" s="25"/>
      <c r="G12" s="25">
        <v>1680000</v>
      </c>
      <c r="H12" s="25"/>
      <c r="I12" s="25">
        <v>4160000</v>
      </c>
    </row>
    <row r="13" spans="1:9" ht="21" customHeight="1">
      <c r="A13" s="24" t="s">
        <v>100</v>
      </c>
      <c r="B13" s="20"/>
      <c r="C13" s="25">
        <v>285329071</v>
      </c>
      <c r="D13" s="25"/>
      <c r="E13" s="25">
        <v>268984565</v>
      </c>
      <c r="F13" s="25"/>
      <c r="G13" s="25">
        <v>0</v>
      </c>
      <c r="H13" s="25"/>
      <c r="I13" s="25">
        <v>0</v>
      </c>
    </row>
    <row r="14" spans="1:9" ht="21" customHeight="1">
      <c r="A14" s="24" t="s">
        <v>28</v>
      </c>
      <c r="B14" s="20"/>
      <c r="C14" s="25">
        <v>12487290</v>
      </c>
      <c r="D14" s="25"/>
      <c r="E14" s="25">
        <v>2904428</v>
      </c>
      <c r="F14" s="25"/>
      <c r="G14" s="25">
        <v>70389364</v>
      </c>
      <c r="H14" s="25"/>
      <c r="I14" s="25">
        <v>59492984</v>
      </c>
    </row>
    <row r="15" spans="1:9" ht="21" customHeight="1">
      <c r="A15" s="24" t="s">
        <v>29</v>
      </c>
      <c r="B15" s="20"/>
      <c r="C15" s="25">
        <v>0</v>
      </c>
      <c r="D15" s="25"/>
      <c r="E15" s="25">
        <v>0</v>
      </c>
      <c r="F15" s="25"/>
      <c r="G15" s="25">
        <v>1350000</v>
      </c>
      <c r="H15" s="25"/>
      <c r="I15" s="25">
        <v>1950000</v>
      </c>
    </row>
    <row r="16" spans="1:9" ht="21" customHeight="1">
      <c r="A16" s="15" t="s">
        <v>110</v>
      </c>
      <c r="B16" s="20"/>
      <c r="C16" s="25">
        <v>1274832</v>
      </c>
      <c r="D16" s="25"/>
      <c r="E16" s="25">
        <v>2735863</v>
      </c>
      <c r="F16" s="25"/>
      <c r="G16" s="25">
        <v>1297023</v>
      </c>
      <c r="H16" s="25"/>
      <c r="I16" s="25">
        <v>8179891</v>
      </c>
    </row>
    <row r="17" spans="1:9" ht="21" customHeight="1">
      <c r="A17" s="15" t="s">
        <v>31</v>
      </c>
      <c r="B17" s="20"/>
      <c r="C17" s="25">
        <v>26720833</v>
      </c>
      <c r="D17" s="25"/>
      <c r="E17" s="25">
        <v>27590361</v>
      </c>
      <c r="F17" s="25"/>
      <c r="G17" s="25">
        <v>9056955</v>
      </c>
      <c r="H17" s="25"/>
      <c r="I17" s="25">
        <v>10119881</v>
      </c>
    </row>
    <row r="18" spans="1:9" ht="21" customHeight="1">
      <c r="A18" s="14" t="s">
        <v>129</v>
      </c>
      <c r="B18" s="20"/>
      <c r="C18" s="29">
        <f>SUM(C11:C17)</f>
        <v>4745024338</v>
      </c>
      <c r="D18" s="30"/>
      <c r="E18" s="29">
        <f>SUM(E11:E17)</f>
        <v>5304297542</v>
      </c>
      <c r="F18" s="30"/>
      <c r="G18" s="29">
        <f>SUM(G11:G17)</f>
        <v>83773342</v>
      </c>
      <c r="H18" s="30"/>
      <c r="I18" s="29">
        <f>SUM(I11:I17)</f>
        <v>83902756</v>
      </c>
    </row>
    <row r="19" spans="1:9" ht="21" customHeight="1">
      <c r="A19" s="14"/>
      <c r="B19" s="20"/>
      <c r="C19" s="30"/>
      <c r="D19" s="30"/>
      <c r="E19" s="30"/>
      <c r="F19" s="30"/>
      <c r="G19" s="30"/>
      <c r="H19" s="30"/>
      <c r="I19" s="30"/>
    </row>
    <row r="20" spans="1:9" ht="21" customHeight="1">
      <c r="A20" s="42" t="s">
        <v>32</v>
      </c>
      <c r="B20" s="20"/>
      <c r="D20" s="25"/>
      <c r="F20" s="25"/>
      <c r="G20" s="25"/>
      <c r="H20" s="25"/>
      <c r="I20" s="25"/>
    </row>
    <row r="21" spans="1:9" ht="21" customHeight="1">
      <c r="A21" s="10" t="s">
        <v>101</v>
      </c>
      <c r="B21" s="20"/>
      <c r="C21" s="25">
        <v>3814667289</v>
      </c>
      <c r="D21" s="25"/>
      <c r="E21" s="25">
        <v>4341669298</v>
      </c>
      <c r="F21" s="25"/>
      <c r="G21" s="25">
        <v>0</v>
      </c>
      <c r="H21" s="25"/>
      <c r="I21" s="25">
        <v>0</v>
      </c>
    </row>
    <row r="22" spans="1:9" ht="21" customHeight="1">
      <c r="A22" s="24" t="s">
        <v>58</v>
      </c>
      <c r="B22" s="20"/>
      <c r="C22" s="25">
        <v>213724955</v>
      </c>
      <c r="D22" s="25"/>
      <c r="E22" s="25">
        <v>200580349</v>
      </c>
      <c r="F22" s="25"/>
      <c r="G22" s="25">
        <v>55030551</v>
      </c>
      <c r="H22" s="25"/>
      <c r="I22" s="25">
        <v>52383049</v>
      </c>
    </row>
    <row r="23" spans="1:9" ht="21" customHeight="1">
      <c r="A23" s="75" t="s">
        <v>102</v>
      </c>
      <c r="B23" s="20"/>
      <c r="C23" s="25">
        <v>232041200</v>
      </c>
      <c r="D23" s="25"/>
      <c r="E23" s="25">
        <v>207735618</v>
      </c>
      <c r="F23" s="25"/>
      <c r="G23" s="25">
        <v>0</v>
      </c>
      <c r="H23" s="25"/>
      <c r="I23" s="25">
        <v>0</v>
      </c>
    </row>
    <row r="24" spans="1:9" ht="21" customHeight="1">
      <c r="A24" s="24" t="s">
        <v>59</v>
      </c>
      <c r="B24" s="20"/>
      <c r="C24" s="25">
        <v>185782607</v>
      </c>
      <c r="D24" s="25"/>
      <c r="E24" s="25">
        <v>173454170</v>
      </c>
      <c r="F24" s="25"/>
      <c r="G24" s="25">
        <v>0</v>
      </c>
      <c r="H24" s="25"/>
      <c r="I24" s="25">
        <v>0</v>
      </c>
    </row>
    <row r="25" spans="1:9" ht="21" customHeight="1">
      <c r="A25" s="24" t="s">
        <v>33</v>
      </c>
      <c r="B25" s="20"/>
      <c r="C25" s="25">
        <v>186633093</v>
      </c>
      <c r="D25" s="25"/>
      <c r="E25" s="25">
        <v>216470734</v>
      </c>
      <c r="F25" s="25"/>
      <c r="G25" s="25">
        <v>13779285</v>
      </c>
      <c r="H25" s="25"/>
      <c r="I25" s="25">
        <v>14516471</v>
      </c>
    </row>
    <row r="26" spans="1:9" ht="21" customHeight="1">
      <c r="A26" s="14" t="s">
        <v>34</v>
      </c>
      <c r="B26" s="20"/>
      <c r="C26" s="29">
        <f>SUM(C21:C25)</f>
        <v>4632849144</v>
      </c>
      <c r="D26" s="30"/>
      <c r="E26" s="29">
        <f>SUM(E21:E25)</f>
        <v>5139910169</v>
      </c>
      <c r="F26" s="30"/>
      <c r="G26" s="29">
        <f>SUM(G21:G25)</f>
        <v>68809836</v>
      </c>
      <c r="H26" s="30"/>
      <c r="I26" s="29">
        <f>SUM(I21:I25)</f>
        <v>66899520</v>
      </c>
    </row>
    <row r="27" spans="1:9" ht="21" customHeight="1">
      <c r="A27" s="14"/>
      <c r="B27" s="20"/>
      <c r="C27" s="30"/>
      <c r="D27" s="30"/>
      <c r="E27" s="30"/>
      <c r="F27" s="30"/>
      <c r="G27" s="30"/>
      <c r="H27" s="30"/>
      <c r="I27" s="30"/>
    </row>
    <row r="28" spans="1:9" ht="21" customHeight="1">
      <c r="A28" s="14" t="s">
        <v>180</v>
      </c>
      <c r="B28" s="20"/>
      <c r="C28" s="30">
        <f>C18-C26</f>
        <v>112175194</v>
      </c>
      <c r="D28" s="30"/>
      <c r="E28" s="30">
        <f>E18-E26</f>
        <v>164387373</v>
      </c>
      <c r="F28" s="30"/>
      <c r="G28" s="30">
        <f>G18-G26</f>
        <v>14963506</v>
      </c>
      <c r="H28" s="30"/>
      <c r="I28" s="30">
        <f>I18-I26</f>
        <v>17003236</v>
      </c>
    </row>
    <row r="29" spans="1:9" ht="21" customHeight="1">
      <c r="A29" s="24" t="s">
        <v>35</v>
      </c>
      <c r="B29" s="20"/>
      <c r="C29" s="25">
        <v>-105064784</v>
      </c>
      <c r="D29" s="25"/>
      <c r="E29" s="25">
        <v>-107281703</v>
      </c>
      <c r="F29" s="25"/>
      <c r="G29" s="25">
        <v>-3438016</v>
      </c>
      <c r="H29" s="25"/>
      <c r="I29" s="25">
        <v>-2301557</v>
      </c>
    </row>
    <row r="30" spans="1:9" ht="21" customHeight="1">
      <c r="A30" s="10" t="s">
        <v>223</v>
      </c>
      <c r="B30" s="20"/>
      <c r="D30" s="25"/>
      <c r="E30" s="10"/>
    </row>
    <row r="31" spans="1:9" ht="21" customHeight="1">
      <c r="A31" s="10" t="s">
        <v>222</v>
      </c>
      <c r="B31" s="20"/>
      <c r="C31" s="25">
        <v>-3215008</v>
      </c>
      <c r="D31" s="25"/>
      <c r="E31" s="25">
        <v>806483</v>
      </c>
      <c r="F31" s="25"/>
      <c r="G31" s="25">
        <v>-1946621</v>
      </c>
      <c r="H31" s="25"/>
      <c r="I31" s="25">
        <v>-2229801</v>
      </c>
    </row>
    <row r="32" spans="1:9" ht="21" customHeight="1">
      <c r="A32" s="10" t="s">
        <v>213</v>
      </c>
      <c r="B32" s="20"/>
      <c r="C32" s="30"/>
      <c r="D32" s="30"/>
      <c r="E32" s="30"/>
      <c r="F32" s="30"/>
      <c r="G32" s="30"/>
      <c r="H32" s="30"/>
      <c r="I32" s="30"/>
    </row>
    <row r="33" spans="1:9" ht="21" customHeight="1">
      <c r="A33" s="10" t="s">
        <v>169</v>
      </c>
      <c r="B33" s="20"/>
      <c r="C33" s="39">
        <v>54503988</v>
      </c>
      <c r="D33" s="25"/>
      <c r="E33" s="39">
        <v>4257568</v>
      </c>
      <c r="F33" s="25"/>
      <c r="G33" s="39">
        <v>0</v>
      </c>
      <c r="H33" s="25"/>
      <c r="I33" s="39">
        <v>0</v>
      </c>
    </row>
    <row r="34" spans="1:9" ht="20.25" customHeight="1">
      <c r="A34" s="33" t="s">
        <v>171</v>
      </c>
      <c r="B34" s="20"/>
      <c r="C34" s="30">
        <f>SUM(C28:C33)</f>
        <v>58399390</v>
      </c>
      <c r="D34" s="30"/>
      <c r="E34" s="30">
        <f>SUM(E28:E33)</f>
        <v>62169721</v>
      </c>
      <c r="F34" s="30"/>
      <c r="G34" s="30">
        <f>SUM(G28:G33)</f>
        <v>9578869</v>
      </c>
      <c r="H34" s="30"/>
      <c r="I34" s="30">
        <f>SUM(I28:I33)</f>
        <v>12471878</v>
      </c>
    </row>
    <row r="35" spans="1:9" ht="21" customHeight="1">
      <c r="A35" s="10" t="s">
        <v>172</v>
      </c>
      <c r="B35" s="20"/>
      <c r="C35" s="94">
        <v>4557586</v>
      </c>
      <c r="D35" s="25"/>
      <c r="E35" s="94">
        <v>11981763</v>
      </c>
      <c r="F35" s="25"/>
      <c r="G35" s="94">
        <v>2065644</v>
      </c>
      <c r="H35" s="25"/>
      <c r="I35" s="94">
        <v>-855027</v>
      </c>
    </row>
    <row r="36" spans="1:9" ht="21" customHeight="1">
      <c r="A36" s="33" t="s">
        <v>250</v>
      </c>
      <c r="B36" s="20"/>
      <c r="C36" s="29">
        <f>C34-C35</f>
        <v>53841804</v>
      </c>
      <c r="D36" s="30"/>
      <c r="E36" s="29">
        <f>E34-E35</f>
        <v>50187958</v>
      </c>
      <c r="F36" s="30"/>
      <c r="G36" s="29">
        <f>G34-G35</f>
        <v>7513225</v>
      </c>
      <c r="H36" s="30"/>
      <c r="I36" s="29">
        <f>I34-I35</f>
        <v>13326905</v>
      </c>
    </row>
    <row r="37" spans="1:9" ht="21" customHeight="1">
      <c r="A37" s="33"/>
      <c r="B37" s="20"/>
      <c r="C37" s="31"/>
      <c r="D37" s="30"/>
      <c r="E37" s="31"/>
      <c r="F37" s="30"/>
      <c r="G37" s="31"/>
      <c r="H37" s="30"/>
      <c r="I37" s="31"/>
    </row>
    <row r="38" spans="1:9" ht="21" customHeight="1">
      <c r="A38" s="2" t="s">
        <v>132</v>
      </c>
      <c r="C38" s="30"/>
      <c r="D38" s="66"/>
      <c r="E38" s="30"/>
      <c r="F38" s="66"/>
      <c r="G38" s="66"/>
      <c r="H38" s="66"/>
      <c r="I38" s="66"/>
    </row>
    <row r="39" spans="1:9" s="1" customFormat="1" ht="21" customHeight="1">
      <c r="A39" s="8" t="s">
        <v>118</v>
      </c>
      <c r="B39" s="10"/>
      <c r="C39" s="67"/>
      <c r="D39" s="12"/>
      <c r="E39" s="67"/>
      <c r="F39" s="12"/>
      <c r="G39" s="12"/>
      <c r="H39" s="12"/>
      <c r="I39" s="12"/>
    </row>
    <row r="40" spans="1:9" s="7" customFormat="1" ht="19.5" customHeight="1">
      <c r="A40" s="11"/>
      <c r="B40" s="10"/>
      <c r="C40" s="67"/>
      <c r="D40" s="12"/>
      <c r="E40" s="67"/>
      <c r="F40" s="12"/>
      <c r="G40" s="123"/>
      <c r="H40" s="123"/>
      <c r="I40" s="123"/>
    </row>
    <row r="41" spans="1:9" ht="21" customHeight="1">
      <c r="A41" s="11"/>
      <c r="C41" s="121" t="s">
        <v>52</v>
      </c>
      <c r="D41" s="121"/>
      <c r="E41" s="121"/>
      <c r="F41" s="12"/>
      <c r="G41" s="121" t="s">
        <v>54</v>
      </c>
      <c r="H41" s="121"/>
      <c r="I41" s="121"/>
    </row>
    <row r="42" spans="1:9" ht="21" customHeight="1">
      <c r="B42" s="15"/>
      <c r="C42" s="121" t="s">
        <v>53</v>
      </c>
      <c r="D42" s="121"/>
      <c r="E42" s="121"/>
      <c r="F42" s="13"/>
      <c r="G42" s="121" t="s">
        <v>53</v>
      </c>
      <c r="H42" s="121"/>
      <c r="I42" s="121"/>
    </row>
    <row r="43" spans="1:9" ht="21" customHeight="1">
      <c r="B43" s="16"/>
      <c r="C43" s="124" t="s">
        <v>153</v>
      </c>
      <c r="D43" s="124"/>
      <c r="E43" s="124"/>
      <c r="F43" s="18"/>
      <c r="G43" s="124" t="s">
        <v>153</v>
      </c>
      <c r="H43" s="124"/>
      <c r="I43" s="124"/>
    </row>
    <row r="44" spans="1:9" ht="21" customHeight="1">
      <c r="B44" s="16"/>
      <c r="C44" s="125" t="s">
        <v>248</v>
      </c>
      <c r="D44" s="124"/>
      <c r="E44" s="124"/>
      <c r="F44" s="18"/>
      <c r="G44" s="125" t="s">
        <v>248</v>
      </c>
      <c r="H44" s="124"/>
      <c r="I44" s="124"/>
    </row>
    <row r="45" spans="1:9" ht="19.5" customHeight="1">
      <c r="A45" s="68"/>
      <c r="B45" s="20" t="s">
        <v>5</v>
      </c>
      <c r="C45" s="16">
        <v>2025</v>
      </c>
      <c r="D45" s="16"/>
      <c r="E45" s="16">
        <v>2024</v>
      </c>
      <c r="F45" s="16"/>
      <c r="G45" s="16">
        <v>2025</v>
      </c>
      <c r="H45" s="16"/>
      <c r="I45" s="16">
        <v>2024</v>
      </c>
    </row>
    <row r="46" spans="1:9" ht="19.5" customHeight="1">
      <c r="B46" s="20"/>
      <c r="C46" s="122" t="s">
        <v>6</v>
      </c>
      <c r="D46" s="122"/>
      <c r="E46" s="122"/>
      <c r="F46" s="122"/>
      <c r="G46" s="122"/>
      <c r="H46" s="122"/>
      <c r="I46" s="122"/>
    </row>
    <row r="47" spans="1:9" ht="19.5" customHeight="1">
      <c r="A47" s="11" t="s">
        <v>56</v>
      </c>
      <c r="B47" s="20"/>
      <c r="C47" s="31"/>
      <c r="D47" s="33"/>
      <c r="E47" s="31"/>
      <c r="F47" s="33"/>
      <c r="G47" s="69"/>
      <c r="H47" s="33"/>
      <c r="I47" s="69"/>
    </row>
    <row r="48" spans="1:9" ht="21" customHeight="1">
      <c r="A48" s="11" t="s">
        <v>56</v>
      </c>
      <c r="B48" s="51"/>
      <c r="C48" s="28"/>
      <c r="E48" s="28"/>
    </row>
    <row r="49" spans="1:9" ht="21" customHeight="1">
      <c r="A49" s="11" t="s">
        <v>217</v>
      </c>
      <c r="B49" s="20"/>
      <c r="C49" s="41">
        <v>0</v>
      </c>
      <c r="D49" s="30"/>
      <c r="E49" s="41">
        <v>0</v>
      </c>
      <c r="F49" s="30"/>
      <c r="G49" s="41">
        <v>0</v>
      </c>
      <c r="H49" s="30"/>
      <c r="I49" s="41">
        <v>0</v>
      </c>
    </row>
    <row r="50" spans="1:9" ht="21" customHeight="1">
      <c r="A50" s="11" t="s">
        <v>279</v>
      </c>
      <c r="B50" s="51"/>
      <c r="C50" s="70"/>
      <c r="E50" s="70"/>
      <c r="G50" s="70"/>
      <c r="I50" s="70"/>
    </row>
    <row r="51" spans="1:9" ht="21" customHeight="1" thickBot="1">
      <c r="A51" s="11" t="s">
        <v>218</v>
      </c>
      <c r="B51" s="51"/>
      <c r="C51" s="34">
        <f>SUM(C49,C36)</f>
        <v>53841804</v>
      </c>
      <c r="D51" s="30"/>
      <c r="E51" s="34">
        <f>SUM(E49,E36)</f>
        <v>50187958</v>
      </c>
      <c r="F51" s="30"/>
      <c r="G51" s="34">
        <f>SUM(G49,G36)</f>
        <v>7513225</v>
      </c>
      <c r="H51" s="30"/>
      <c r="I51" s="34">
        <f>SUM(I49,I36)</f>
        <v>13326905</v>
      </c>
    </row>
    <row r="52" spans="1:9" ht="21" customHeight="1" thickTop="1">
      <c r="A52" s="11"/>
      <c r="B52" s="20"/>
      <c r="C52" s="30"/>
      <c r="D52" s="33"/>
      <c r="E52" s="30"/>
      <c r="F52" s="33"/>
      <c r="G52" s="69"/>
      <c r="H52" s="33"/>
      <c r="I52" s="69"/>
    </row>
    <row r="53" spans="1:9" ht="21.6" customHeight="1">
      <c r="A53" s="14" t="s">
        <v>160</v>
      </c>
      <c r="B53" s="14"/>
      <c r="C53" s="14"/>
      <c r="D53" s="14"/>
      <c r="E53" s="14"/>
      <c r="F53" s="14"/>
      <c r="G53" s="14"/>
      <c r="H53" s="14"/>
      <c r="I53" s="14"/>
    </row>
    <row r="54" spans="1:9" s="14" customFormat="1" ht="21.6" customHeight="1">
      <c r="A54" s="49" t="s">
        <v>142</v>
      </c>
      <c r="B54" s="20"/>
      <c r="C54" s="25">
        <v>54246116</v>
      </c>
      <c r="D54" s="25"/>
      <c r="E54" s="25">
        <v>50296450</v>
      </c>
      <c r="F54" s="25"/>
      <c r="G54" s="25">
        <v>7513225</v>
      </c>
      <c r="H54" s="25"/>
      <c r="I54" s="25">
        <v>13326905</v>
      </c>
    </row>
    <row r="55" spans="1:9" ht="21.6" customHeight="1">
      <c r="A55" s="10" t="s">
        <v>143</v>
      </c>
      <c r="B55" s="20"/>
      <c r="C55" s="25">
        <v>-404312</v>
      </c>
      <c r="D55" s="25"/>
      <c r="E55" s="25">
        <v>-108492</v>
      </c>
      <c r="F55" s="25"/>
      <c r="G55" s="25">
        <v>0</v>
      </c>
      <c r="H55" s="25"/>
      <c r="I55" s="25">
        <v>0</v>
      </c>
    </row>
    <row r="56" spans="1:9" ht="21.6" customHeight="1" thickBot="1">
      <c r="A56" s="33"/>
      <c r="B56" s="20"/>
      <c r="C56" s="65">
        <f>SUM(C54:C55)</f>
        <v>53841804</v>
      </c>
      <c r="D56" s="30"/>
      <c r="E56" s="65">
        <f>SUM(E54:E55)</f>
        <v>50187958</v>
      </c>
      <c r="F56" s="30"/>
      <c r="G56" s="65">
        <f>SUM(G54:G55)</f>
        <v>7513225</v>
      </c>
      <c r="H56" s="30"/>
      <c r="I56" s="65">
        <f>SUM(I54:I55)</f>
        <v>13326905</v>
      </c>
    </row>
    <row r="57" spans="1:9" ht="21.6" customHeight="1" thickTop="1">
      <c r="A57" s="50"/>
      <c r="B57" s="50"/>
      <c r="C57" s="71"/>
      <c r="D57" s="71"/>
      <c r="E57" s="71"/>
      <c r="F57" s="71"/>
      <c r="G57" s="71"/>
      <c r="H57" s="71"/>
      <c r="I57" s="71"/>
    </row>
    <row r="58" spans="1:9" ht="21.6" customHeight="1">
      <c r="A58" s="50" t="s">
        <v>181</v>
      </c>
      <c r="B58" s="50"/>
      <c r="C58" s="30"/>
      <c r="D58" s="71"/>
      <c r="E58" s="30"/>
      <c r="F58" s="71"/>
      <c r="G58" s="71"/>
      <c r="H58" s="71"/>
      <c r="I58" s="71"/>
    </row>
    <row r="59" spans="1:9" ht="21.6" customHeight="1">
      <c r="A59" s="50" t="s">
        <v>182</v>
      </c>
      <c r="B59" s="50"/>
      <c r="C59" s="30"/>
      <c r="D59" s="71"/>
      <c r="E59" s="30"/>
      <c r="F59" s="71"/>
      <c r="G59" s="71"/>
      <c r="H59" s="71"/>
      <c r="I59" s="71"/>
    </row>
    <row r="60" spans="1:9" ht="21.6" customHeight="1">
      <c r="A60" s="49" t="s">
        <v>142</v>
      </c>
      <c r="B60" s="20"/>
      <c r="C60" s="25">
        <v>54246116</v>
      </c>
      <c r="D60" s="25"/>
      <c r="E60" s="25">
        <v>50296450</v>
      </c>
      <c r="F60" s="25"/>
      <c r="G60" s="25">
        <v>7513225</v>
      </c>
      <c r="H60" s="25"/>
      <c r="I60" s="25">
        <v>13326905</v>
      </c>
    </row>
    <row r="61" spans="1:9" ht="21.6" customHeight="1">
      <c r="A61" s="10" t="s">
        <v>143</v>
      </c>
      <c r="B61" s="20"/>
      <c r="C61" s="39">
        <v>-404312</v>
      </c>
      <c r="D61" s="25"/>
      <c r="E61" s="39">
        <v>-108492</v>
      </c>
      <c r="F61" s="25"/>
      <c r="G61" s="39">
        <v>0</v>
      </c>
      <c r="H61" s="25"/>
      <c r="I61" s="39">
        <v>0</v>
      </c>
    </row>
    <row r="62" spans="1:9" ht="21.6" customHeight="1" thickBot="1">
      <c r="A62" s="33"/>
      <c r="B62" s="20"/>
      <c r="C62" s="65">
        <f>SUM(C60:C61)</f>
        <v>53841804</v>
      </c>
      <c r="D62" s="25"/>
      <c r="E62" s="65">
        <f>SUM(E60:E61)</f>
        <v>50187958</v>
      </c>
      <c r="F62" s="71"/>
      <c r="G62" s="65">
        <f>SUM(G60:G61)</f>
        <v>7513225</v>
      </c>
      <c r="H62" s="71"/>
      <c r="I62" s="65">
        <f>SUM(I60:I61)</f>
        <v>13326905</v>
      </c>
    </row>
    <row r="63" spans="1:9" ht="21.6" customHeight="1" thickTop="1">
      <c r="B63" s="20"/>
      <c r="C63" s="71"/>
      <c r="D63" s="25"/>
      <c r="E63" s="71"/>
      <c r="F63" s="71"/>
      <c r="G63" s="71"/>
      <c r="H63" s="71"/>
      <c r="I63" s="71"/>
    </row>
    <row r="64" spans="1:9" ht="21.6" customHeight="1" thickBot="1">
      <c r="A64" s="33" t="s">
        <v>251</v>
      </c>
      <c r="B64" s="20">
        <v>12</v>
      </c>
      <c r="C64" s="72">
        <v>4.8587942459599416E-2</v>
      </c>
      <c r="D64" s="73"/>
      <c r="E64" s="72">
        <v>4.4907544642857143E-2</v>
      </c>
      <c r="F64" s="73"/>
      <c r="G64" s="72">
        <v>6.7295535773662365E-3</v>
      </c>
      <c r="H64" s="73"/>
      <c r="I64" s="72">
        <v>1.1899022321428572E-2</v>
      </c>
    </row>
    <row r="65" spans="1:1" ht="21" customHeight="1" thickTop="1">
      <c r="A65" s="74"/>
    </row>
  </sheetData>
  <sheetProtection formatCells="0" formatColumns="0" formatRows="0" insertColumns="0" insertRows="0" insertHyperlinks="0" deleteColumns="0" deleteRows="0" sort="0" autoFilter="0" pivotTables="0"/>
  <mergeCells count="20">
    <mergeCell ref="G3:I3"/>
    <mergeCell ref="G5:I5"/>
    <mergeCell ref="C5:E5"/>
    <mergeCell ref="C4:E4"/>
    <mergeCell ref="G4:I4"/>
    <mergeCell ref="C46:I46"/>
    <mergeCell ref="G43:I43"/>
    <mergeCell ref="C9:I9"/>
    <mergeCell ref="G40:I40"/>
    <mergeCell ref="C6:E6"/>
    <mergeCell ref="G6:I6"/>
    <mergeCell ref="G42:I42"/>
    <mergeCell ref="C42:E42"/>
    <mergeCell ref="C41:E41"/>
    <mergeCell ref="G41:I41"/>
    <mergeCell ref="C7:E7"/>
    <mergeCell ref="G7:I7"/>
    <mergeCell ref="C44:E44"/>
    <mergeCell ref="G44:I44"/>
    <mergeCell ref="C43:E43"/>
  </mergeCells>
  <pageMargins left="0.8" right="0.6" top="0.5" bottom="0.5" header="0.5" footer="0.5"/>
  <pageSetup paperSize="9" scale="73" firstPageNumber="5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7" max="8" man="1"/>
  </rowBreaks>
  <ignoredErrors>
    <ignoredError sqref="C26:I26 C51:I51 C56:I56 C62:I62 C28:I36 C18:I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A4EF-3AD6-4AAA-BD4E-3698BDA7C85B}">
  <dimension ref="A1:I70"/>
  <sheetViews>
    <sheetView view="pageBreakPreview" zoomScaleNormal="80" zoomScaleSheetLayoutView="100" workbookViewId="0"/>
  </sheetViews>
  <sheetFormatPr defaultColWidth="9.125" defaultRowHeight="21" customHeight="1"/>
  <cols>
    <col min="1" max="1" width="51.625" style="15" customWidth="1"/>
    <col min="2" max="2" width="12" style="10" customWidth="1"/>
    <col min="3" max="3" width="19.125" style="25" bestFit="1" customWidth="1"/>
    <col min="4" max="4" width="0.75" style="10" customWidth="1"/>
    <col min="5" max="5" width="19.125" style="25" customWidth="1"/>
    <col min="6" max="6" width="0.75" style="10" customWidth="1"/>
    <col min="7" max="7" width="19.125" style="10" bestFit="1" customWidth="1"/>
    <col min="8" max="8" width="0.75" style="10" customWidth="1"/>
    <col min="9" max="9" width="19.125" style="10" customWidth="1"/>
    <col min="10" max="16384" width="9.125" style="10"/>
  </cols>
  <sheetData>
    <row r="1" spans="1:9" s="1" customFormat="1" ht="21" customHeight="1">
      <c r="A1" s="2" t="s">
        <v>132</v>
      </c>
      <c r="C1" s="59"/>
      <c r="D1" s="60"/>
      <c r="E1" s="59"/>
      <c r="F1" s="60"/>
      <c r="G1" s="60"/>
      <c r="H1" s="60"/>
      <c r="I1" s="60"/>
    </row>
    <row r="2" spans="1:9" s="7" customFormat="1" ht="21" customHeight="1">
      <c r="A2" s="8" t="s">
        <v>118</v>
      </c>
      <c r="C2" s="61"/>
      <c r="D2" s="62"/>
      <c r="E2" s="61"/>
      <c r="F2" s="62"/>
      <c r="G2" s="62"/>
      <c r="H2" s="62"/>
      <c r="I2" s="62"/>
    </row>
    <row r="3" spans="1:9" ht="21" customHeight="1">
      <c r="A3" s="8"/>
      <c r="B3" s="7"/>
      <c r="C3" s="61"/>
      <c r="D3" s="62"/>
      <c r="E3" s="61"/>
      <c r="F3" s="62"/>
      <c r="G3" s="126"/>
      <c r="H3" s="126"/>
      <c r="I3" s="126"/>
    </row>
    <row r="4" spans="1:9" ht="21" customHeight="1">
      <c r="A4" s="11"/>
      <c r="C4" s="121" t="s">
        <v>52</v>
      </c>
      <c r="D4" s="121"/>
      <c r="E4" s="121"/>
      <c r="F4" s="12"/>
      <c r="G4" s="121" t="s">
        <v>54</v>
      </c>
      <c r="H4" s="121"/>
      <c r="I4" s="121"/>
    </row>
    <row r="5" spans="1:9" ht="21" customHeight="1">
      <c r="B5" s="15"/>
      <c r="C5" s="121" t="s">
        <v>53</v>
      </c>
      <c r="D5" s="121"/>
      <c r="E5" s="121"/>
      <c r="F5" s="13"/>
      <c r="G5" s="121" t="s">
        <v>53</v>
      </c>
      <c r="H5" s="121"/>
      <c r="I5" s="121"/>
    </row>
    <row r="6" spans="1:9" ht="21" customHeight="1">
      <c r="B6" s="16"/>
      <c r="C6" s="124" t="s">
        <v>249</v>
      </c>
      <c r="D6" s="124"/>
      <c r="E6" s="124"/>
      <c r="F6" s="18"/>
      <c r="G6" s="124" t="s">
        <v>249</v>
      </c>
      <c r="H6" s="124"/>
      <c r="I6" s="124"/>
    </row>
    <row r="7" spans="1:9" ht="21" customHeight="1">
      <c r="B7" s="16"/>
      <c r="C7" s="125" t="s">
        <v>248</v>
      </c>
      <c r="D7" s="124"/>
      <c r="E7" s="124"/>
      <c r="F7" s="18"/>
      <c r="G7" s="125" t="s">
        <v>248</v>
      </c>
      <c r="H7" s="124"/>
      <c r="I7" s="124"/>
    </row>
    <row r="8" spans="1:9" ht="21" customHeight="1">
      <c r="B8" s="20" t="s">
        <v>5</v>
      </c>
      <c r="C8" s="16">
        <v>2025</v>
      </c>
      <c r="D8" s="16"/>
      <c r="E8" s="16">
        <v>2024</v>
      </c>
      <c r="F8" s="16"/>
      <c r="G8" s="16">
        <v>2025</v>
      </c>
      <c r="H8" s="16"/>
      <c r="I8" s="16">
        <v>2024</v>
      </c>
    </row>
    <row r="9" spans="1:9" ht="21" customHeight="1">
      <c r="A9" s="10"/>
      <c r="C9" s="122" t="s">
        <v>6</v>
      </c>
      <c r="D9" s="122"/>
      <c r="E9" s="122"/>
      <c r="F9" s="122"/>
      <c r="G9" s="122"/>
      <c r="H9" s="122"/>
      <c r="I9" s="122"/>
    </row>
    <row r="10" spans="1:9" ht="21" customHeight="1">
      <c r="A10" s="22" t="s">
        <v>128</v>
      </c>
      <c r="B10" s="20" t="s">
        <v>231</v>
      </c>
      <c r="D10" s="25"/>
      <c r="F10" s="25"/>
      <c r="G10" s="25"/>
      <c r="H10" s="25"/>
      <c r="I10" s="25"/>
    </row>
    <row r="11" spans="1:9" ht="21" customHeight="1">
      <c r="A11" s="24" t="s">
        <v>98</v>
      </c>
      <c r="B11" s="20"/>
      <c r="C11" s="25">
        <v>7508250283</v>
      </c>
      <c r="D11" s="25"/>
      <c r="E11" s="25">
        <v>8528123909</v>
      </c>
      <c r="F11" s="25"/>
      <c r="G11" s="25">
        <v>0</v>
      </c>
      <c r="H11" s="25"/>
      <c r="I11" s="25">
        <v>0</v>
      </c>
    </row>
    <row r="12" spans="1:9" ht="21" customHeight="1">
      <c r="A12" s="24" t="s">
        <v>99</v>
      </c>
      <c r="B12" s="20"/>
      <c r="C12" s="25">
        <v>641920585</v>
      </c>
      <c r="D12" s="25"/>
      <c r="E12" s="25">
        <v>652062664</v>
      </c>
      <c r="F12" s="25"/>
      <c r="G12" s="25">
        <v>1680000</v>
      </c>
      <c r="H12" s="25"/>
      <c r="I12" s="25">
        <v>6720000</v>
      </c>
    </row>
    <row r="13" spans="1:9" ht="21" customHeight="1">
      <c r="A13" s="24" t="s">
        <v>100</v>
      </c>
      <c r="B13" s="20"/>
      <c r="C13" s="25">
        <v>591672306</v>
      </c>
      <c r="D13" s="25"/>
      <c r="E13" s="25">
        <v>560629768</v>
      </c>
      <c r="F13" s="25"/>
      <c r="G13" s="25">
        <v>0</v>
      </c>
      <c r="H13" s="25"/>
      <c r="I13" s="25">
        <v>0</v>
      </c>
    </row>
    <row r="14" spans="1:9" ht="21" customHeight="1">
      <c r="A14" s="24" t="s">
        <v>28</v>
      </c>
      <c r="B14" s="20"/>
      <c r="C14" s="25">
        <v>17224805</v>
      </c>
      <c r="D14" s="25"/>
      <c r="E14" s="25">
        <v>6111907</v>
      </c>
      <c r="F14" s="25"/>
      <c r="G14" s="25">
        <v>133012859</v>
      </c>
      <c r="H14" s="25"/>
      <c r="I14" s="25">
        <v>121101207</v>
      </c>
    </row>
    <row r="15" spans="1:9" ht="21" customHeight="1">
      <c r="A15" s="24" t="s">
        <v>29</v>
      </c>
      <c r="B15" s="20"/>
      <c r="C15" s="25">
        <v>0</v>
      </c>
      <c r="D15" s="25"/>
      <c r="E15" s="25">
        <v>0</v>
      </c>
      <c r="F15" s="25"/>
      <c r="G15" s="25">
        <v>61974906</v>
      </c>
      <c r="H15" s="25"/>
      <c r="I15" s="25">
        <v>1950000</v>
      </c>
    </row>
    <row r="16" spans="1:9" ht="21" customHeight="1">
      <c r="A16" s="15" t="s">
        <v>110</v>
      </c>
      <c r="B16" s="20"/>
      <c r="C16" s="25">
        <v>1288299</v>
      </c>
      <c r="D16" s="25"/>
      <c r="E16" s="25">
        <v>2746125</v>
      </c>
      <c r="F16" s="25"/>
      <c r="G16" s="25">
        <v>1830098</v>
      </c>
      <c r="H16" s="25"/>
      <c r="I16" s="25">
        <v>16811063</v>
      </c>
    </row>
    <row r="17" spans="1:9" ht="21" customHeight="1">
      <c r="A17" s="15" t="s">
        <v>31</v>
      </c>
      <c r="B17" s="20"/>
      <c r="C17" s="25">
        <v>50051167</v>
      </c>
      <c r="D17" s="25"/>
      <c r="E17" s="25">
        <v>77125162</v>
      </c>
      <c r="F17" s="25"/>
      <c r="G17" s="25">
        <v>17722790</v>
      </c>
      <c r="H17" s="25"/>
      <c r="I17" s="25">
        <v>12093256</v>
      </c>
    </row>
    <row r="18" spans="1:9" ht="21" customHeight="1">
      <c r="A18" s="14" t="s">
        <v>129</v>
      </c>
      <c r="B18" s="20"/>
      <c r="C18" s="56">
        <f>SUM(C10:C17)</f>
        <v>8810407445</v>
      </c>
      <c r="D18" s="30"/>
      <c r="E18" s="56">
        <f>SUM(E10:E17)</f>
        <v>9826799535</v>
      </c>
      <c r="F18" s="30"/>
      <c r="G18" s="56">
        <f>SUM(G10:G17)</f>
        <v>216220653</v>
      </c>
      <c r="H18" s="30"/>
      <c r="I18" s="56">
        <f>SUM(I10:I17)</f>
        <v>158675526</v>
      </c>
    </row>
    <row r="19" spans="1:9" ht="21" customHeight="1">
      <c r="A19" s="14"/>
      <c r="B19" s="20"/>
      <c r="C19" s="30"/>
      <c r="D19" s="30"/>
      <c r="E19" s="30"/>
      <c r="F19" s="30"/>
      <c r="G19" s="30"/>
      <c r="H19" s="30"/>
      <c r="I19" s="30"/>
    </row>
    <row r="20" spans="1:9" ht="21" customHeight="1">
      <c r="A20" s="42" t="s">
        <v>32</v>
      </c>
      <c r="B20" s="20">
        <v>4</v>
      </c>
      <c r="D20" s="25"/>
      <c r="F20" s="25"/>
      <c r="G20" s="25"/>
      <c r="H20" s="25"/>
      <c r="I20" s="25"/>
    </row>
    <row r="21" spans="1:9" ht="21" customHeight="1">
      <c r="A21" s="10" t="s">
        <v>101</v>
      </c>
      <c r="B21" s="20"/>
      <c r="C21" s="25">
        <v>6965482701</v>
      </c>
      <c r="D21" s="25"/>
      <c r="E21" s="25">
        <v>7961911039</v>
      </c>
      <c r="F21" s="25"/>
      <c r="G21" s="25">
        <v>0</v>
      </c>
      <c r="H21" s="25"/>
      <c r="I21" s="25">
        <v>0</v>
      </c>
    </row>
    <row r="22" spans="1:9" ht="21" customHeight="1">
      <c r="A22" s="24" t="s">
        <v>58</v>
      </c>
      <c r="B22" s="20"/>
      <c r="C22" s="25">
        <v>411493931</v>
      </c>
      <c r="D22" s="25"/>
      <c r="E22" s="25">
        <v>405803939</v>
      </c>
      <c r="F22" s="25"/>
      <c r="G22" s="25">
        <v>108933790</v>
      </c>
      <c r="H22" s="25"/>
      <c r="I22" s="25">
        <v>98510730</v>
      </c>
    </row>
    <row r="23" spans="1:9" ht="21" customHeight="1">
      <c r="A23" s="10" t="s">
        <v>102</v>
      </c>
      <c r="B23" s="20"/>
      <c r="C23" s="25">
        <v>462028664</v>
      </c>
      <c r="D23" s="25"/>
      <c r="E23" s="25">
        <v>418438844</v>
      </c>
      <c r="F23" s="25"/>
      <c r="G23" s="25">
        <v>0</v>
      </c>
      <c r="H23" s="25"/>
      <c r="I23" s="25">
        <v>0</v>
      </c>
    </row>
    <row r="24" spans="1:9" ht="21" customHeight="1">
      <c r="A24" s="24" t="s">
        <v>59</v>
      </c>
      <c r="B24" s="20"/>
      <c r="C24" s="25">
        <v>373068126</v>
      </c>
      <c r="D24" s="25"/>
      <c r="E24" s="25">
        <v>355216555</v>
      </c>
      <c r="F24" s="25"/>
      <c r="G24" s="25">
        <v>0</v>
      </c>
      <c r="H24" s="25"/>
      <c r="I24" s="25">
        <v>0</v>
      </c>
    </row>
    <row r="25" spans="1:9" ht="21" customHeight="1">
      <c r="A25" s="24" t="s">
        <v>33</v>
      </c>
      <c r="B25" s="20"/>
      <c r="C25" s="25">
        <v>374114028</v>
      </c>
      <c r="D25" s="25"/>
      <c r="E25" s="25">
        <v>411319701</v>
      </c>
      <c r="F25" s="25"/>
      <c r="G25" s="25">
        <v>25616176</v>
      </c>
      <c r="H25" s="25"/>
      <c r="I25" s="25">
        <v>25493920</v>
      </c>
    </row>
    <row r="26" spans="1:9" ht="21" customHeight="1">
      <c r="A26" s="14" t="s">
        <v>34</v>
      </c>
      <c r="B26" s="20"/>
      <c r="C26" s="56">
        <f>SUM(C21:C25)</f>
        <v>8586187450</v>
      </c>
      <c r="D26" s="30"/>
      <c r="E26" s="56">
        <f>SUM(E21:E25)</f>
        <v>9552690078</v>
      </c>
      <c r="F26" s="30"/>
      <c r="G26" s="56">
        <f>SUM(G21:G25)</f>
        <v>134549966</v>
      </c>
      <c r="H26" s="30"/>
      <c r="I26" s="56">
        <f>SUM(I21:I25)</f>
        <v>124004650</v>
      </c>
    </row>
    <row r="27" spans="1:9" ht="21" customHeight="1">
      <c r="A27" s="14"/>
      <c r="B27" s="20"/>
      <c r="C27" s="30"/>
      <c r="D27" s="30"/>
      <c r="E27" s="30"/>
      <c r="F27" s="30"/>
      <c r="G27" s="30"/>
      <c r="H27" s="30"/>
      <c r="I27" s="30"/>
    </row>
    <row r="28" spans="1:9" ht="21" customHeight="1">
      <c r="A28" s="14" t="s">
        <v>180</v>
      </c>
      <c r="B28" s="20"/>
      <c r="C28" s="79">
        <f>C18-C26</f>
        <v>224219995</v>
      </c>
      <c r="D28" s="30"/>
      <c r="E28" s="79">
        <f>E18-E26</f>
        <v>274109457</v>
      </c>
      <c r="F28" s="30"/>
      <c r="G28" s="79">
        <f>G18-G26</f>
        <v>81670687</v>
      </c>
      <c r="H28" s="30"/>
      <c r="I28" s="79">
        <f>I18-I26</f>
        <v>34670876</v>
      </c>
    </row>
    <row r="29" spans="1:9" ht="21" customHeight="1">
      <c r="A29" s="24" t="s">
        <v>35</v>
      </c>
      <c r="B29" s="20">
        <v>4</v>
      </c>
      <c r="C29" s="25">
        <v>-208260043</v>
      </c>
      <c r="D29" s="25"/>
      <c r="E29" s="25">
        <v>-221142831</v>
      </c>
      <c r="F29" s="25"/>
      <c r="G29" s="25">
        <v>-6634192</v>
      </c>
      <c r="H29" s="25"/>
      <c r="I29" s="25">
        <v>-4597068</v>
      </c>
    </row>
    <row r="30" spans="1:9" ht="21" customHeight="1">
      <c r="A30" s="10" t="s">
        <v>277</v>
      </c>
      <c r="B30" s="20"/>
      <c r="C30" s="10"/>
    </row>
    <row r="31" spans="1:9" ht="21" customHeight="1">
      <c r="A31" s="24" t="s">
        <v>222</v>
      </c>
      <c r="B31" s="20" t="s">
        <v>204</v>
      </c>
      <c r="C31" s="25">
        <v>-4434965</v>
      </c>
      <c r="D31" s="25"/>
      <c r="E31" s="25">
        <v>4964243</v>
      </c>
      <c r="F31" s="25"/>
      <c r="G31" s="25">
        <v>-2982134</v>
      </c>
      <c r="H31" s="25"/>
      <c r="I31" s="25">
        <v>-3394341</v>
      </c>
    </row>
    <row r="32" spans="1:9" ht="21" customHeight="1">
      <c r="A32" s="10" t="s">
        <v>213</v>
      </c>
      <c r="B32" s="20"/>
      <c r="C32" s="30"/>
      <c r="D32" s="30"/>
      <c r="E32" s="30"/>
      <c r="F32" s="30"/>
      <c r="G32" s="30"/>
      <c r="H32" s="30"/>
      <c r="I32" s="30"/>
    </row>
    <row r="33" spans="1:9" ht="21" customHeight="1">
      <c r="A33" s="10" t="s">
        <v>169</v>
      </c>
      <c r="B33" s="20">
        <v>6</v>
      </c>
      <c r="C33" s="39">
        <v>117871733</v>
      </c>
      <c r="D33" s="25"/>
      <c r="E33" s="39">
        <v>6911725</v>
      </c>
      <c r="F33" s="25"/>
      <c r="G33" s="39">
        <v>0</v>
      </c>
      <c r="H33" s="25"/>
      <c r="I33" s="39">
        <v>0</v>
      </c>
    </row>
    <row r="34" spans="1:9" ht="20.25" customHeight="1">
      <c r="A34" s="33" t="s">
        <v>171</v>
      </c>
      <c r="B34" s="20"/>
      <c r="C34" s="79">
        <f>C18-C26+SUM(C29:C33)</f>
        <v>129396720</v>
      </c>
      <c r="D34" s="30"/>
      <c r="E34" s="79">
        <f>E18-E26+SUM(E29:E33)</f>
        <v>64842594</v>
      </c>
      <c r="F34" s="30"/>
      <c r="G34" s="79">
        <f>+G18-G26+SUM(G29:G33)</f>
        <v>72054361</v>
      </c>
      <c r="H34" s="30"/>
      <c r="I34" s="79">
        <f>+I18-I26+SUM(I29:I33)</f>
        <v>26679467</v>
      </c>
    </row>
    <row r="35" spans="1:9" ht="21" customHeight="1">
      <c r="A35" s="10" t="s">
        <v>172</v>
      </c>
      <c r="B35" s="20"/>
      <c r="C35" s="64">
        <v>20655623</v>
      </c>
      <c r="D35" s="25"/>
      <c r="E35" s="25">
        <v>24146330</v>
      </c>
      <c r="F35" s="25"/>
      <c r="G35" s="64">
        <v>2745424</v>
      </c>
      <c r="H35" s="25"/>
      <c r="I35" s="64">
        <v>-1476641</v>
      </c>
    </row>
    <row r="36" spans="1:9" ht="21" customHeight="1">
      <c r="A36" s="33" t="s">
        <v>250</v>
      </c>
      <c r="B36" s="20"/>
      <c r="C36" s="56">
        <f>C34-C35</f>
        <v>108741097</v>
      </c>
      <c r="D36" s="30"/>
      <c r="E36" s="56">
        <f>E34-E35</f>
        <v>40696264</v>
      </c>
      <c r="F36" s="30"/>
      <c r="G36" s="56">
        <f>G34-G35</f>
        <v>69308937</v>
      </c>
      <c r="H36" s="30"/>
      <c r="I36" s="56">
        <f>I34-I35</f>
        <v>28156108</v>
      </c>
    </row>
    <row r="37" spans="1:9" ht="21" customHeight="1">
      <c r="A37" s="33"/>
      <c r="B37" s="20"/>
      <c r="C37" s="31"/>
      <c r="D37" s="30"/>
      <c r="E37" s="31"/>
      <c r="F37" s="30"/>
      <c r="G37" s="31"/>
      <c r="H37" s="30"/>
      <c r="I37" s="31"/>
    </row>
    <row r="38" spans="1:9" ht="21" customHeight="1">
      <c r="A38" s="2" t="s">
        <v>132</v>
      </c>
      <c r="C38" s="30"/>
      <c r="D38" s="66"/>
      <c r="E38" s="30"/>
      <c r="F38" s="66"/>
      <c r="G38" s="66"/>
      <c r="H38" s="66"/>
      <c r="I38" s="66"/>
    </row>
    <row r="39" spans="1:9" s="1" customFormat="1" ht="21" customHeight="1">
      <c r="A39" s="8" t="s">
        <v>118</v>
      </c>
      <c r="B39" s="10"/>
      <c r="C39" s="67"/>
      <c r="D39" s="12"/>
      <c r="E39" s="67"/>
      <c r="F39" s="12"/>
      <c r="G39" s="12"/>
      <c r="H39" s="12"/>
      <c r="I39" s="12"/>
    </row>
    <row r="40" spans="1:9" s="7" customFormat="1" ht="19.5" customHeight="1">
      <c r="A40" s="11"/>
      <c r="B40" s="10"/>
      <c r="C40" s="67"/>
      <c r="D40" s="12"/>
      <c r="E40" s="67"/>
      <c r="F40" s="12"/>
      <c r="G40" s="123"/>
      <c r="H40" s="123"/>
      <c r="I40" s="123"/>
    </row>
    <row r="41" spans="1:9" ht="21" customHeight="1">
      <c r="A41" s="11"/>
      <c r="C41" s="121" t="s">
        <v>52</v>
      </c>
      <c r="D41" s="121"/>
      <c r="E41" s="121"/>
      <c r="F41" s="12"/>
      <c r="G41" s="121" t="s">
        <v>54</v>
      </c>
      <c r="H41" s="121"/>
      <c r="I41" s="121"/>
    </row>
    <row r="42" spans="1:9" ht="21" customHeight="1">
      <c r="B42" s="15"/>
      <c r="C42" s="121" t="s">
        <v>53</v>
      </c>
      <c r="D42" s="121"/>
      <c r="E42" s="121"/>
      <c r="F42" s="13"/>
      <c r="G42" s="121" t="s">
        <v>53</v>
      </c>
      <c r="H42" s="121"/>
      <c r="I42" s="121"/>
    </row>
    <row r="43" spans="1:9" ht="21" customHeight="1">
      <c r="B43" s="16"/>
      <c r="C43" s="124" t="s">
        <v>249</v>
      </c>
      <c r="D43" s="124"/>
      <c r="E43" s="124"/>
      <c r="F43" s="18"/>
      <c r="G43" s="124" t="s">
        <v>249</v>
      </c>
      <c r="H43" s="124"/>
      <c r="I43" s="124"/>
    </row>
    <row r="44" spans="1:9" ht="21" customHeight="1">
      <c r="B44" s="16"/>
      <c r="C44" s="125" t="s">
        <v>248</v>
      </c>
      <c r="D44" s="124"/>
      <c r="E44" s="124"/>
      <c r="F44" s="18"/>
      <c r="G44" s="125" t="s">
        <v>248</v>
      </c>
      <c r="H44" s="124"/>
      <c r="I44" s="124"/>
    </row>
    <row r="45" spans="1:9" ht="19.5" customHeight="1">
      <c r="B45" s="20" t="s">
        <v>5</v>
      </c>
      <c r="C45" s="16">
        <v>2025</v>
      </c>
      <c r="D45" s="16"/>
      <c r="E45" s="16">
        <v>2024</v>
      </c>
      <c r="F45" s="16"/>
      <c r="G45" s="16">
        <v>2025</v>
      </c>
      <c r="H45" s="16"/>
      <c r="I45" s="16">
        <v>2024</v>
      </c>
    </row>
    <row r="46" spans="1:9" ht="19.5" customHeight="1">
      <c r="B46" s="20"/>
      <c r="C46" s="122" t="s">
        <v>6</v>
      </c>
      <c r="D46" s="122"/>
      <c r="E46" s="122"/>
      <c r="F46" s="122"/>
      <c r="G46" s="122"/>
      <c r="H46" s="122"/>
      <c r="I46" s="122"/>
    </row>
    <row r="47" spans="1:9" ht="19.5" customHeight="1">
      <c r="A47" s="11" t="s">
        <v>56</v>
      </c>
      <c r="B47" s="20"/>
      <c r="C47" s="30"/>
      <c r="D47" s="33"/>
      <c r="E47" s="30"/>
      <c r="F47" s="33"/>
      <c r="G47" s="69"/>
      <c r="H47" s="33"/>
      <c r="I47" s="69"/>
    </row>
    <row r="48" spans="1:9" ht="19.5" customHeight="1">
      <c r="A48" s="42" t="s">
        <v>241</v>
      </c>
      <c r="B48" s="20"/>
      <c r="C48" s="30"/>
      <c r="D48" s="33"/>
      <c r="E48" s="30"/>
      <c r="F48" s="33"/>
      <c r="G48" s="69"/>
      <c r="H48" s="33"/>
      <c r="I48" s="69"/>
    </row>
    <row r="49" spans="1:9" ht="19.5" customHeight="1">
      <c r="A49" s="36" t="s">
        <v>221</v>
      </c>
      <c r="B49" s="20"/>
      <c r="C49" s="30"/>
      <c r="D49" s="33"/>
      <c r="E49" s="30"/>
      <c r="F49" s="33"/>
      <c r="G49" s="69"/>
      <c r="H49" s="33"/>
      <c r="I49" s="69"/>
    </row>
    <row r="50" spans="1:9" ht="19.5" customHeight="1">
      <c r="A50" s="10" t="s">
        <v>219</v>
      </c>
      <c r="B50" s="20">
        <v>7</v>
      </c>
      <c r="C50" s="25">
        <v>367790158</v>
      </c>
      <c r="D50" s="25"/>
      <c r="E50" s="25">
        <v>0</v>
      </c>
      <c r="F50" s="25"/>
      <c r="G50" s="25">
        <v>0</v>
      </c>
      <c r="H50" s="25"/>
      <c r="I50" s="25">
        <v>0</v>
      </c>
    </row>
    <row r="51" spans="1:9" ht="21" customHeight="1">
      <c r="A51" s="10" t="s">
        <v>242</v>
      </c>
      <c r="B51" s="20"/>
      <c r="D51" s="25"/>
      <c r="F51" s="25"/>
      <c r="G51" s="25"/>
      <c r="H51" s="25"/>
      <c r="I51" s="25"/>
    </row>
    <row r="52" spans="1:9" ht="21" customHeight="1">
      <c r="A52" s="10" t="s">
        <v>220</v>
      </c>
      <c r="B52" s="20"/>
      <c r="C52" s="39">
        <v>-73558033</v>
      </c>
      <c r="D52" s="25"/>
      <c r="E52" s="39">
        <v>0</v>
      </c>
      <c r="F52" s="25"/>
      <c r="G52" s="39">
        <v>0</v>
      </c>
      <c r="H52" s="25"/>
      <c r="I52" s="39">
        <v>0</v>
      </c>
    </row>
    <row r="53" spans="1:9" ht="21" customHeight="1">
      <c r="A53" s="11" t="s">
        <v>56</v>
      </c>
      <c r="C53" s="10"/>
      <c r="E53" s="10"/>
    </row>
    <row r="54" spans="1:9" ht="21" customHeight="1">
      <c r="A54" s="11" t="s">
        <v>217</v>
      </c>
      <c r="B54" s="20">
        <v>3</v>
      </c>
      <c r="C54" s="41">
        <f>SUM(C47:C52)</f>
        <v>294232125</v>
      </c>
      <c r="D54" s="31"/>
      <c r="E54" s="41">
        <f>SUM(E47:E52)</f>
        <v>0</v>
      </c>
      <c r="F54" s="31"/>
      <c r="G54" s="41">
        <f>SUM(G47:G52)</f>
        <v>0</v>
      </c>
      <c r="H54" s="31"/>
      <c r="I54" s="41">
        <f>SUM(I47:I52)</f>
        <v>0</v>
      </c>
    </row>
    <row r="55" spans="1:9" ht="21" customHeight="1">
      <c r="A55" s="11" t="s">
        <v>279</v>
      </c>
      <c r="B55" s="51"/>
      <c r="C55" s="31"/>
      <c r="D55" s="31"/>
      <c r="E55" s="31"/>
      <c r="F55" s="31"/>
      <c r="G55" s="31"/>
      <c r="H55" s="31"/>
      <c r="I55" s="31"/>
    </row>
    <row r="56" spans="1:9" ht="21" customHeight="1" thickBot="1">
      <c r="A56" s="11" t="s">
        <v>218</v>
      </c>
      <c r="B56" s="20"/>
      <c r="C56" s="34">
        <f>C36+C54</f>
        <v>402973222</v>
      </c>
      <c r="D56" s="30"/>
      <c r="E56" s="34">
        <f>E36+E54</f>
        <v>40696264</v>
      </c>
      <c r="F56" s="30"/>
      <c r="G56" s="34">
        <f>G54+G36</f>
        <v>69308937</v>
      </c>
      <c r="H56" s="30"/>
      <c r="I56" s="34">
        <f>I54+I36</f>
        <v>28156108</v>
      </c>
    </row>
    <row r="57" spans="1:9" ht="21" customHeight="1" thickTop="1">
      <c r="A57" s="11"/>
      <c r="B57" s="20"/>
      <c r="C57" s="30"/>
      <c r="D57" s="33"/>
      <c r="E57" s="30"/>
      <c r="F57" s="33"/>
      <c r="G57" s="69"/>
      <c r="H57" s="33"/>
      <c r="I57" s="69"/>
    </row>
    <row r="58" spans="1:9" ht="21.6" customHeight="1">
      <c r="A58" s="14" t="s">
        <v>160</v>
      </c>
      <c r="B58" s="14"/>
      <c r="C58" s="14"/>
      <c r="D58" s="14"/>
      <c r="E58" s="14"/>
      <c r="F58" s="14"/>
      <c r="G58" s="14"/>
      <c r="H58" s="14"/>
      <c r="I58" s="14"/>
    </row>
    <row r="59" spans="1:9" s="14" customFormat="1" ht="21.6" customHeight="1">
      <c r="A59" s="49" t="s">
        <v>142</v>
      </c>
      <c r="B59" s="20"/>
      <c r="C59" s="25">
        <f>C61-C60</f>
        <v>109435837</v>
      </c>
      <c r="D59" s="25"/>
      <c r="E59" s="25">
        <v>40785003</v>
      </c>
      <c r="F59" s="25"/>
      <c r="G59" s="25">
        <v>69308937</v>
      </c>
      <c r="H59" s="25"/>
      <c r="I59" s="25">
        <v>28156108</v>
      </c>
    </row>
    <row r="60" spans="1:9" ht="21.6" customHeight="1">
      <c r="A60" s="10" t="s">
        <v>143</v>
      </c>
      <c r="B60" s="20"/>
      <c r="C60" s="25">
        <v>-694740</v>
      </c>
      <c r="D60" s="25"/>
      <c r="E60" s="25">
        <v>-88739</v>
      </c>
      <c r="F60" s="25"/>
      <c r="G60" s="25">
        <v>0</v>
      </c>
      <c r="H60" s="25"/>
      <c r="I60" s="25">
        <v>0</v>
      </c>
    </row>
    <row r="61" spans="1:9" ht="21.6" customHeight="1" thickBot="1">
      <c r="A61" s="33"/>
      <c r="B61" s="20"/>
      <c r="C61" s="78">
        <f>C36</f>
        <v>108741097</v>
      </c>
      <c r="D61" s="30"/>
      <c r="E61" s="78">
        <f>SUM(E59:E60)</f>
        <v>40696264</v>
      </c>
      <c r="F61" s="30"/>
      <c r="G61" s="78">
        <f>SUM(G59:G60)</f>
        <v>69308937</v>
      </c>
      <c r="H61" s="30"/>
      <c r="I61" s="78">
        <f>SUM(I59:I60)</f>
        <v>28156108</v>
      </c>
    </row>
    <row r="62" spans="1:9" ht="21.6" customHeight="1" thickTop="1">
      <c r="A62" s="11"/>
      <c r="B62" s="20"/>
      <c r="C62" s="71"/>
      <c r="D62" s="71"/>
      <c r="E62" s="71"/>
      <c r="F62" s="71"/>
      <c r="G62" s="71"/>
      <c r="H62" s="71"/>
      <c r="I62" s="71"/>
    </row>
    <row r="63" spans="1:9" ht="21.6" customHeight="1">
      <c r="A63" s="50" t="s">
        <v>181</v>
      </c>
      <c r="B63" s="50"/>
      <c r="C63" s="30"/>
      <c r="D63" s="71"/>
      <c r="E63" s="30"/>
      <c r="F63" s="71"/>
      <c r="G63" s="71"/>
      <c r="H63" s="71"/>
      <c r="I63" s="71"/>
    </row>
    <row r="64" spans="1:9" ht="21.6" customHeight="1">
      <c r="A64" s="50" t="s">
        <v>182</v>
      </c>
      <c r="B64" s="50"/>
      <c r="C64" s="30"/>
      <c r="D64" s="71"/>
      <c r="E64" s="30"/>
      <c r="F64" s="71"/>
      <c r="G64" s="71"/>
      <c r="H64" s="71"/>
      <c r="I64" s="71"/>
    </row>
    <row r="65" spans="1:9" ht="21.6" customHeight="1">
      <c r="A65" s="49" t="s">
        <v>142</v>
      </c>
      <c r="B65" s="20"/>
      <c r="C65" s="25">
        <f>C67-C66</f>
        <v>403667216</v>
      </c>
      <c r="D65" s="25"/>
      <c r="E65" s="25">
        <v>40785003</v>
      </c>
      <c r="F65" s="25"/>
      <c r="G65" s="25">
        <v>69308937</v>
      </c>
      <c r="H65" s="25"/>
      <c r="I65" s="25">
        <v>28156108</v>
      </c>
    </row>
    <row r="66" spans="1:9" ht="21.6" customHeight="1">
      <c r="A66" s="10" t="s">
        <v>143</v>
      </c>
      <c r="B66" s="20"/>
      <c r="C66" s="39">
        <v>-693994</v>
      </c>
      <c r="D66" s="25"/>
      <c r="E66" s="39">
        <v>-88739</v>
      </c>
      <c r="F66" s="25"/>
      <c r="G66" s="39">
        <v>0</v>
      </c>
      <c r="H66" s="25"/>
      <c r="I66" s="39">
        <v>0</v>
      </c>
    </row>
    <row r="67" spans="1:9" ht="21.6" customHeight="1" thickBot="1">
      <c r="A67" s="33"/>
      <c r="B67" s="20"/>
      <c r="C67" s="77">
        <f>C56</f>
        <v>402973222</v>
      </c>
      <c r="D67" s="25"/>
      <c r="E67" s="77">
        <f>SUM(E65:E66)</f>
        <v>40696264</v>
      </c>
      <c r="F67" s="71"/>
      <c r="G67" s="77">
        <f>SUM(G65:G66)</f>
        <v>69308937</v>
      </c>
      <c r="H67" s="71"/>
      <c r="I67" s="77">
        <f>SUM(I65:I66)</f>
        <v>28156108</v>
      </c>
    </row>
    <row r="68" spans="1:9" ht="21.6" customHeight="1" thickTop="1">
      <c r="B68" s="20"/>
      <c r="C68" s="71"/>
      <c r="D68" s="25"/>
      <c r="E68" s="71"/>
      <c r="F68" s="71"/>
      <c r="G68" s="71"/>
      <c r="H68" s="71"/>
      <c r="I68" s="71"/>
    </row>
    <row r="69" spans="1:9" ht="21.6" customHeight="1" thickBot="1">
      <c r="A69" s="33" t="s">
        <v>251</v>
      </c>
      <c r="B69" s="20">
        <v>12</v>
      </c>
      <c r="C69" s="76">
        <v>9.7869813586903678E-2</v>
      </c>
      <c r="D69" s="73"/>
      <c r="E69" s="76">
        <v>3.6415181249999998E-2</v>
      </c>
      <c r="F69" s="73"/>
      <c r="G69" s="76">
        <v>6.1983833907136389E-2</v>
      </c>
      <c r="H69" s="73"/>
      <c r="I69" s="76">
        <v>2.5139382142857145E-2</v>
      </c>
    </row>
    <row r="70" spans="1:9" ht="21" customHeight="1" thickTop="1"/>
  </sheetData>
  <sheetProtection formatCells="0" formatColumns="0" formatRows="0" insertColumns="0" insertRows="0" insertHyperlinks="0" deleteColumns="0" deleteRows="0" sort="0" autoFilter="0" pivotTables="0"/>
  <mergeCells count="20">
    <mergeCell ref="C46:I46"/>
    <mergeCell ref="C42:E42"/>
    <mergeCell ref="G42:I42"/>
    <mergeCell ref="C43:E43"/>
    <mergeCell ref="G43:I43"/>
    <mergeCell ref="C44:E44"/>
    <mergeCell ref="G44:I44"/>
    <mergeCell ref="C7:E7"/>
    <mergeCell ref="G7:I7"/>
    <mergeCell ref="C9:I9"/>
    <mergeCell ref="G40:I40"/>
    <mergeCell ref="C41:E41"/>
    <mergeCell ref="G41:I41"/>
    <mergeCell ref="C6:E6"/>
    <mergeCell ref="G6:I6"/>
    <mergeCell ref="G3:I3"/>
    <mergeCell ref="C4:E4"/>
    <mergeCell ref="G4:I4"/>
    <mergeCell ref="C5:E5"/>
    <mergeCell ref="G5:I5"/>
  </mergeCells>
  <pageMargins left="0.8" right="0.6" top="0.5" bottom="0.5" header="0.5" footer="0.5"/>
  <pageSetup paperSize="9" scale="70" firstPageNumber="7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7" max="8" man="1"/>
  </rowBreaks>
  <ignoredErrors>
    <ignoredError sqref="C54:I60 C6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C191-178E-4A56-9C2B-2D9E4563A0F5}">
  <sheetPr>
    <pageSetUpPr fitToPage="1"/>
  </sheetPr>
  <dimension ref="A1:AE98"/>
  <sheetViews>
    <sheetView view="pageBreakPreview" zoomScaleNormal="54" zoomScaleSheetLayoutView="100" workbookViewId="0"/>
  </sheetViews>
  <sheetFormatPr defaultColWidth="9.125" defaultRowHeight="13.8"/>
  <cols>
    <col min="1" max="1" width="55.5" style="15" customWidth="1"/>
    <col min="2" max="2" width="0.75" style="84" customWidth="1"/>
    <col min="3" max="3" width="15.125" style="10" customWidth="1"/>
    <col min="4" max="4" width="0.75" style="84" customWidth="1"/>
    <col min="5" max="5" width="17.125" style="10" customWidth="1"/>
    <col min="6" max="6" width="0.75" style="10" customWidth="1"/>
    <col min="7" max="7" width="16.125" style="23" customWidth="1"/>
    <col min="8" max="8" width="0.75" style="10" customWidth="1"/>
    <col min="9" max="9" width="15.125" style="10" customWidth="1"/>
    <col min="10" max="10" width="0.75" style="10" customWidth="1"/>
    <col min="11" max="11" width="15.125" style="10" customWidth="1"/>
    <col min="12" max="12" width="0.75" style="10" customWidth="1"/>
    <col min="13" max="13" width="17.125" style="23" customWidth="1"/>
    <col min="14" max="14" width="0.75" style="10" customWidth="1"/>
    <col min="15" max="15" width="19.25" style="10" customWidth="1"/>
    <col min="16" max="16" width="0.75" style="10" customWidth="1"/>
    <col min="17" max="17" width="15.125" style="10" customWidth="1"/>
    <col min="18" max="18" width="0.75" style="10" customWidth="1"/>
    <col min="19" max="19" width="17.125" style="10" customWidth="1"/>
    <col min="20" max="20" width="0.75" style="10" customWidth="1"/>
    <col min="21" max="21" width="14.625" style="10" customWidth="1"/>
    <col min="22" max="22" width="0.75" style="10" customWidth="1"/>
    <col min="23" max="23" width="17.125" style="10" customWidth="1"/>
    <col min="24" max="24" width="14.75" style="10" bestFit="1" customWidth="1"/>
    <col min="25" max="25" width="17.125" style="10" bestFit="1" customWidth="1"/>
    <col min="26" max="26" width="16.875" style="10" bestFit="1" customWidth="1"/>
    <col min="27" max="27" width="17.75" style="10" customWidth="1"/>
    <col min="28" max="28" width="20.125" style="10" bestFit="1" customWidth="1"/>
    <col min="29" max="29" width="20.625" style="10" bestFit="1" customWidth="1"/>
    <col min="30" max="30" width="20.125" style="10" bestFit="1" customWidth="1"/>
    <col min="31" max="16384" width="9.125" style="10"/>
  </cols>
  <sheetData>
    <row r="1" spans="1:31" s="1" customFormat="1" ht="18.75" customHeight="1">
      <c r="A1" s="2" t="s">
        <v>132</v>
      </c>
      <c r="B1" s="80"/>
      <c r="D1" s="80"/>
      <c r="G1" s="3"/>
      <c r="M1" s="3"/>
    </row>
    <row r="2" spans="1:31" s="7" customFormat="1" ht="18.75" customHeight="1">
      <c r="A2" s="35" t="s">
        <v>119</v>
      </c>
      <c r="B2" s="82"/>
      <c r="D2" s="82"/>
      <c r="G2" s="9"/>
      <c r="M2" s="9"/>
    </row>
    <row r="3" spans="1:31" s="7" customFormat="1" ht="18.75" customHeight="1">
      <c r="A3" s="35"/>
      <c r="B3" s="35"/>
      <c r="C3" s="35"/>
      <c r="D3" s="35"/>
      <c r="E3" s="35"/>
      <c r="F3" s="8"/>
      <c r="G3" s="9"/>
      <c r="H3" s="35"/>
      <c r="I3" s="8"/>
      <c r="J3" s="8"/>
      <c r="K3" s="8"/>
      <c r="L3" s="8"/>
      <c r="M3" s="9"/>
    </row>
    <row r="4" spans="1:31" ht="18.75" customHeight="1">
      <c r="C4" s="123" t="s">
        <v>1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</row>
    <row r="5" spans="1:31" ht="18.75" customHeight="1">
      <c r="C5" s="12"/>
      <c r="D5" s="12"/>
      <c r="E5" s="12"/>
      <c r="F5" s="12"/>
      <c r="G5" s="12"/>
      <c r="H5" s="12"/>
      <c r="I5" s="12"/>
      <c r="J5" s="12"/>
      <c r="K5" s="127" t="s">
        <v>113</v>
      </c>
      <c r="L5" s="127"/>
      <c r="M5" s="127"/>
      <c r="N5" s="12"/>
      <c r="O5" s="127" t="s">
        <v>76</v>
      </c>
      <c r="P5" s="127"/>
      <c r="Q5" s="127"/>
      <c r="R5" s="12"/>
      <c r="S5" s="12"/>
      <c r="T5" s="12"/>
      <c r="U5" s="12"/>
      <c r="V5" s="12"/>
      <c r="W5" s="12"/>
    </row>
    <row r="6" spans="1:31" ht="18.75" customHeight="1">
      <c r="A6" s="10"/>
      <c r="B6" s="16"/>
      <c r="N6" s="16"/>
      <c r="O6" s="85" t="s">
        <v>60</v>
      </c>
      <c r="P6" s="16"/>
      <c r="R6" s="12"/>
      <c r="S6" s="16"/>
      <c r="T6" s="12"/>
      <c r="U6" s="12"/>
      <c r="V6" s="12"/>
      <c r="W6" s="12"/>
    </row>
    <row r="7" spans="1:31" ht="18.75" customHeight="1">
      <c r="A7" s="10"/>
      <c r="B7" s="16"/>
      <c r="D7" s="87"/>
      <c r="F7" s="12"/>
      <c r="G7" s="86" t="s">
        <v>62</v>
      </c>
      <c r="H7" s="12"/>
      <c r="I7" s="12"/>
      <c r="J7" s="12"/>
      <c r="K7" s="16"/>
      <c r="L7" s="16"/>
      <c r="M7" s="16"/>
      <c r="N7" s="16"/>
      <c r="O7" s="85" t="s">
        <v>61</v>
      </c>
      <c r="P7" s="16"/>
    </row>
    <row r="8" spans="1:31" ht="18.75" customHeight="1">
      <c r="B8" s="16"/>
      <c r="D8" s="16"/>
      <c r="F8" s="16"/>
      <c r="G8" s="86" t="s">
        <v>164</v>
      </c>
      <c r="H8" s="12"/>
      <c r="I8" s="16" t="s">
        <v>131</v>
      </c>
      <c r="J8" s="12"/>
      <c r="K8" s="16"/>
      <c r="L8" s="16"/>
      <c r="M8" s="16"/>
      <c r="N8" s="16"/>
      <c r="O8" s="85" t="s">
        <v>156</v>
      </c>
      <c r="P8" s="16"/>
      <c r="Q8" s="16"/>
      <c r="R8" s="12"/>
      <c r="S8" s="16" t="s">
        <v>37</v>
      </c>
      <c r="T8" s="12"/>
      <c r="U8" s="12"/>
      <c r="V8" s="12"/>
    </row>
    <row r="9" spans="1:31" ht="18.75" customHeight="1">
      <c r="B9" s="16"/>
      <c r="C9" s="16" t="s">
        <v>183</v>
      </c>
      <c r="D9" s="16"/>
      <c r="G9" s="86" t="s">
        <v>165</v>
      </c>
      <c r="I9" s="16" t="s">
        <v>122</v>
      </c>
      <c r="K9" s="16"/>
      <c r="L9" s="16"/>
      <c r="M9" s="16"/>
      <c r="N9" s="16"/>
      <c r="O9" s="85" t="s">
        <v>245</v>
      </c>
      <c r="P9" s="16"/>
      <c r="Q9" s="16" t="s">
        <v>65</v>
      </c>
      <c r="R9" s="16"/>
      <c r="S9" s="16" t="s">
        <v>39</v>
      </c>
      <c r="T9" s="16"/>
      <c r="U9" s="16"/>
      <c r="V9" s="16"/>
      <c r="W9" s="16"/>
    </row>
    <row r="10" spans="1:31" ht="18.75" customHeight="1">
      <c r="B10" s="20"/>
      <c r="C10" s="16" t="s">
        <v>40</v>
      </c>
      <c r="D10" s="16"/>
      <c r="E10" s="16" t="s">
        <v>235</v>
      </c>
      <c r="G10" s="86" t="s">
        <v>63</v>
      </c>
      <c r="I10" s="16" t="s">
        <v>123</v>
      </c>
      <c r="K10" s="16" t="s">
        <v>71</v>
      </c>
      <c r="L10" s="16"/>
      <c r="M10" s="16"/>
      <c r="N10" s="16"/>
      <c r="O10" s="85" t="s">
        <v>149</v>
      </c>
      <c r="P10" s="16"/>
      <c r="Q10" s="16" t="s">
        <v>159</v>
      </c>
      <c r="R10" s="16"/>
      <c r="S10" s="16" t="s">
        <v>41</v>
      </c>
      <c r="T10" s="16"/>
      <c r="U10" s="16" t="s">
        <v>157</v>
      </c>
      <c r="V10" s="16"/>
      <c r="W10" s="16" t="s">
        <v>65</v>
      </c>
    </row>
    <row r="11" spans="1:31" ht="18.75" customHeight="1">
      <c r="B11" s="20"/>
      <c r="C11" s="16" t="s">
        <v>42</v>
      </c>
      <c r="D11" s="20"/>
      <c r="E11" s="16" t="s">
        <v>225</v>
      </c>
      <c r="G11" s="86" t="s">
        <v>64</v>
      </c>
      <c r="I11" s="16" t="s">
        <v>70</v>
      </c>
      <c r="K11" s="16" t="s">
        <v>72</v>
      </c>
      <c r="M11" s="85" t="s">
        <v>38</v>
      </c>
      <c r="N11" s="16"/>
      <c r="O11" s="16" t="s">
        <v>150</v>
      </c>
      <c r="P11" s="16"/>
      <c r="Q11" s="16" t="s">
        <v>158</v>
      </c>
      <c r="R11" s="16"/>
      <c r="S11" s="16" t="s">
        <v>74</v>
      </c>
      <c r="T11" s="16"/>
      <c r="U11" s="16" t="s">
        <v>43</v>
      </c>
      <c r="V11" s="16"/>
      <c r="W11" s="16" t="s">
        <v>44</v>
      </c>
    </row>
    <row r="12" spans="1:31" ht="18.75" customHeight="1">
      <c r="A12" s="10"/>
      <c r="B12" s="20"/>
      <c r="C12" s="122" t="s">
        <v>6</v>
      </c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Y12" s="23"/>
      <c r="Z12" s="23"/>
    </row>
    <row r="13" spans="1:31" ht="19.05" customHeight="1">
      <c r="A13" s="11" t="s">
        <v>252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Y13" s="23"/>
      <c r="Z13" s="23"/>
    </row>
    <row r="14" spans="1:31" s="33" customFormat="1" ht="19.05" customHeight="1">
      <c r="A14" s="33" t="s">
        <v>155</v>
      </c>
      <c r="B14" s="51"/>
      <c r="C14" s="88">
        <v>560000000</v>
      </c>
      <c r="D14" s="51"/>
      <c r="E14" s="88">
        <v>2031363602</v>
      </c>
      <c r="F14" s="88"/>
      <c r="G14" s="88">
        <v>-191412548</v>
      </c>
      <c r="H14" s="88"/>
      <c r="I14" s="88">
        <v>-20773541</v>
      </c>
      <c r="J14" s="88"/>
      <c r="K14" s="88">
        <v>56000000</v>
      </c>
      <c r="L14" s="88"/>
      <c r="M14" s="88">
        <v>1276131140</v>
      </c>
      <c r="N14" s="88"/>
      <c r="O14" s="88">
        <v>1350349</v>
      </c>
      <c r="P14" s="88"/>
      <c r="Q14" s="88">
        <v>1350349</v>
      </c>
      <c r="R14" s="88"/>
      <c r="S14" s="88">
        <v>3712659002</v>
      </c>
      <c r="T14" s="88"/>
      <c r="U14" s="88">
        <v>5227327</v>
      </c>
      <c r="V14" s="88"/>
      <c r="W14" s="108">
        <f>SUM(S14:U14)</f>
        <v>3717886329</v>
      </c>
      <c r="X14" s="89"/>
      <c r="Y14" s="90"/>
      <c r="Z14" s="90"/>
      <c r="AA14" s="91"/>
    </row>
    <row r="15" spans="1:31" s="33" customFormat="1" ht="15" customHeight="1">
      <c r="B15" s="20"/>
      <c r="C15" s="88"/>
      <c r="D15" s="20"/>
      <c r="E15" s="88"/>
      <c r="F15" s="88"/>
      <c r="G15" s="92"/>
      <c r="H15" s="88"/>
      <c r="I15" s="88"/>
      <c r="J15" s="88"/>
      <c r="K15" s="88"/>
      <c r="L15" s="88"/>
      <c r="M15" s="92"/>
      <c r="N15" s="88"/>
      <c r="O15" s="88"/>
      <c r="P15" s="88"/>
      <c r="Q15" s="88"/>
      <c r="R15" s="88"/>
      <c r="S15" s="88"/>
      <c r="T15" s="88"/>
      <c r="U15" s="88"/>
      <c r="V15" s="88"/>
      <c r="W15" s="88"/>
      <c r="Y15" s="90"/>
      <c r="Z15" s="90"/>
      <c r="AA15" s="91"/>
    </row>
    <row r="16" spans="1:31" ht="19.05" customHeight="1">
      <c r="A16" s="11" t="s">
        <v>57</v>
      </c>
      <c r="B16" s="20"/>
      <c r="C16" s="93"/>
      <c r="D16" s="20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88"/>
      <c r="R16" s="93"/>
      <c r="S16" s="93"/>
      <c r="T16" s="93"/>
      <c r="U16" s="93"/>
      <c r="V16" s="93"/>
      <c r="W16" s="93"/>
      <c r="Z16" s="90"/>
      <c r="AA16" s="91"/>
      <c r="AB16" s="33"/>
      <c r="AC16" s="33"/>
      <c r="AD16" s="33"/>
      <c r="AE16" s="33"/>
    </row>
    <row r="17" spans="1:31" ht="19.05" customHeight="1">
      <c r="A17" s="42" t="s">
        <v>144</v>
      </c>
      <c r="B17" s="20"/>
      <c r="C17" s="95"/>
      <c r="D17" s="20"/>
      <c r="E17" s="95"/>
      <c r="F17" s="95"/>
      <c r="G17" s="95"/>
      <c r="H17" s="88"/>
      <c r="I17" s="95"/>
      <c r="J17" s="88"/>
      <c r="K17" s="95"/>
      <c r="L17" s="88"/>
      <c r="M17" s="95"/>
      <c r="N17" s="88"/>
      <c r="O17" s="95"/>
      <c r="P17" s="88"/>
      <c r="Q17" s="95"/>
      <c r="R17" s="93"/>
      <c r="S17" s="95"/>
      <c r="T17" s="93"/>
      <c r="U17" s="95"/>
      <c r="V17" s="88"/>
      <c r="W17" s="95"/>
      <c r="Z17" s="90"/>
      <c r="AA17" s="91"/>
      <c r="AB17" s="33"/>
      <c r="AC17" s="33"/>
      <c r="AD17" s="33"/>
      <c r="AE17" s="33"/>
    </row>
    <row r="18" spans="1:31" ht="19.05" customHeight="1">
      <c r="A18" s="15" t="s">
        <v>198</v>
      </c>
      <c r="B18" s="20"/>
      <c r="C18" s="93"/>
      <c r="D18" s="16"/>
      <c r="E18" s="93"/>
      <c r="F18" s="93"/>
      <c r="G18" s="93"/>
      <c r="H18" s="93"/>
      <c r="I18" s="93"/>
      <c r="J18" s="93"/>
      <c r="K18" s="93"/>
      <c r="L18" s="88"/>
      <c r="M18" s="93"/>
      <c r="N18" s="88"/>
      <c r="O18" s="93"/>
      <c r="P18" s="93"/>
      <c r="Q18" s="93"/>
      <c r="R18" s="88"/>
      <c r="S18" s="93"/>
      <c r="T18" s="88"/>
      <c r="U18" s="93"/>
      <c r="V18" s="88"/>
      <c r="W18" s="93"/>
      <c r="Z18" s="90"/>
      <c r="AA18" s="91"/>
      <c r="AB18" s="33"/>
      <c r="AC18" s="33"/>
      <c r="AD18" s="33"/>
      <c r="AE18" s="33"/>
    </row>
    <row r="19" spans="1:31" ht="19.05" customHeight="1">
      <c r="A19" s="15" t="s">
        <v>197</v>
      </c>
      <c r="B19" s="20"/>
      <c r="C19" s="93">
        <v>0</v>
      </c>
      <c r="D19" s="16"/>
      <c r="E19" s="93">
        <v>0</v>
      </c>
      <c r="F19" s="93"/>
      <c r="G19" s="93">
        <v>0</v>
      </c>
      <c r="H19" s="93"/>
      <c r="I19" s="93">
        <v>0</v>
      </c>
      <c r="J19" s="93"/>
      <c r="K19" s="93">
        <v>0</v>
      </c>
      <c r="L19" s="88"/>
      <c r="M19" s="93">
        <v>0</v>
      </c>
      <c r="N19" s="88"/>
      <c r="O19" s="93">
        <v>0</v>
      </c>
      <c r="P19" s="93"/>
      <c r="Q19" s="105">
        <f>SUM(O19)</f>
        <v>0</v>
      </c>
      <c r="R19" s="88"/>
      <c r="S19" s="105">
        <f>SUM(C19:O19)</f>
        <v>0</v>
      </c>
      <c r="T19" s="88"/>
      <c r="U19" s="93">
        <v>200</v>
      </c>
      <c r="V19" s="88"/>
      <c r="W19" s="107">
        <f>SUM(S19:U19)</f>
        <v>200</v>
      </c>
      <c r="Z19" s="90"/>
      <c r="AA19" s="91"/>
      <c r="AB19" s="33"/>
      <c r="AC19" s="33"/>
      <c r="AD19" s="33"/>
      <c r="AE19" s="33"/>
    </row>
    <row r="20" spans="1:31" ht="19.05" customHeight="1">
      <c r="A20" s="42" t="s">
        <v>145</v>
      </c>
      <c r="B20" s="20"/>
      <c r="C20" s="104">
        <f>SUM(C19:C19)</f>
        <v>0</v>
      </c>
      <c r="D20" s="20"/>
      <c r="E20" s="104">
        <f>SUM(E19:E19)</f>
        <v>0</v>
      </c>
      <c r="F20" s="88"/>
      <c r="G20" s="104">
        <f>SUM(G19:G19)</f>
        <v>0</v>
      </c>
      <c r="H20" s="95"/>
      <c r="I20" s="104">
        <f>SUM(I19:I19)</f>
        <v>0</v>
      </c>
      <c r="J20" s="88"/>
      <c r="K20" s="104">
        <f>SUM(K19:K19)</f>
        <v>0</v>
      </c>
      <c r="L20" s="88"/>
      <c r="M20" s="104">
        <f>SUM(M19:M19)</f>
        <v>0</v>
      </c>
      <c r="N20" s="88"/>
      <c r="O20" s="104">
        <f>SUM(O19:O19)</f>
        <v>0</v>
      </c>
      <c r="P20" s="93"/>
      <c r="Q20" s="105">
        <f>SUM(O20)</f>
        <v>0</v>
      </c>
      <c r="R20" s="88"/>
      <c r="S20" s="105">
        <f>SUM(C20:O20)</f>
        <v>0</v>
      </c>
      <c r="T20" s="88"/>
      <c r="U20" s="104">
        <f>SUM(U19:U19)</f>
        <v>200</v>
      </c>
      <c r="V20" s="88"/>
      <c r="W20" s="104">
        <f>SUM(W19:W19)</f>
        <v>200</v>
      </c>
      <c r="Z20" s="90"/>
      <c r="AA20" s="91"/>
      <c r="AB20" s="33"/>
      <c r="AC20" s="33"/>
      <c r="AD20" s="33"/>
      <c r="AE20" s="33"/>
    </row>
    <row r="21" spans="1:31" ht="15" customHeight="1">
      <c r="B21" s="20"/>
      <c r="C21" s="95"/>
      <c r="D21" s="20"/>
      <c r="E21" s="95"/>
      <c r="F21" s="88"/>
      <c r="G21" s="95"/>
      <c r="H21" s="88"/>
      <c r="I21" s="95"/>
      <c r="J21" s="88"/>
      <c r="K21" s="95"/>
      <c r="L21" s="88"/>
      <c r="M21" s="95"/>
      <c r="N21" s="88"/>
      <c r="O21" s="95"/>
      <c r="P21" s="88"/>
      <c r="Q21" s="95"/>
      <c r="R21" s="88"/>
      <c r="S21" s="95"/>
      <c r="T21" s="88"/>
      <c r="U21" s="95"/>
      <c r="V21" s="88"/>
      <c r="W21" s="95"/>
      <c r="Z21" s="90"/>
      <c r="AA21" s="91"/>
      <c r="AB21" s="33"/>
      <c r="AC21" s="33"/>
      <c r="AD21" s="33"/>
      <c r="AE21" s="33"/>
    </row>
    <row r="22" spans="1:31" ht="19.05" customHeight="1">
      <c r="A22" s="11" t="s">
        <v>184</v>
      </c>
      <c r="B22" s="20"/>
      <c r="C22" s="95"/>
      <c r="D22" s="20"/>
      <c r="E22" s="95"/>
      <c r="F22" s="88"/>
      <c r="G22" s="95"/>
      <c r="H22" s="88"/>
      <c r="I22" s="95"/>
      <c r="J22" s="88"/>
      <c r="K22" s="95"/>
      <c r="L22" s="88"/>
      <c r="M22" s="95"/>
      <c r="N22" s="88"/>
      <c r="O22" s="95"/>
      <c r="P22" s="88"/>
      <c r="Q22" s="95"/>
      <c r="R22" s="88"/>
      <c r="S22" s="95"/>
      <c r="T22" s="88"/>
      <c r="U22" s="95"/>
      <c r="V22" s="88"/>
      <c r="W22" s="95"/>
      <c r="Z22" s="90"/>
      <c r="AA22" s="91"/>
      <c r="AB22" s="33"/>
      <c r="AC22" s="33"/>
      <c r="AD22" s="33"/>
      <c r="AE22" s="33"/>
    </row>
    <row r="23" spans="1:31" s="33" customFormat="1" ht="19.05" customHeight="1">
      <c r="A23" s="11" t="s">
        <v>167</v>
      </c>
      <c r="B23" s="51"/>
      <c r="C23" s="105">
        <f>SUM(C20)</f>
        <v>0</v>
      </c>
      <c r="D23" s="51"/>
      <c r="E23" s="105">
        <f>SUM(E20)</f>
        <v>0</v>
      </c>
      <c r="F23" s="88"/>
      <c r="G23" s="105">
        <f>SUM(G20)</f>
        <v>0</v>
      </c>
      <c r="H23" s="88"/>
      <c r="I23" s="105">
        <f>SUM(I20)</f>
        <v>0</v>
      </c>
      <c r="J23" s="88"/>
      <c r="K23" s="105">
        <f>SUM(K20)</f>
        <v>0</v>
      </c>
      <c r="L23" s="88"/>
      <c r="M23" s="105">
        <f>SUM(M20)</f>
        <v>0</v>
      </c>
      <c r="N23" s="88"/>
      <c r="O23" s="105">
        <f>SUM(O20)</f>
        <v>0</v>
      </c>
      <c r="P23" s="88"/>
      <c r="Q23" s="105">
        <f>SUM(Q20)</f>
        <v>0</v>
      </c>
      <c r="R23" s="88"/>
      <c r="S23" s="105">
        <f>SUM(C23:O23)</f>
        <v>0</v>
      </c>
      <c r="T23" s="88"/>
      <c r="U23" s="105">
        <f>SUM(U20)</f>
        <v>200</v>
      </c>
      <c r="V23" s="88"/>
      <c r="W23" s="105">
        <f>SUM(W20)</f>
        <v>200</v>
      </c>
      <c r="Z23" s="90"/>
      <c r="AA23" s="91"/>
    </row>
    <row r="24" spans="1:31" ht="15" customHeight="1">
      <c r="B24" s="20"/>
      <c r="C24" s="93"/>
      <c r="D24" s="20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88"/>
      <c r="R24" s="93"/>
      <c r="S24" s="93"/>
      <c r="T24" s="93"/>
      <c r="U24" s="93"/>
      <c r="V24" s="93"/>
      <c r="W24" s="93"/>
      <c r="Z24" s="90"/>
      <c r="AA24" s="91"/>
      <c r="AB24" s="33"/>
      <c r="AC24" s="33"/>
      <c r="AD24" s="33"/>
      <c r="AE24" s="33"/>
    </row>
    <row r="25" spans="1:31" s="33" customFormat="1" ht="19.05" customHeight="1">
      <c r="A25" s="11" t="s">
        <v>179</v>
      </c>
      <c r="B25" s="20"/>
      <c r="C25" s="96"/>
      <c r="D25" s="20"/>
      <c r="E25" s="96"/>
      <c r="F25" s="96"/>
      <c r="G25" s="97"/>
      <c r="H25" s="96"/>
      <c r="I25" s="96"/>
      <c r="J25" s="96"/>
      <c r="K25" s="96"/>
      <c r="L25" s="96"/>
      <c r="M25" s="97"/>
      <c r="N25" s="96"/>
      <c r="O25" s="96"/>
      <c r="P25" s="96"/>
      <c r="Q25" s="96"/>
      <c r="R25" s="96"/>
      <c r="S25" s="96"/>
      <c r="T25" s="96"/>
      <c r="U25" s="96"/>
      <c r="V25" s="96"/>
      <c r="W25" s="96"/>
      <c r="Z25" s="90"/>
      <c r="AA25" s="91"/>
    </row>
    <row r="26" spans="1:31" s="33" customFormat="1" ht="19.05" customHeight="1">
      <c r="A26" s="15" t="s">
        <v>161</v>
      </c>
      <c r="B26" s="20"/>
      <c r="C26" s="93">
        <v>0</v>
      </c>
      <c r="D26" s="20"/>
      <c r="E26" s="93">
        <v>0</v>
      </c>
      <c r="F26" s="93"/>
      <c r="G26" s="93">
        <v>0</v>
      </c>
      <c r="H26" s="93"/>
      <c r="I26" s="93">
        <v>0</v>
      </c>
      <c r="J26" s="93"/>
      <c r="K26" s="93">
        <v>0</v>
      </c>
      <c r="L26" s="93"/>
      <c r="M26" s="107">
        <f>'PL7-8 (6M)'!E59</f>
        <v>40785003</v>
      </c>
      <c r="N26" s="88"/>
      <c r="O26" s="93">
        <v>0</v>
      </c>
      <c r="P26" s="93"/>
      <c r="Q26" s="93">
        <v>0</v>
      </c>
      <c r="R26" s="93"/>
      <c r="S26" s="109">
        <f>SUM(E26:O26)</f>
        <v>40785003</v>
      </c>
      <c r="T26" s="93"/>
      <c r="U26" s="107">
        <f>'PL7-8 (6M)'!E66</f>
        <v>-88739</v>
      </c>
      <c r="V26" s="93"/>
      <c r="W26" s="109">
        <f>SUM(S26:U26)</f>
        <v>40696264</v>
      </c>
      <c r="X26" s="89"/>
      <c r="Z26" s="90"/>
      <c r="AA26" s="91"/>
    </row>
    <row r="27" spans="1:31" s="33" customFormat="1" ht="19.05" customHeight="1">
      <c r="A27" s="11" t="s">
        <v>117</v>
      </c>
      <c r="B27" s="20"/>
      <c r="C27" s="104">
        <f>SUM(C26:C26)</f>
        <v>0</v>
      </c>
      <c r="D27" s="20"/>
      <c r="E27" s="104">
        <f>SUM(E26:E26)</f>
        <v>0</v>
      </c>
      <c r="F27" s="88"/>
      <c r="G27" s="104">
        <f>SUM(G26:G26)</f>
        <v>0</v>
      </c>
      <c r="H27" s="88"/>
      <c r="I27" s="104">
        <f>SUM(I26:I26)</f>
        <v>0</v>
      </c>
      <c r="J27" s="88"/>
      <c r="K27" s="104">
        <f>SUM(K26:K26)</f>
        <v>0</v>
      </c>
      <c r="L27" s="88"/>
      <c r="M27" s="104">
        <f>SUM(M26:M26)</f>
        <v>40785003</v>
      </c>
      <c r="N27" s="88"/>
      <c r="O27" s="104">
        <f>SUM(O26:O26)</f>
        <v>0</v>
      </c>
      <c r="P27" s="88"/>
      <c r="Q27" s="104">
        <f>SUM(Q26:Q26)</f>
        <v>0</v>
      </c>
      <c r="R27" s="88"/>
      <c r="S27" s="104">
        <f>SUM(S26:S26)</f>
        <v>40785003</v>
      </c>
      <c r="T27" s="88"/>
      <c r="U27" s="104">
        <f>SUM(U26:U26)</f>
        <v>-88739</v>
      </c>
      <c r="V27" s="88"/>
      <c r="W27" s="104">
        <f>SUM(W26:W26)</f>
        <v>40696264</v>
      </c>
      <c r="X27" s="89"/>
      <c r="Z27" s="90"/>
      <c r="AA27" s="91"/>
    </row>
    <row r="28" spans="1:31" s="33" customFormat="1" ht="15" customHeight="1">
      <c r="A28" s="11"/>
      <c r="B28" s="20"/>
      <c r="C28" s="88"/>
      <c r="D28" s="20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9"/>
      <c r="Z28" s="90"/>
      <c r="AA28" s="91"/>
    </row>
    <row r="29" spans="1:31" ht="19.05" customHeight="1" thickBot="1">
      <c r="A29" s="33" t="s">
        <v>253</v>
      </c>
      <c r="B29" s="20"/>
      <c r="C29" s="106">
        <f>C14+C23+C27</f>
        <v>560000000</v>
      </c>
      <c r="D29" s="20"/>
      <c r="E29" s="106">
        <f>E14+E23+E27</f>
        <v>2031363602</v>
      </c>
      <c r="F29" s="88"/>
      <c r="G29" s="106">
        <f>G14+G23+G27</f>
        <v>-191412548</v>
      </c>
      <c r="H29" s="88"/>
      <c r="I29" s="106">
        <f>I14+I23+I27</f>
        <v>-20773541</v>
      </c>
      <c r="J29" s="88"/>
      <c r="K29" s="106">
        <f>K14+K23+K27</f>
        <v>56000000</v>
      </c>
      <c r="L29" s="88"/>
      <c r="M29" s="106">
        <f>M14+M23+M27</f>
        <v>1316916143</v>
      </c>
      <c r="N29" s="88"/>
      <c r="O29" s="106">
        <f>O14+O23+O27</f>
        <v>1350349</v>
      </c>
      <c r="P29" s="88"/>
      <c r="Q29" s="106">
        <f>Q14+Q23+Q27</f>
        <v>1350349</v>
      </c>
      <c r="R29" s="88"/>
      <c r="S29" s="106">
        <f>S14+S23+S27</f>
        <v>3753444005</v>
      </c>
      <c r="T29" s="88"/>
      <c r="U29" s="106">
        <f>U14+U23+U27</f>
        <v>5138788</v>
      </c>
      <c r="V29" s="88"/>
      <c r="W29" s="106">
        <f>W14+W23+W27</f>
        <v>3758582793</v>
      </c>
      <c r="Y29" s="98"/>
      <c r="AA29" s="23"/>
      <c r="AB29" s="23"/>
      <c r="AC29" s="23"/>
    </row>
    <row r="30" spans="1:31" ht="18.75" customHeight="1" thickTop="1">
      <c r="A30" s="33"/>
      <c r="B30" s="20"/>
      <c r="C30" s="95"/>
      <c r="D30" s="20"/>
      <c r="E30" s="95"/>
      <c r="F30" s="88"/>
      <c r="G30" s="99"/>
      <c r="H30" s="88"/>
      <c r="I30" s="95"/>
      <c r="J30" s="88"/>
      <c r="K30" s="95"/>
      <c r="L30" s="88"/>
      <c r="M30" s="99"/>
      <c r="N30" s="88"/>
      <c r="O30" s="95"/>
      <c r="P30" s="88"/>
      <c r="Q30" s="95"/>
      <c r="R30" s="88"/>
      <c r="S30" s="95"/>
      <c r="T30" s="88"/>
      <c r="U30" s="95"/>
      <c r="V30" s="88"/>
      <c r="W30" s="95"/>
      <c r="Y30" s="100"/>
      <c r="AA30" s="23"/>
      <c r="AB30" s="23"/>
      <c r="AC30" s="23"/>
    </row>
    <row r="31" spans="1:31" s="7" customFormat="1" ht="18.75" customHeight="1">
      <c r="A31" s="101"/>
      <c r="B31" s="82"/>
      <c r="D31" s="82"/>
      <c r="G31" s="9"/>
      <c r="M31" s="83"/>
      <c r="U31" s="102"/>
    </row>
    <row r="32" spans="1:31" s="7" customFormat="1" ht="18.75" customHeight="1">
      <c r="A32" s="101"/>
      <c r="B32" s="82"/>
      <c r="D32" s="82"/>
      <c r="G32" s="9"/>
      <c r="M32" s="103"/>
      <c r="W32" s="103"/>
    </row>
    <row r="33" spans="1:13" s="7" customFormat="1" ht="18.75" customHeight="1">
      <c r="A33" s="101"/>
      <c r="B33" s="82"/>
      <c r="D33" s="82"/>
      <c r="G33" s="9"/>
      <c r="M33" s="9"/>
    </row>
    <row r="34" spans="1:13" s="7" customFormat="1" ht="15.6">
      <c r="A34" s="101"/>
      <c r="B34" s="82"/>
      <c r="D34" s="82"/>
      <c r="G34" s="9"/>
      <c r="M34" s="9"/>
    </row>
    <row r="35" spans="1:13" s="7" customFormat="1" ht="15.6">
      <c r="A35" s="101"/>
      <c r="B35" s="82"/>
      <c r="D35" s="82"/>
      <c r="G35" s="9"/>
      <c r="M35" s="9"/>
    </row>
    <row r="36" spans="1:13" s="7" customFormat="1" ht="15.6">
      <c r="A36" s="101"/>
      <c r="B36" s="82"/>
      <c r="D36" s="82"/>
      <c r="G36" s="9"/>
      <c r="M36" s="9"/>
    </row>
    <row r="37" spans="1:13" s="7" customFormat="1" ht="15.6">
      <c r="A37" s="101"/>
      <c r="B37" s="82"/>
      <c r="D37" s="82"/>
      <c r="G37" s="9"/>
      <c r="M37" s="9"/>
    </row>
    <row r="38" spans="1:13" s="7" customFormat="1" ht="15.6">
      <c r="A38" s="101"/>
      <c r="B38" s="82"/>
      <c r="D38" s="82"/>
      <c r="G38" s="9"/>
      <c r="M38" s="9"/>
    </row>
    <row r="39" spans="1:13" s="7" customFormat="1" ht="15.6">
      <c r="A39" s="101"/>
      <c r="B39" s="82"/>
      <c r="D39" s="82"/>
      <c r="G39" s="9"/>
      <c r="M39" s="9"/>
    </row>
    <row r="40" spans="1:13" s="7" customFormat="1" ht="15.6">
      <c r="A40" s="101"/>
      <c r="B40" s="82"/>
      <c r="D40" s="82"/>
      <c r="G40" s="9"/>
      <c r="M40" s="9"/>
    </row>
    <row r="41" spans="1:13" s="7" customFormat="1" ht="15.6">
      <c r="A41" s="101"/>
      <c r="B41" s="82"/>
      <c r="D41" s="82"/>
      <c r="G41" s="9"/>
      <c r="M41" s="9"/>
    </row>
    <row r="42" spans="1:13" s="7" customFormat="1" ht="15.6">
      <c r="A42" s="101"/>
      <c r="B42" s="82"/>
      <c r="D42" s="82"/>
      <c r="G42" s="9"/>
      <c r="M42" s="9"/>
    </row>
    <row r="43" spans="1:13" s="7" customFormat="1" ht="15.6">
      <c r="A43" s="101"/>
      <c r="B43" s="82"/>
      <c r="D43" s="82"/>
      <c r="G43" s="9"/>
      <c r="M43" s="9"/>
    </row>
    <row r="44" spans="1:13" s="7" customFormat="1" ht="15.6">
      <c r="A44" s="101"/>
      <c r="B44" s="82"/>
      <c r="D44" s="82"/>
      <c r="G44" s="9"/>
      <c r="M44" s="9"/>
    </row>
    <row r="45" spans="1:13" s="7" customFormat="1" ht="15.6">
      <c r="A45" s="101"/>
      <c r="B45" s="82"/>
      <c r="D45" s="82"/>
      <c r="G45" s="9"/>
      <c r="M45" s="9"/>
    </row>
    <row r="46" spans="1:13" s="7" customFormat="1" ht="15.6">
      <c r="A46" s="101"/>
      <c r="B46" s="82"/>
      <c r="D46" s="82"/>
      <c r="G46" s="9"/>
      <c r="M46" s="9"/>
    </row>
    <row r="47" spans="1:13" s="7" customFormat="1" ht="15.6">
      <c r="A47" s="101"/>
      <c r="B47" s="82"/>
      <c r="D47" s="82"/>
      <c r="G47" s="9"/>
      <c r="M47" s="9"/>
    </row>
    <row r="48" spans="1:13" s="7" customFormat="1" ht="15.6">
      <c r="A48" s="101"/>
      <c r="B48" s="82"/>
      <c r="D48" s="82"/>
      <c r="G48" s="9"/>
      <c r="M48" s="9"/>
    </row>
    <row r="49" spans="1:13" s="7" customFormat="1" ht="15.6">
      <c r="A49" s="101"/>
      <c r="B49" s="82"/>
      <c r="D49" s="82"/>
      <c r="G49" s="9"/>
      <c r="M49" s="9"/>
    </row>
    <row r="50" spans="1:13" s="7" customFormat="1" ht="15.6">
      <c r="A50" s="101"/>
      <c r="B50" s="82"/>
      <c r="D50" s="82"/>
      <c r="G50" s="9"/>
      <c r="M50" s="9"/>
    </row>
    <row r="51" spans="1:13" s="7" customFormat="1" ht="15.6">
      <c r="A51" s="101"/>
      <c r="B51" s="82"/>
      <c r="D51" s="82"/>
      <c r="G51" s="9"/>
      <c r="M51" s="9"/>
    </row>
    <row r="52" spans="1:13" s="7" customFormat="1" ht="15.6">
      <c r="A52" s="101"/>
      <c r="B52" s="82"/>
      <c r="D52" s="82"/>
      <c r="G52" s="9"/>
      <c r="M52" s="9"/>
    </row>
    <row r="53" spans="1:13" s="7" customFormat="1" ht="15.6">
      <c r="A53" s="101"/>
      <c r="B53" s="82"/>
      <c r="D53" s="82"/>
      <c r="G53" s="9"/>
      <c r="M53" s="9"/>
    </row>
    <row r="54" spans="1:13" s="7" customFormat="1" ht="15.6">
      <c r="A54" s="101"/>
      <c r="B54" s="82"/>
      <c r="D54" s="82"/>
      <c r="G54" s="9"/>
      <c r="M54" s="9"/>
    </row>
    <row r="55" spans="1:13" s="7" customFormat="1" ht="15.6">
      <c r="A55" s="101"/>
      <c r="B55" s="82"/>
      <c r="D55" s="82"/>
      <c r="G55" s="9"/>
      <c r="M55" s="9"/>
    </row>
    <row r="56" spans="1:13" s="7" customFormat="1" ht="15.6">
      <c r="A56" s="101"/>
      <c r="B56" s="82"/>
      <c r="D56" s="82"/>
      <c r="G56" s="9"/>
      <c r="M56" s="9"/>
    </row>
    <row r="57" spans="1:13" s="7" customFormat="1" ht="15.6">
      <c r="A57" s="101"/>
      <c r="B57" s="82"/>
      <c r="D57" s="82"/>
      <c r="G57" s="9"/>
      <c r="M57" s="9"/>
    </row>
    <row r="58" spans="1:13" s="7" customFormat="1" ht="15.6">
      <c r="A58" s="101"/>
      <c r="B58" s="82"/>
      <c r="D58" s="82"/>
      <c r="G58" s="9"/>
      <c r="M58" s="9"/>
    </row>
    <row r="59" spans="1:13" s="7" customFormat="1" ht="15.6">
      <c r="A59" s="101"/>
      <c r="B59" s="82"/>
      <c r="D59" s="82"/>
      <c r="G59" s="9"/>
      <c r="M59" s="9"/>
    </row>
    <row r="60" spans="1:13" s="7" customFormat="1" ht="15.6">
      <c r="A60" s="101"/>
      <c r="B60" s="82"/>
      <c r="D60" s="82"/>
      <c r="G60" s="9"/>
      <c r="M60" s="9"/>
    </row>
    <row r="61" spans="1:13" s="7" customFormat="1" ht="15.6">
      <c r="A61" s="101"/>
      <c r="B61" s="82"/>
      <c r="D61" s="82"/>
      <c r="G61" s="9"/>
      <c r="M61" s="9"/>
    </row>
    <row r="62" spans="1:13" s="7" customFormat="1" ht="15.6">
      <c r="A62" s="101"/>
      <c r="B62" s="82"/>
      <c r="D62" s="82"/>
      <c r="G62" s="9"/>
      <c r="M62" s="9"/>
    </row>
    <row r="63" spans="1:13" s="7" customFormat="1" ht="15.6">
      <c r="A63" s="101"/>
      <c r="B63" s="82"/>
      <c r="D63" s="82"/>
      <c r="G63" s="9"/>
      <c r="M63" s="9"/>
    </row>
    <row r="64" spans="1:13" s="7" customFormat="1" ht="15.6">
      <c r="A64" s="101"/>
      <c r="B64" s="82"/>
      <c r="D64" s="82"/>
      <c r="G64" s="9"/>
      <c r="M64" s="9"/>
    </row>
    <row r="65" spans="1:13" s="7" customFormat="1" ht="15.6">
      <c r="A65" s="101"/>
      <c r="B65" s="82"/>
      <c r="D65" s="82"/>
      <c r="G65" s="9"/>
      <c r="M65" s="9"/>
    </row>
    <row r="66" spans="1:13" s="7" customFormat="1" ht="15.6">
      <c r="A66" s="101"/>
      <c r="B66" s="82"/>
      <c r="D66" s="82"/>
      <c r="G66" s="9"/>
      <c r="M66" s="9"/>
    </row>
    <row r="67" spans="1:13" s="7" customFormat="1" ht="15.6">
      <c r="A67" s="101"/>
      <c r="B67" s="82"/>
      <c r="D67" s="82"/>
      <c r="G67" s="9"/>
      <c r="M67" s="9"/>
    </row>
    <row r="68" spans="1:13" s="7" customFormat="1" ht="15.6">
      <c r="A68" s="101"/>
      <c r="B68" s="82"/>
      <c r="D68" s="82"/>
      <c r="G68" s="9"/>
      <c r="M68" s="9"/>
    </row>
    <row r="69" spans="1:13" s="7" customFormat="1" ht="15.6">
      <c r="A69" s="101"/>
      <c r="B69" s="82"/>
      <c r="D69" s="82"/>
      <c r="G69" s="9"/>
      <c r="M69" s="9"/>
    </row>
    <row r="70" spans="1:13" s="7" customFormat="1" ht="15.6">
      <c r="A70" s="101"/>
      <c r="B70" s="82"/>
      <c r="D70" s="82"/>
      <c r="G70" s="9"/>
      <c r="M70" s="9"/>
    </row>
    <row r="71" spans="1:13" s="7" customFormat="1" ht="15.6">
      <c r="A71" s="101"/>
      <c r="B71" s="82"/>
      <c r="D71" s="82"/>
      <c r="G71" s="9"/>
      <c r="M71" s="9"/>
    </row>
    <row r="72" spans="1:13" s="7" customFormat="1" ht="15.6">
      <c r="A72" s="101"/>
      <c r="B72" s="82"/>
      <c r="D72" s="82"/>
      <c r="G72" s="9"/>
      <c r="M72" s="9"/>
    </row>
    <row r="73" spans="1:13" s="7" customFormat="1" ht="15.6">
      <c r="A73" s="101"/>
      <c r="B73" s="82"/>
      <c r="D73" s="82"/>
      <c r="G73" s="9"/>
      <c r="M73" s="9"/>
    </row>
    <row r="74" spans="1:13" s="7" customFormat="1" ht="15.6">
      <c r="A74" s="101"/>
      <c r="B74" s="82"/>
      <c r="D74" s="82"/>
      <c r="G74" s="9"/>
      <c r="M74" s="9"/>
    </row>
    <row r="75" spans="1:13" s="7" customFormat="1" ht="15.6">
      <c r="A75" s="101"/>
      <c r="B75" s="82"/>
      <c r="D75" s="82"/>
      <c r="G75" s="9"/>
      <c r="M75" s="9"/>
    </row>
    <row r="76" spans="1:13" s="7" customFormat="1" ht="15.6">
      <c r="A76" s="101"/>
      <c r="B76" s="82"/>
      <c r="D76" s="82"/>
      <c r="G76" s="9"/>
      <c r="M76" s="9"/>
    </row>
    <row r="77" spans="1:13" s="7" customFormat="1" ht="15.6">
      <c r="A77" s="101"/>
      <c r="B77" s="82"/>
      <c r="D77" s="82"/>
      <c r="G77" s="9"/>
      <c r="M77" s="9"/>
    </row>
    <row r="78" spans="1:13" s="7" customFormat="1" ht="15.6">
      <c r="A78" s="101"/>
      <c r="B78" s="82"/>
      <c r="D78" s="82"/>
      <c r="G78" s="9"/>
      <c r="M78" s="9"/>
    </row>
    <row r="79" spans="1:13" s="7" customFormat="1" ht="15.6">
      <c r="A79" s="101"/>
      <c r="B79" s="82"/>
      <c r="D79" s="82"/>
      <c r="G79" s="9"/>
      <c r="M79" s="9"/>
    </row>
    <row r="80" spans="1:13" s="7" customFormat="1" ht="15.6">
      <c r="A80" s="101"/>
      <c r="B80" s="82"/>
      <c r="D80" s="82"/>
      <c r="G80" s="9"/>
      <c r="M80" s="9"/>
    </row>
    <row r="81" spans="1:13" s="7" customFormat="1" ht="15.6">
      <c r="A81" s="101"/>
      <c r="B81" s="82"/>
      <c r="D81" s="82"/>
      <c r="G81" s="9"/>
      <c r="M81" s="9"/>
    </row>
    <row r="82" spans="1:13" s="7" customFormat="1" ht="15.6">
      <c r="A82" s="101"/>
      <c r="B82" s="82"/>
      <c r="D82" s="82"/>
      <c r="G82" s="9"/>
      <c r="M82" s="9"/>
    </row>
    <row r="83" spans="1:13" s="7" customFormat="1" ht="15.6">
      <c r="A83" s="101"/>
      <c r="B83" s="82"/>
      <c r="D83" s="82"/>
      <c r="G83" s="9"/>
      <c r="M83" s="9"/>
    </row>
    <row r="84" spans="1:13" s="7" customFormat="1" ht="15.6">
      <c r="A84" s="101"/>
      <c r="B84" s="82"/>
      <c r="D84" s="82"/>
      <c r="G84" s="9"/>
      <c r="M84" s="9"/>
    </row>
    <row r="85" spans="1:13" s="7" customFormat="1" ht="15.6">
      <c r="A85" s="101"/>
      <c r="B85" s="82"/>
      <c r="D85" s="82"/>
      <c r="G85" s="9"/>
      <c r="M85" s="9"/>
    </row>
    <row r="86" spans="1:13" s="7" customFormat="1" ht="15.6">
      <c r="A86" s="101"/>
      <c r="B86" s="82"/>
      <c r="D86" s="82"/>
      <c r="G86" s="9"/>
      <c r="M86" s="9"/>
    </row>
    <row r="87" spans="1:13" s="7" customFormat="1" ht="15.6">
      <c r="A87" s="101"/>
      <c r="B87" s="82"/>
      <c r="D87" s="82"/>
      <c r="G87" s="9"/>
      <c r="M87" s="9"/>
    </row>
    <row r="88" spans="1:13" s="7" customFormat="1" ht="15.6">
      <c r="A88" s="101"/>
      <c r="B88" s="82"/>
      <c r="D88" s="82"/>
      <c r="G88" s="9"/>
      <c r="M88" s="9"/>
    </row>
    <row r="89" spans="1:13" s="7" customFormat="1" ht="15.6">
      <c r="A89" s="101"/>
      <c r="B89" s="82"/>
      <c r="D89" s="82"/>
      <c r="G89" s="9"/>
      <c r="M89" s="9"/>
    </row>
    <row r="90" spans="1:13" s="7" customFormat="1" ht="15.6">
      <c r="A90" s="101"/>
      <c r="B90" s="82"/>
      <c r="D90" s="82"/>
      <c r="G90" s="9"/>
      <c r="M90" s="9"/>
    </row>
    <row r="95" spans="1:13">
      <c r="D95" s="120"/>
    </row>
    <row r="96" spans="1:13" ht="20.100000000000001" customHeight="1"/>
    <row r="97" spans="4:4" hidden="1">
      <c r="D97" s="120"/>
    </row>
    <row r="98" spans="4:4" hidden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K5:M5"/>
    <mergeCell ref="O5:Q5"/>
    <mergeCell ref="C12:W12"/>
  </mergeCells>
  <pageMargins left="0.8" right="0.6" top="0.5" bottom="0.5" header="0.5" footer="0.5"/>
  <pageSetup paperSize="9" scale="61" firstPageNumber="9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sheetPr>
    <pageSetUpPr fitToPage="1"/>
  </sheetPr>
  <dimension ref="A1:AF105"/>
  <sheetViews>
    <sheetView view="pageBreakPreview" zoomScaleNormal="65" zoomScaleSheetLayoutView="100" workbookViewId="0"/>
  </sheetViews>
  <sheetFormatPr defaultColWidth="9.125" defaultRowHeight="13.8"/>
  <cols>
    <col min="1" max="1" width="52.75" style="15" customWidth="1"/>
    <col min="2" max="2" width="5.125" style="20" customWidth="1"/>
    <col min="3" max="3" width="14" style="10" customWidth="1"/>
    <col min="4" max="4" width="0.75" style="10" customWidth="1"/>
    <col min="5" max="5" width="17.625" style="10" customWidth="1"/>
    <col min="6" max="6" width="0.75" style="10" customWidth="1"/>
    <col min="7" max="7" width="15.625" style="23" customWidth="1"/>
    <col min="8" max="8" width="0.75" style="10" customWidth="1"/>
    <col min="9" max="9" width="15.125" style="10" customWidth="1"/>
    <col min="10" max="10" width="0.75" style="10" customWidth="1"/>
    <col min="11" max="11" width="13.125" style="10" customWidth="1"/>
    <col min="12" max="12" width="0.75" style="10" customWidth="1"/>
    <col min="13" max="13" width="13.375" style="10" customWidth="1"/>
    <col min="14" max="14" width="0.75" style="10" customWidth="1"/>
    <col min="15" max="15" width="15.875" style="10" customWidth="1"/>
    <col min="16" max="16" width="0.75" style="10" customWidth="1"/>
    <col min="17" max="17" width="14.125" style="10" customWidth="1"/>
    <col min="18" max="18" width="0.75" style="10" customWidth="1"/>
    <col min="19" max="19" width="16.875" style="23" customWidth="1"/>
    <col min="20" max="20" width="0.75" style="10" customWidth="1"/>
    <col min="21" max="21" width="15.125" style="10" customWidth="1"/>
    <col min="22" max="22" width="0.75" style="10" customWidth="1"/>
    <col min="23" max="23" width="16.625" style="10" customWidth="1"/>
    <col min="24" max="24" width="0.75" style="10" customWidth="1"/>
    <col min="25" max="25" width="16.375" style="10" customWidth="1"/>
    <col min="26" max="26" width="0.75" style="10" customWidth="1"/>
    <col min="27" max="27" width="15.25" style="10" customWidth="1"/>
    <col min="28" max="28" width="0.75" style="10" customWidth="1"/>
    <col min="29" max="29" width="16.375" style="10" customWidth="1"/>
    <col min="30" max="30" width="20.625" style="10" bestFit="1" customWidth="1"/>
    <col min="31" max="31" width="20.125" style="10" bestFit="1" customWidth="1"/>
    <col min="32" max="16384" width="9.125" style="10"/>
  </cols>
  <sheetData>
    <row r="1" spans="1:32" s="1" customFormat="1" ht="18.75" customHeight="1">
      <c r="A1" s="2" t="s">
        <v>132</v>
      </c>
      <c r="B1" s="110"/>
      <c r="G1" s="3"/>
      <c r="S1" s="3"/>
    </row>
    <row r="2" spans="1:32" s="7" customFormat="1" ht="18.75" customHeight="1">
      <c r="A2" s="35" t="s">
        <v>119</v>
      </c>
      <c r="B2" s="111"/>
      <c r="G2" s="9"/>
      <c r="S2" s="9"/>
    </row>
    <row r="3" spans="1:32" s="7" customFormat="1" ht="18.75" customHeight="1">
      <c r="A3" s="35"/>
      <c r="B3" s="62"/>
      <c r="C3" s="35"/>
      <c r="D3" s="35"/>
      <c r="E3" s="35"/>
      <c r="F3" s="8"/>
      <c r="G3" s="9"/>
      <c r="H3" s="35"/>
      <c r="I3" s="35"/>
      <c r="J3" s="35"/>
      <c r="K3" s="8"/>
      <c r="L3" s="8"/>
      <c r="M3" s="8"/>
      <c r="N3" s="8"/>
      <c r="O3" s="8"/>
      <c r="P3" s="8"/>
      <c r="Q3" s="8"/>
      <c r="R3" s="8"/>
      <c r="S3" s="9"/>
      <c r="T3" s="8"/>
      <c r="U3" s="8"/>
      <c r="V3" s="8"/>
      <c r="X3" s="8"/>
    </row>
    <row r="4" spans="1:32" ht="19.05" customHeight="1">
      <c r="C4" s="123" t="s">
        <v>1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</row>
    <row r="5" spans="1:32" ht="19.05" customHeight="1">
      <c r="C5" s="12"/>
      <c r="D5" s="12"/>
      <c r="E5" s="12"/>
      <c r="F5" s="12"/>
      <c r="G5" s="12"/>
      <c r="H5" s="12"/>
      <c r="I5" s="12"/>
      <c r="J5" s="12"/>
      <c r="K5" s="127" t="s">
        <v>113</v>
      </c>
      <c r="L5" s="127"/>
      <c r="M5" s="127"/>
      <c r="N5" s="127"/>
      <c r="O5" s="127"/>
      <c r="P5" s="16"/>
      <c r="Q5" s="12"/>
      <c r="R5" s="12"/>
      <c r="S5" s="127" t="s">
        <v>76</v>
      </c>
      <c r="T5" s="127"/>
      <c r="U5" s="127"/>
      <c r="V5" s="127"/>
      <c r="W5" s="127"/>
      <c r="X5" s="12"/>
      <c r="Y5" s="12"/>
      <c r="Z5" s="12"/>
      <c r="AA5" s="12"/>
      <c r="AB5" s="12"/>
      <c r="AC5" s="12"/>
    </row>
    <row r="6" spans="1:32" ht="19.05" customHeight="1">
      <c r="A6" s="74"/>
      <c r="B6" s="16"/>
      <c r="R6" s="12"/>
      <c r="S6" s="85" t="s">
        <v>60</v>
      </c>
      <c r="T6" s="12"/>
      <c r="U6" s="12"/>
      <c r="V6" s="12"/>
      <c r="W6" s="16"/>
      <c r="X6" s="12"/>
      <c r="Y6" s="16"/>
      <c r="Z6" s="12"/>
      <c r="AA6" s="12"/>
      <c r="AB6" s="12"/>
      <c r="AC6" s="12"/>
    </row>
    <row r="7" spans="1:32" ht="19.05" customHeight="1">
      <c r="A7" s="74"/>
      <c r="B7" s="16"/>
      <c r="D7" s="112"/>
      <c r="E7" s="12"/>
      <c r="F7" s="12"/>
      <c r="G7" s="86" t="s">
        <v>62</v>
      </c>
      <c r="H7" s="12"/>
      <c r="I7" s="12"/>
      <c r="J7" s="12"/>
      <c r="Q7" s="12"/>
      <c r="R7" s="12"/>
      <c r="S7" s="85" t="s">
        <v>61</v>
      </c>
      <c r="T7" s="12"/>
    </row>
    <row r="8" spans="1:32" ht="19.05" customHeight="1">
      <c r="B8" s="16"/>
      <c r="D8" s="12"/>
      <c r="E8" s="16"/>
      <c r="F8" s="12"/>
      <c r="G8" s="86" t="s">
        <v>164</v>
      </c>
      <c r="H8" s="12"/>
      <c r="I8" s="16" t="s">
        <v>131</v>
      </c>
      <c r="J8" s="12"/>
      <c r="K8" s="16"/>
      <c r="L8" s="16"/>
      <c r="M8" s="16"/>
      <c r="N8" s="16"/>
      <c r="O8" s="16"/>
      <c r="P8" s="16"/>
      <c r="Q8" s="12"/>
      <c r="S8" s="85" t="s">
        <v>156</v>
      </c>
      <c r="U8" s="12"/>
      <c r="V8" s="12"/>
      <c r="W8" s="16"/>
      <c r="X8" s="12"/>
      <c r="Y8" s="16" t="s">
        <v>37</v>
      </c>
      <c r="Z8" s="12"/>
      <c r="AA8" s="12"/>
      <c r="AB8" s="12"/>
    </row>
    <row r="9" spans="1:32" ht="19.05" customHeight="1">
      <c r="B9" s="16"/>
      <c r="C9" s="16" t="s">
        <v>178</v>
      </c>
      <c r="E9" s="16"/>
      <c r="G9" s="86" t="s">
        <v>165</v>
      </c>
      <c r="I9" s="16" t="s">
        <v>122</v>
      </c>
      <c r="M9" s="16" t="s">
        <v>206</v>
      </c>
      <c r="O9" s="85"/>
      <c r="P9" s="85"/>
      <c r="R9" s="16"/>
      <c r="S9" s="85" t="s">
        <v>245</v>
      </c>
      <c r="U9" s="16" t="s">
        <v>237</v>
      </c>
      <c r="W9" s="16" t="s">
        <v>65</v>
      </c>
      <c r="Y9" s="16" t="s">
        <v>39</v>
      </c>
      <c r="Z9" s="16"/>
      <c r="AA9" s="16"/>
      <c r="AB9" s="16"/>
      <c r="AC9" s="16"/>
    </row>
    <row r="10" spans="1:32" ht="19.05" customHeight="1">
      <c r="B10" s="10"/>
      <c r="C10" s="16" t="s">
        <v>40</v>
      </c>
      <c r="E10" s="16" t="s">
        <v>235</v>
      </c>
      <c r="G10" s="86" t="s">
        <v>63</v>
      </c>
      <c r="I10" s="16" t="s">
        <v>123</v>
      </c>
      <c r="K10" s="16" t="s">
        <v>71</v>
      </c>
      <c r="M10" s="16" t="s">
        <v>207</v>
      </c>
      <c r="Q10" s="16" t="s">
        <v>206</v>
      </c>
      <c r="R10" s="16"/>
      <c r="S10" s="85" t="s">
        <v>149</v>
      </c>
      <c r="U10" s="16" t="s">
        <v>238</v>
      </c>
      <c r="W10" s="16" t="s">
        <v>159</v>
      </c>
      <c r="Y10" s="16" t="s">
        <v>41</v>
      </c>
      <c r="Z10" s="16"/>
      <c r="AA10" s="16" t="s">
        <v>157</v>
      </c>
      <c r="AB10" s="16"/>
      <c r="AC10" s="16" t="s">
        <v>65</v>
      </c>
    </row>
    <row r="11" spans="1:32" ht="19.05" customHeight="1">
      <c r="B11" s="20" t="s">
        <v>5</v>
      </c>
      <c r="C11" s="16" t="s">
        <v>42</v>
      </c>
      <c r="E11" s="16" t="s">
        <v>225</v>
      </c>
      <c r="G11" s="86" t="s">
        <v>64</v>
      </c>
      <c r="I11" s="16" t="s">
        <v>70</v>
      </c>
      <c r="K11" s="16" t="s">
        <v>72</v>
      </c>
      <c r="M11" s="16" t="s">
        <v>72</v>
      </c>
      <c r="O11" s="85" t="s">
        <v>38</v>
      </c>
      <c r="P11" s="85"/>
      <c r="Q11" s="16" t="s">
        <v>207</v>
      </c>
      <c r="R11" s="16"/>
      <c r="S11" s="16" t="s">
        <v>150</v>
      </c>
      <c r="U11" s="16" t="s">
        <v>72</v>
      </c>
      <c r="W11" s="16" t="s">
        <v>158</v>
      </c>
      <c r="Y11" s="16" t="s">
        <v>74</v>
      </c>
      <c r="Z11" s="16"/>
      <c r="AA11" s="16" t="s">
        <v>43</v>
      </c>
      <c r="AB11" s="16"/>
      <c r="AC11" s="16" t="s">
        <v>44</v>
      </c>
    </row>
    <row r="12" spans="1:32" ht="18.75" customHeight="1">
      <c r="A12" s="10"/>
      <c r="C12" s="122" t="s">
        <v>6</v>
      </c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</row>
    <row r="13" spans="1:32" s="7" customFormat="1" ht="18.75" customHeight="1">
      <c r="A13" s="11" t="s">
        <v>254</v>
      </c>
      <c r="B13" s="111"/>
      <c r="G13" s="9"/>
      <c r="S13" s="9"/>
    </row>
    <row r="14" spans="1:32" s="7" customFormat="1" ht="18.75" customHeight="1">
      <c r="A14" s="11" t="s">
        <v>199</v>
      </c>
      <c r="B14" s="111"/>
      <c r="C14" s="95">
        <v>560000000</v>
      </c>
      <c r="D14" s="51"/>
      <c r="E14" s="95">
        <v>2031363602</v>
      </c>
      <c r="F14" s="95"/>
      <c r="G14" s="95">
        <v>-191412548</v>
      </c>
      <c r="H14" s="51"/>
      <c r="I14" s="95">
        <v>-21709240</v>
      </c>
      <c r="J14" s="95"/>
      <c r="K14" s="95">
        <v>56000000</v>
      </c>
      <c r="L14" s="95"/>
      <c r="M14" s="95">
        <v>0</v>
      </c>
      <c r="N14" s="95"/>
      <c r="O14" s="95">
        <v>1310166576</v>
      </c>
      <c r="P14" s="95"/>
      <c r="Q14" s="95">
        <v>0</v>
      </c>
      <c r="R14" s="95"/>
      <c r="S14" s="95">
        <v>1350349</v>
      </c>
      <c r="T14" s="95"/>
      <c r="U14" s="95">
        <v>0</v>
      </c>
      <c r="V14" s="95"/>
      <c r="W14" s="113">
        <f>SUM(S14)</f>
        <v>1350349</v>
      </c>
      <c r="X14" s="95"/>
      <c r="Y14" s="95">
        <f>SUM(C14:O14,W14)</f>
        <v>3745758739</v>
      </c>
      <c r="Z14" s="95"/>
      <c r="AA14" s="95">
        <v>5293977</v>
      </c>
      <c r="AB14" s="88"/>
      <c r="AC14" s="88">
        <f>SUM(Y14:AA14)</f>
        <v>3751052716</v>
      </c>
      <c r="AD14" s="88"/>
      <c r="AE14" s="88"/>
      <c r="AF14" s="88"/>
    </row>
    <row r="15" spans="1:32" s="7" customFormat="1" ht="18.75" customHeight="1">
      <c r="A15" s="101"/>
      <c r="B15" s="111"/>
      <c r="G15" s="9"/>
      <c r="S15" s="9"/>
    </row>
    <row r="16" spans="1:32" s="7" customFormat="1" ht="18.75" customHeight="1">
      <c r="A16" s="11" t="s">
        <v>57</v>
      </c>
      <c r="B16" s="111"/>
      <c r="G16" s="9"/>
      <c r="S16" s="9"/>
    </row>
    <row r="17" spans="1:29" s="7" customFormat="1" ht="18.75" customHeight="1">
      <c r="A17" s="42" t="s">
        <v>236</v>
      </c>
      <c r="B17" s="111"/>
      <c r="G17" s="9"/>
      <c r="S17" s="9"/>
    </row>
    <row r="18" spans="1:29" s="7" customFormat="1" ht="18.75" customHeight="1">
      <c r="A18" s="15" t="s">
        <v>201</v>
      </c>
      <c r="B18" s="20">
        <v>11</v>
      </c>
      <c r="C18" s="93">
        <v>0</v>
      </c>
      <c r="E18" s="93">
        <v>0</v>
      </c>
      <c r="F18" s="93"/>
      <c r="G18" s="93">
        <v>0</v>
      </c>
      <c r="H18" s="93"/>
      <c r="I18" s="93">
        <v>0</v>
      </c>
      <c r="J18" s="93"/>
      <c r="K18" s="93">
        <v>0</v>
      </c>
      <c r="M18" s="93">
        <v>14265452</v>
      </c>
      <c r="O18" s="93">
        <v>-14265452</v>
      </c>
      <c r="P18" s="93"/>
      <c r="Q18" s="93">
        <f>O18</f>
        <v>-14265452</v>
      </c>
      <c r="R18" s="94"/>
      <c r="S18" s="93">
        <v>0</v>
      </c>
      <c r="T18" s="93"/>
      <c r="U18" s="93">
        <v>0</v>
      </c>
      <c r="V18" s="93"/>
      <c r="W18" s="93">
        <v>0</v>
      </c>
      <c r="X18" s="93"/>
      <c r="Y18" s="107">
        <f>SUM(C18:Q18,W18)</f>
        <v>-14265452</v>
      </c>
      <c r="Z18" s="93"/>
      <c r="AA18" s="93">
        <v>0</v>
      </c>
      <c r="AB18" s="93"/>
      <c r="AC18" s="107">
        <f>SUM(Y19:AA19)</f>
        <v>-14265452</v>
      </c>
    </row>
    <row r="19" spans="1:29" s="7" customFormat="1" ht="18.75" customHeight="1">
      <c r="A19" s="42" t="s">
        <v>224</v>
      </c>
      <c r="B19" s="111"/>
      <c r="C19" s="104">
        <f>SUM(C18)</f>
        <v>0</v>
      </c>
      <c r="E19" s="104">
        <f>SUM(E18)</f>
        <v>0</v>
      </c>
      <c r="G19" s="104">
        <f>SUM(G18)</f>
        <v>0</v>
      </c>
      <c r="I19" s="104">
        <f>SUM(I18)</f>
        <v>0</v>
      </c>
      <c r="K19" s="104">
        <f>SUM(K18)</f>
        <v>0</v>
      </c>
      <c r="M19" s="104">
        <f>SUM(M18)</f>
        <v>14265452</v>
      </c>
      <c r="O19" s="104">
        <f>SUM(O18)</f>
        <v>-14265452</v>
      </c>
      <c r="P19" s="95"/>
      <c r="Q19" s="104">
        <f>SUM(Q18)</f>
        <v>-14265452</v>
      </c>
      <c r="R19" s="95"/>
      <c r="S19" s="104">
        <f>SUM(S18)</f>
        <v>0</v>
      </c>
      <c r="U19" s="104">
        <f>SUM(U18)</f>
        <v>0</v>
      </c>
      <c r="W19" s="104">
        <f>SUM(W18)</f>
        <v>0</v>
      </c>
      <c r="Y19" s="104">
        <f>SUM(Y18)</f>
        <v>-14265452</v>
      </c>
      <c r="AA19" s="104">
        <f>SUM(AA18)</f>
        <v>0</v>
      </c>
      <c r="AC19" s="104">
        <f>SUM(AC18)</f>
        <v>-14265452</v>
      </c>
    </row>
    <row r="20" spans="1:29" s="7" customFormat="1" ht="15" customHeight="1">
      <c r="A20" s="11"/>
      <c r="B20" s="111"/>
      <c r="G20" s="9"/>
      <c r="S20" s="9"/>
    </row>
    <row r="21" spans="1:29" s="7" customFormat="1" ht="18.75" customHeight="1">
      <c r="A21" s="42" t="s">
        <v>144</v>
      </c>
      <c r="B21" s="111"/>
      <c r="C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88"/>
      <c r="AA21" s="93"/>
      <c r="AB21" s="93"/>
      <c r="AC21" s="93"/>
    </row>
    <row r="22" spans="1:29" s="7" customFormat="1" ht="18.75" customHeight="1">
      <c r="A22" s="15" t="s">
        <v>232</v>
      </c>
      <c r="B22" s="111"/>
    </row>
    <row r="23" spans="1:29" s="7" customFormat="1" ht="18.75" customHeight="1">
      <c r="A23" s="15" t="s">
        <v>233</v>
      </c>
      <c r="B23" s="111"/>
      <c r="C23" s="93">
        <v>0</v>
      </c>
      <c r="E23" s="93">
        <v>0</v>
      </c>
      <c r="F23" s="93"/>
      <c r="G23" s="93">
        <v>0</v>
      </c>
      <c r="H23" s="93"/>
      <c r="I23" s="93">
        <v>0</v>
      </c>
      <c r="J23" s="93"/>
      <c r="K23" s="93">
        <v>0</v>
      </c>
      <c r="L23" s="93"/>
      <c r="M23" s="93">
        <v>0</v>
      </c>
      <c r="N23" s="93"/>
      <c r="O23" s="93">
        <v>0</v>
      </c>
      <c r="P23" s="93"/>
      <c r="Q23" s="93">
        <v>0</v>
      </c>
      <c r="R23" s="94"/>
      <c r="S23" s="93">
        <v>0</v>
      </c>
      <c r="T23" s="93"/>
      <c r="U23" s="64">
        <v>0</v>
      </c>
      <c r="V23" s="93"/>
      <c r="W23" s="93">
        <v>0</v>
      </c>
      <c r="X23" s="93"/>
      <c r="Y23" s="107">
        <f>SUM(C23:S23,W23)</f>
        <v>0</v>
      </c>
      <c r="Z23" s="93"/>
      <c r="AA23" s="93">
        <v>-214</v>
      </c>
      <c r="AB23" s="93"/>
      <c r="AC23" s="107">
        <f>SUM(C23:AA23)</f>
        <v>-214</v>
      </c>
    </row>
    <row r="24" spans="1:29" s="7" customFormat="1" ht="18.75" customHeight="1">
      <c r="A24" s="42" t="s">
        <v>145</v>
      </c>
      <c r="B24" s="111"/>
      <c r="C24" s="104">
        <f>SUM(C21:C23)</f>
        <v>0</v>
      </c>
      <c r="E24" s="104">
        <f>SUM(E21:E23)</f>
        <v>0</v>
      </c>
      <c r="F24" s="88"/>
      <c r="G24" s="104">
        <f>SUM(G21:G23)</f>
        <v>0</v>
      </c>
      <c r="H24" s="95"/>
      <c r="I24" s="104">
        <f>SUM(I21:I23)</f>
        <v>0</v>
      </c>
      <c r="J24" s="88"/>
      <c r="K24" s="104">
        <f>SUM(K21:K23)</f>
        <v>0</v>
      </c>
      <c r="L24" s="88"/>
      <c r="M24" s="104">
        <f>SUM(M21:M23)</f>
        <v>0</v>
      </c>
      <c r="N24" s="88"/>
      <c r="O24" s="104">
        <f>SUM(O21:O23)</f>
        <v>0</v>
      </c>
      <c r="P24" s="95"/>
      <c r="Q24" s="104">
        <f>SUM(Q21:Q23)</f>
        <v>0</v>
      </c>
      <c r="R24" s="95"/>
      <c r="S24" s="104">
        <f>SUM(S21:S23)</f>
        <v>0</v>
      </c>
      <c r="T24" s="88"/>
      <c r="U24" s="105">
        <f>SUM(U21:U23)</f>
        <v>0</v>
      </c>
      <c r="V24" s="88"/>
      <c r="W24" s="104">
        <f>SUM(W21:W23)</f>
        <v>0</v>
      </c>
      <c r="X24" s="88"/>
      <c r="Y24" s="104">
        <f>SUM(Y21:Y23)</f>
        <v>0</v>
      </c>
      <c r="Z24" s="88"/>
      <c r="AA24" s="104">
        <f>SUM(AA21:AA23)</f>
        <v>-214</v>
      </c>
      <c r="AB24" s="88"/>
      <c r="AC24" s="104">
        <f>SUM(C24:AA24)</f>
        <v>-214</v>
      </c>
    </row>
    <row r="25" spans="1:29" s="7" customFormat="1" ht="18.75" customHeight="1">
      <c r="A25" s="101"/>
      <c r="B25" s="111"/>
      <c r="C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95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</row>
    <row r="26" spans="1:29" s="7" customFormat="1" ht="18.75" customHeight="1">
      <c r="A26" s="11" t="s">
        <v>166</v>
      </c>
      <c r="B26" s="111"/>
    </row>
    <row r="27" spans="1:29" s="7" customFormat="1" ht="18.75" customHeight="1">
      <c r="A27" s="11" t="s">
        <v>167</v>
      </c>
      <c r="B27" s="111"/>
      <c r="C27" s="105">
        <f>SUM(C19,C24)</f>
        <v>0</v>
      </c>
      <c r="E27" s="105">
        <f>SUM(E19,E24)</f>
        <v>0</v>
      </c>
      <c r="F27" s="88"/>
      <c r="G27" s="105">
        <f>SUM(G19,G24)</f>
        <v>0</v>
      </c>
      <c r="H27" s="95"/>
      <c r="I27" s="105">
        <f>SUM(I19,I24)</f>
        <v>0</v>
      </c>
      <c r="J27" s="88"/>
      <c r="K27" s="105">
        <f>SUM(K19,K24)</f>
        <v>0</v>
      </c>
      <c r="L27" s="88"/>
      <c r="M27" s="105">
        <f t="shared" ref="M27:Q27" si="0">SUM(M19,M24)</f>
        <v>14265452</v>
      </c>
      <c r="N27" s="95">
        <f t="shared" si="0"/>
        <v>0</v>
      </c>
      <c r="O27" s="105">
        <f>SUM(O19,O24)</f>
        <v>-14265452</v>
      </c>
      <c r="P27" s="95">
        <f t="shared" si="0"/>
        <v>0</v>
      </c>
      <c r="Q27" s="105">
        <f t="shared" si="0"/>
        <v>-14265452</v>
      </c>
      <c r="R27" s="95"/>
      <c r="S27" s="105">
        <f>SUM(S19,S24)</f>
        <v>0</v>
      </c>
      <c r="T27" s="95">
        <f t="shared" ref="T27:U27" si="1">SUM(T19,T24)</f>
        <v>0</v>
      </c>
      <c r="U27" s="105">
        <f t="shared" si="1"/>
        <v>0</v>
      </c>
      <c r="V27" s="88"/>
      <c r="W27" s="105">
        <f>SUM(W19,W24)</f>
        <v>0</v>
      </c>
      <c r="X27" s="88"/>
      <c r="Y27" s="105">
        <f>SUM(Y19,Y24)</f>
        <v>-14265452</v>
      </c>
      <c r="Z27" s="88"/>
      <c r="AA27" s="105">
        <f>SUM(AA19,AA24)</f>
        <v>-214</v>
      </c>
      <c r="AB27" s="88"/>
      <c r="AC27" s="105">
        <f>SUM(AC19,AC24)</f>
        <v>-14265666</v>
      </c>
    </row>
    <row r="28" spans="1:29" s="7" customFormat="1" ht="18.75" customHeight="1">
      <c r="A28" s="101"/>
      <c r="B28" s="111"/>
      <c r="C28" s="93"/>
      <c r="E28" s="93"/>
      <c r="F28" s="93"/>
      <c r="G28" s="93"/>
      <c r="H28" s="93"/>
      <c r="I28" s="93"/>
      <c r="J28" s="93"/>
      <c r="K28" s="93"/>
      <c r="L28" s="93"/>
      <c r="M28" s="93"/>
      <c r="N28" s="94"/>
      <c r="O28" s="93"/>
      <c r="P28" s="94"/>
      <c r="Q28" s="93"/>
      <c r="R28" s="94"/>
      <c r="S28" s="93"/>
      <c r="T28" s="94"/>
      <c r="U28" s="93"/>
      <c r="V28" s="93"/>
      <c r="W28" s="93"/>
      <c r="X28" s="93"/>
      <c r="Y28" s="93"/>
      <c r="Z28" s="93"/>
      <c r="AA28" s="93"/>
      <c r="AB28" s="93"/>
      <c r="AC28" s="93"/>
    </row>
    <row r="29" spans="1:29" s="7" customFormat="1" ht="18.75" customHeight="1">
      <c r="A29" s="11" t="s">
        <v>179</v>
      </c>
      <c r="B29" s="111"/>
    </row>
    <row r="30" spans="1:29" s="7" customFormat="1" ht="18.75" customHeight="1">
      <c r="A30" s="15" t="s">
        <v>161</v>
      </c>
      <c r="B30" s="111"/>
      <c r="C30" s="93">
        <v>0</v>
      </c>
      <c r="E30" s="93">
        <v>0</v>
      </c>
      <c r="F30" s="93"/>
      <c r="G30" s="93">
        <v>0</v>
      </c>
      <c r="H30" s="93"/>
      <c r="I30" s="93">
        <v>0</v>
      </c>
      <c r="J30" s="93"/>
      <c r="K30" s="93">
        <v>0</v>
      </c>
      <c r="L30" s="93"/>
      <c r="M30" s="93">
        <v>0</v>
      </c>
      <c r="N30" s="93"/>
      <c r="O30" s="107">
        <f>'PL7-8 (6M)'!C59</f>
        <v>109435837</v>
      </c>
      <c r="P30" s="93"/>
      <c r="Q30" s="93">
        <v>0</v>
      </c>
      <c r="R30" s="94"/>
      <c r="S30" s="93">
        <v>0</v>
      </c>
      <c r="T30" s="93">
        <v>0</v>
      </c>
      <c r="U30" s="93">
        <v>0</v>
      </c>
      <c r="V30" s="93"/>
      <c r="W30" s="107">
        <f>SUM(S30:U30)</f>
        <v>0</v>
      </c>
      <c r="X30" s="93"/>
      <c r="Y30" s="107">
        <f>SUM(C30:Q30,W30)</f>
        <v>109435837</v>
      </c>
      <c r="Z30" s="93"/>
      <c r="AA30" s="107">
        <f>'PL7-8 (6M)'!C60</f>
        <v>-694740</v>
      </c>
      <c r="AB30" s="93"/>
      <c r="AC30" s="107">
        <f>SUM(Y30:AA30)</f>
        <v>108741097</v>
      </c>
    </row>
    <row r="31" spans="1:29" s="7" customFormat="1" ht="18.75" customHeight="1">
      <c r="A31" s="15" t="s">
        <v>176</v>
      </c>
      <c r="B31" s="111"/>
      <c r="C31" s="93">
        <v>0</v>
      </c>
      <c r="E31" s="93">
        <v>0</v>
      </c>
      <c r="F31" s="93"/>
      <c r="G31" s="93">
        <v>0</v>
      </c>
      <c r="H31" s="93"/>
      <c r="I31" s="93">
        <v>0</v>
      </c>
      <c r="J31" s="93"/>
      <c r="K31" s="93">
        <v>0</v>
      </c>
      <c r="L31" s="93"/>
      <c r="M31" s="93">
        <v>0</v>
      </c>
      <c r="N31" s="93"/>
      <c r="O31" s="93">
        <v>0</v>
      </c>
      <c r="P31" s="93"/>
      <c r="Q31" s="93">
        <v>0</v>
      </c>
      <c r="R31" s="94"/>
      <c r="S31" s="93">
        <v>0</v>
      </c>
      <c r="T31" s="93">
        <v>0</v>
      </c>
      <c r="U31" s="64">
        <f>'PL7-8 (6M)'!C54-'SH10'!AA31</f>
        <v>294231379</v>
      </c>
      <c r="V31" s="93"/>
      <c r="W31" s="107">
        <f>SUM(S31:U31)</f>
        <v>294231379</v>
      </c>
      <c r="X31" s="93"/>
      <c r="Y31" s="107">
        <f>SUM(C31:Q31,W31)</f>
        <v>294231379</v>
      </c>
      <c r="Z31" s="93"/>
      <c r="AA31" s="93">
        <f>'PL7-8 (6M)'!C66-'PL7-8 (6M)'!C60</f>
        <v>746</v>
      </c>
      <c r="AB31" s="93"/>
      <c r="AC31" s="107">
        <f>SUM(Y31:AA31)</f>
        <v>294232125</v>
      </c>
    </row>
    <row r="32" spans="1:29" s="7" customFormat="1" ht="18.75" customHeight="1">
      <c r="A32" s="11" t="s">
        <v>117</v>
      </c>
      <c r="B32" s="111"/>
      <c r="C32" s="104">
        <f>SUM(C30:C31)</f>
        <v>0</v>
      </c>
      <c r="E32" s="104">
        <f t="shared" ref="E32:M32" si="2">SUM(E30:E31)</f>
        <v>0</v>
      </c>
      <c r="F32" s="93"/>
      <c r="G32" s="104">
        <f t="shared" si="2"/>
        <v>0</v>
      </c>
      <c r="H32" s="93"/>
      <c r="I32" s="104">
        <f t="shared" si="2"/>
        <v>0</v>
      </c>
      <c r="J32" s="93"/>
      <c r="K32" s="104">
        <f t="shared" si="2"/>
        <v>0</v>
      </c>
      <c r="L32" s="93"/>
      <c r="M32" s="104">
        <f t="shared" si="2"/>
        <v>0</v>
      </c>
      <c r="N32" s="93"/>
      <c r="O32" s="104">
        <f>SUM(O30:O31)</f>
        <v>109435837</v>
      </c>
      <c r="P32" s="93"/>
      <c r="Q32" s="104">
        <f t="shared" ref="Q32:W32" si="3">SUM(Q30:Q31)</f>
        <v>0</v>
      </c>
      <c r="R32" s="94"/>
      <c r="S32" s="104">
        <f t="shared" si="3"/>
        <v>0</v>
      </c>
      <c r="T32" s="93">
        <v>0</v>
      </c>
      <c r="U32" s="104">
        <f t="shared" si="3"/>
        <v>294231379</v>
      </c>
      <c r="V32" s="93"/>
      <c r="W32" s="104">
        <f t="shared" si="3"/>
        <v>294231379</v>
      </c>
      <c r="X32" s="88"/>
      <c r="Y32" s="104">
        <f>SUM(Y30:Y31)</f>
        <v>403667216</v>
      </c>
      <c r="Z32" s="88"/>
      <c r="AA32" s="104">
        <f>SUM(AA30:AA31)</f>
        <v>-693994</v>
      </c>
      <c r="AB32" s="88"/>
      <c r="AC32" s="104">
        <f>SUM(AC30:AC31)</f>
        <v>402973222</v>
      </c>
    </row>
    <row r="33" spans="1:29" s="7" customFormat="1" ht="18.75" customHeight="1">
      <c r="A33" s="101"/>
      <c r="B33" s="111"/>
      <c r="C33" s="88"/>
      <c r="E33" s="88"/>
      <c r="F33" s="93"/>
      <c r="G33" s="88"/>
      <c r="H33" s="93"/>
      <c r="I33" s="88"/>
      <c r="J33" s="93"/>
      <c r="K33" s="88"/>
      <c r="L33" s="93"/>
      <c r="M33" s="88"/>
      <c r="N33" s="93"/>
      <c r="O33" s="88"/>
      <c r="P33" s="93"/>
      <c r="Q33" s="88"/>
      <c r="R33" s="94"/>
      <c r="S33" s="88"/>
      <c r="T33" s="93">
        <v>0</v>
      </c>
      <c r="U33" s="88"/>
      <c r="V33" s="93"/>
      <c r="W33" s="88"/>
      <c r="X33" s="88"/>
      <c r="Y33" s="88"/>
      <c r="Z33" s="88"/>
      <c r="AA33" s="88"/>
      <c r="AB33" s="88"/>
      <c r="AC33" s="88"/>
    </row>
    <row r="34" spans="1:29" s="7" customFormat="1" ht="18.75" customHeight="1" thickBot="1">
      <c r="A34" s="33" t="s">
        <v>255</v>
      </c>
      <c r="B34" s="111"/>
      <c r="C34" s="106">
        <f>SUM(C14,C27,C32)</f>
        <v>560000000</v>
      </c>
      <c r="D34" s="95"/>
      <c r="E34" s="106">
        <f>SUM(E14,E27,E32)</f>
        <v>2031363602</v>
      </c>
      <c r="F34" s="88"/>
      <c r="G34" s="106">
        <f>SUM(G14,G27,G32)</f>
        <v>-191412548</v>
      </c>
      <c r="H34" s="95"/>
      <c r="I34" s="106">
        <f>SUM(I14,I27,I32)</f>
        <v>-21709240</v>
      </c>
      <c r="J34" s="88"/>
      <c r="K34" s="106">
        <f>SUM(K14,K27,K32)</f>
        <v>56000000</v>
      </c>
      <c r="L34" s="93"/>
      <c r="M34" s="106">
        <f t="shared" ref="M34" si="4">SUM(M14,M27,M32)</f>
        <v>14265452</v>
      </c>
      <c r="N34" s="88"/>
      <c r="O34" s="106">
        <f>SUM(O14,O27,O32)</f>
        <v>1405336961</v>
      </c>
      <c r="P34" s="93"/>
      <c r="Q34" s="106">
        <f t="shared" ref="Q34" si="5">SUM(Q14,Q27,Q32)</f>
        <v>-14265452</v>
      </c>
      <c r="R34" s="94"/>
      <c r="S34" s="106">
        <f>SUM(S14,S27,S32)</f>
        <v>1350349</v>
      </c>
      <c r="T34" s="93">
        <v>0</v>
      </c>
      <c r="U34" s="106">
        <f t="shared" ref="U34" si="6">SUM(U14,U27,U32)</f>
        <v>294231379</v>
      </c>
      <c r="V34" s="88"/>
      <c r="W34" s="106">
        <f>SUM(W14,W27,W32)</f>
        <v>295581728</v>
      </c>
      <c r="X34" s="88"/>
      <c r="Y34" s="106">
        <f>SUM(Y14,Y27,Y32)</f>
        <v>4135160503</v>
      </c>
      <c r="Z34" s="88"/>
      <c r="AA34" s="106">
        <f>SUM(AA14,AA27,AA32)</f>
        <v>4599769</v>
      </c>
      <c r="AB34" s="88"/>
      <c r="AC34" s="106">
        <f>SUM(AC14,AC27,AC32)</f>
        <v>4139760272</v>
      </c>
    </row>
    <row r="35" spans="1:29" s="7" customFormat="1" ht="18.75" customHeight="1" thickTop="1">
      <c r="A35" s="101"/>
      <c r="B35" s="111"/>
      <c r="G35" s="9"/>
      <c r="L35" s="93"/>
      <c r="P35" s="93"/>
      <c r="R35" s="94"/>
      <c r="S35" s="9"/>
      <c r="T35" s="93">
        <v>0</v>
      </c>
    </row>
    <row r="36" spans="1:29" s="7" customFormat="1" ht="15.6">
      <c r="A36" s="101"/>
      <c r="B36" s="111"/>
      <c r="G36" s="9"/>
      <c r="S36" s="9"/>
    </row>
    <row r="37" spans="1:29" s="7" customFormat="1" ht="15.6">
      <c r="A37" s="101"/>
      <c r="B37" s="111"/>
      <c r="G37" s="9"/>
      <c r="S37" s="9"/>
      <c r="AC37" s="103"/>
    </row>
    <row r="38" spans="1:29" s="7" customFormat="1" ht="15.6">
      <c r="A38" s="101"/>
      <c r="B38" s="111"/>
      <c r="G38" s="9"/>
      <c r="S38" s="9"/>
    </row>
    <row r="39" spans="1:29" s="7" customFormat="1" ht="15.6">
      <c r="A39" s="101"/>
      <c r="B39" s="111"/>
      <c r="G39" s="9"/>
      <c r="S39" s="9"/>
    </row>
    <row r="40" spans="1:29" s="7" customFormat="1" ht="15.6">
      <c r="A40" s="101"/>
      <c r="B40" s="111"/>
      <c r="G40" s="9"/>
      <c r="S40" s="9"/>
    </row>
    <row r="41" spans="1:29" s="7" customFormat="1" ht="15.6">
      <c r="A41" s="101"/>
      <c r="B41" s="111"/>
      <c r="G41" s="9"/>
      <c r="S41" s="9"/>
    </row>
    <row r="42" spans="1:29" s="7" customFormat="1" ht="15.6">
      <c r="A42" s="101"/>
      <c r="B42" s="111"/>
      <c r="G42" s="9"/>
      <c r="S42" s="9"/>
    </row>
    <row r="43" spans="1:29" s="7" customFormat="1" ht="15.6">
      <c r="A43" s="101"/>
      <c r="B43" s="111"/>
      <c r="G43" s="9"/>
      <c r="S43" s="9"/>
    </row>
    <row r="44" spans="1:29" s="7" customFormat="1" ht="15.6">
      <c r="A44" s="101"/>
      <c r="B44" s="111"/>
      <c r="G44" s="9"/>
      <c r="S44" s="9"/>
    </row>
    <row r="45" spans="1:29" s="7" customFormat="1" ht="15.6">
      <c r="A45" s="101"/>
      <c r="B45" s="111"/>
      <c r="G45" s="9"/>
      <c r="S45" s="9"/>
    </row>
    <row r="46" spans="1:29" s="7" customFormat="1" ht="15.6">
      <c r="A46" s="101"/>
      <c r="B46" s="111"/>
      <c r="G46" s="9"/>
      <c r="S46" s="9"/>
    </row>
    <row r="47" spans="1:29" s="7" customFormat="1" ht="15.6">
      <c r="A47" s="101"/>
      <c r="B47" s="111"/>
      <c r="G47" s="9"/>
      <c r="S47" s="9"/>
    </row>
    <row r="48" spans="1:29" s="7" customFormat="1" ht="15.6">
      <c r="A48" s="101"/>
      <c r="B48" s="111"/>
      <c r="G48" s="9"/>
      <c r="S48" s="9"/>
    </row>
    <row r="49" spans="1:19" s="7" customFormat="1" ht="15.6">
      <c r="A49" s="101"/>
      <c r="B49" s="111"/>
      <c r="G49" s="9"/>
      <c r="S49" s="9"/>
    </row>
    <row r="50" spans="1:19" s="7" customFormat="1" ht="15.6">
      <c r="A50" s="101"/>
      <c r="B50" s="111"/>
      <c r="G50" s="9"/>
      <c r="S50" s="9"/>
    </row>
    <row r="51" spans="1:19" s="7" customFormat="1" ht="15.6">
      <c r="A51" s="101"/>
      <c r="B51" s="111"/>
      <c r="G51" s="9"/>
      <c r="S51" s="9"/>
    </row>
    <row r="52" spans="1:19" s="7" customFormat="1" ht="15.6">
      <c r="A52" s="101"/>
      <c r="B52" s="111"/>
      <c r="G52" s="9"/>
      <c r="S52" s="9"/>
    </row>
    <row r="53" spans="1:19" s="7" customFormat="1" ht="15.6">
      <c r="A53" s="101"/>
      <c r="B53" s="111"/>
      <c r="G53" s="9"/>
      <c r="S53" s="9"/>
    </row>
    <row r="54" spans="1:19" s="7" customFormat="1" ht="15.6">
      <c r="A54" s="101"/>
      <c r="B54" s="111"/>
      <c r="G54" s="9"/>
      <c r="S54" s="9"/>
    </row>
    <row r="55" spans="1:19" s="7" customFormat="1" ht="15.6">
      <c r="A55" s="101"/>
      <c r="B55" s="111"/>
      <c r="G55" s="9"/>
      <c r="S55" s="9"/>
    </row>
    <row r="56" spans="1:19" s="7" customFormat="1" ht="15.6">
      <c r="A56" s="101"/>
      <c r="B56" s="111"/>
      <c r="G56" s="9"/>
      <c r="S56" s="9"/>
    </row>
    <row r="57" spans="1:19" s="7" customFormat="1" ht="15.6">
      <c r="A57" s="101"/>
      <c r="B57" s="111"/>
      <c r="G57" s="9"/>
      <c r="S57" s="9"/>
    </row>
    <row r="58" spans="1:19" s="7" customFormat="1" ht="15.6">
      <c r="A58" s="101"/>
      <c r="B58" s="111"/>
      <c r="G58" s="9"/>
      <c r="S58" s="9"/>
    </row>
    <row r="59" spans="1:19" s="7" customFormat="1" ht="15.6">
      <c r="A59" s="101"/>
      <c r="B59" s="111"/>
      <c r="G59" s="9"/>
      <c r="S59" s="9"/>
    </row>
    <row r="60" spans="1:19" s="7" customFormat="1" ht="15.6">
      <c r="A60" s="101"/>
      <c r="B60" s="111"/>
      <c r="G60" s="9"/>
      <c r="S60" s="9"/>
    </row>
    <row r="61" spans="1:19" s="7" customFormat="1" ht="15.6">
      <c r="A61" s="101"/>
      <c r="B61" s="111"/>
      <c r="G61" s="9"/>
      <c r="S61" s="9"/>
    </row>
    <row r="62" spans="1:19" s="7" customFormat="1" ht="15.6">
      <c r="A62" s="101"/>
      <c r="B62" s="111"/>
      <c r="G62" s="9"/>
      <c r="S62" s="9"/>
    </row>
    <row r="63" spans="1:19" s="7" customFormat="1" ht="15.6">
      <c r="A63" s="101"/>
      <c r="B63" s="111"/>
      <c r="G63" s="9"/>
      <c r="S63" s="9"/>
    </row>
    <row r="64" spans="1:19" s="7" customFormat="1" ht="15.6">
      <c r="A64" s="101"/>
      <c r="B64" s="111"/>
      <c r="G64" s="9"/>
      <c r="S64" s="9"/>
    </row>
    <row r="65" spans="1:19" s="7" customFormat="1" ht="15.6">
      <c r="A65" s="101"/>
      <c r="B65" s="111"/>
      <c r="G65" s="9"/>
      <c r="S65" s="9"/>
    </row>
    <row r="66" spans="1:19" s="7" customFormat="1" ht="15.6">
      <c r="A66" s="101"/>
      <c r="B66" s="111"/>
      <c r="G66" s="9"/>
      <c r="S66" s="9"/>
    </row>
    <row r="67" spans="1:19" s="7" customFormat="1" ht="15.6">
      <c r="A67" s="101"/>
      <c r="B67" s="111"/>
      <c r="G67" s="9"/>
      <c r="S67" s="9"/>
    </row>
    <row r="68" spans="1:19" s="7" customFormat="1" ht="15.6">
      <c r="A68" s="101"/>
      <c r="B68" s="111"/>
      <c r="G68" s="9"/>
      <c r="S68" s="9"/>
    </row>
    <row r="69" spans="1:19" s="7" customFormat="1" ht="15.6">
      <c r="A69" s="101"/>
      <c r="B69" s="111"/>
      <c r="G69" s="9"/>
      <c r="S69" s="9"/>
    </row>
    <row r="70" spans="1:19" s="7" customFormat="1" ht="15.6">
      <c r="A70" s="101"/>
      <c r="B70" s="111"/>
      <c r="G70" s="9"/>
      <c r="S70" s="9"/>
    </row>
    <row r="71" spans="1:19" s="7" customFormat="1" ht="15.6">
      <c r="A71" s="101"/>
      <c r="B71" s="111"/>
      <c r="G71" s="9"/>
      <c r="S71" s="9"/>
    </row>
    <row r="72" spans="1:19" s="7" customFormat="1" ht="15.6">
      <c r="A72" s="101"/>
      <c r="B72" s="111"/>
      <c r="G72" s="9"/>
      <c r="S72" s="9"/>
    </row>
    <row r="73" spans="1:19" s="7" customFormat="1" ht="15.6">
      <c r="A73" s="101"/>
      <c r="B73" s="111"/>
      <c r="G73" s="9"/>
      <c r="S73" s="9"/>
    </row>
    <row r="74" spans="1:19" s="7" customFormat="1" ht="15.6">
      <c r="A74" s="101"/>
      <c r="B74" s="111"/>
      <c r="G74" s="9"/>
      <c r="S74" s="9"/>
    </row>
    <row r="75" spans="1:19" s="7" customFormat="1" ht="15.6">
      <c r="A75" s="101"/>
      <c r="B75" s="111"/>
      <c r="G75" s="9"/>
      <c r="S75" s="9"/>
    </row>
    <row r="76" spans="1:19" s="7" customFormat="1" ht="15.6">
      <c r="A76" s="101"/>
      <c r="B76" s="111"/>
      <c r="G76" s="9"/>
      <c r="S76" s="9"/>
    </row>
    <row r="77" spans="1:19" s="7" customFormat="1" ht="15.6">
      <c r="A77" s="101"/>
      <c r="B77" s="111"/>
      <c r="G77" s="9"/>
      <c r="S77" s="9"/>
    </row>
    <row r="83" ht="20.100000000000001" customHeight="1"/>
    <row r="84" hidden="1"/>
    <row r="85" hidden="1"/>
    <row r="103" spans="4:4">
      <c r="D103" s="119"/>
    </row>
    <row r="105" spans="4:4">
      <c r="D105" s="119"/>
    </row>
  </sheetData>
  <sheetProtection formatCells="0" formatColumns="0" formatRows="0" insertColumns="0" insertRows="0" insertHyperlinks="0" deleteColumns="0" deleteRows="0" sort="0" autoFilter="0" pivotTables="0"/>
  <mergeCells count="4">
    <mergeCell ref="C4:AC4"/>
    <mergeCell ref="K5:O5"/>
    <mergeCell ref="S5:W5"/>
    <mergeCell ref="C12:AC12"/>
  </mergeCells>
  <pageMargins left="0.8" right="0.6" top="0.5" bottom="0.5" header="0.5" footer="0.5"/>
  <pageSetup paperSize="9" scale="53" firstPageNumber="1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ignoredErrors>
    <ignoredError sqref="Y18" formulaRange="1"/>
    <ignoredError sqref="Y14:AC14 Q1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sheetPr>
    <pageSetUpPr fitToPage="1"/>
  </sheetPr>
  <dimension ref="A1:N101"/>
  <sheetViews>
    <sheetView view="pageBreakPreview" zoomScaleNormal="66" zoomScaleSheetLayoutView="100" workbookViewId="0"/>
  </sheetViews>
  <sheetFormatPr defaultColWidth="9.125" defaultRowHeight="18" customHeight="1"/>
  <cols>
    <col min="1" max="1" width="48.875" style="15" customWidth="1"/>
    <col min="2" max="2" width="3.375" style="84" customWidth="1"/>
    <col min="3" max="3" width="2.125" style="10" customWidth="1"/>
    <col min="4" max="4" width="16.625" style="10" customWidth="1"/>
    <col min="5" max="5" width="2" style="10" customWidth="1"/>
    <col min="6" max="6" width="18.625" style="10" customWidth="1"/>
    <col min="7" max="7" width="2" style="10" customWidth="1"/>
    <col min="8" max="8" width="15.125" style="10" customWidth="1"/>
    <col min="9" max="9" width="2" style="10" customWidth="1"/>
    <col min="10" max="10" width="15.875" style="10" customWidth="1"/>
    <col min="11" max="11" width="2" style="10" customWidth="1"/>
    <col min="12" max="12" width="17.125" style="10" customWidth="1"/>
    <col min="13" max="13" width="10.125" style="10" customWidth="1"/>
    <col min="14" max="16384" width="9.125" style="10"/>
  </cols>
  <sheetData>
    <row r="1" spans="1:14" s="1" customFormat="1" ht="18" customHeight="1">
      <c r="A1" s="2" t="s">
        <v>132</v>
      </c>
      <c r="B1" s="80"/>
    </row>
    <row r="2" spans="1:14" s="35" customFormat="1" ht="18" customHeight="1">
      <c r="A2" s="35" t="s">
        <v>119</v>
      </c>
      <c r="B2" s="82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s="7" customFormat="1" ht="18" customHeight="1">
      <c r="A3" s="128"/>
      <c r="B3" s="128"/>
      <c r="C3" s="128"/>
      <c r="D3" s="128"/>
      <c r="E3" s="128"/>
      <c r="F3" s="128"/>
      <c r="G3" s="128"/>
      <c r="H3" s="128"/>
      <c r="I3" s="128"/>
    </row>
    <row r="4" spans="1:14" ht="18" customHeight="1">
      <c r="D4" s="123" t="s">
        <v>2</v>
      </c>
      <c r="E4" s="123"/>
      <c r="F4" s="123"/>
      <c r="G4" s="123"/>
      <c r="H4" s="123"/>
      <c r="I4" s="123"/>
      <c r="J4" s="123"/>
      <c r="K4" s="123"/>
      <c r="L4" s="123"/>
    </row>
    <row r="5" spans="1:14" ht="18" customHeight="1">
      <c r="D5" s="12"/>
      <c r="E5" s="12"/>
      <c r="F5" s="12"/>
      <c r="G5" s="12"/>
      <c r="H5" s="127" t="s">
        <v>113</v>
      </c>
      <c r="I5" s="127"/>
      <c r="J5" s="127"/>
      <c r="K5" s="12"/>
      <c r="L5" s="12"/>
    </row>
    <row r="6" spans="1:14" ht="18" customHeight="1">
      <c r="B6" s="16"/>
      <c r="C6" s="20"/>
      <c r="D6" s="87" t="s">
        <v>178</v>
      </c>
      <c r="E6" s="16"/>
      <c r="F6" s="16"/>
      <c r="G6" s="16"/>
      <c r="H6" s="16"/>
      <c r="J6" s="16"/>
      <c r="K6" s="16"/>
    </row>
    <row r="7" spans="1:14" ht="18" customHeight="1">
      <c r="B7" s="16"/>
      <c r="C7" s="20"/>
      <c r="D7" s="16" t="s">
        <v>40</v>
      </c>
      <c r="E7" s="16"/>
      <c r="F7" s="16" t="s">
        <v>146</v>
      </c>
      <c r="G7" s="16"/>
      <c r="H7" s="16" t="s">
        <v>71</v>
      </c>
      <c r="K7" s="16"/>
      <c r="L7" s="16" t="s">
        <v>36</v>
      </c>
    </row>
    <row r="8" spans="1:14" ht="18" customHeight="1">
      <c r="B8" s="20"/>
      <c r="C8" s="20"/>
      <c r="D8" s="16" t="s">
        <v>42</v>
      </c>
      <c r="E8" s="16"/>
      <c r="F8" s="16" t="s">
        <v>225</v>
      </c>
      <c r="G8" s="16"/>
      <c r="H8" s="16" t="s">
        <v>72</v>
      </c>
      <c r="J8" s="16" t="s">
        <v>38</v>
      </c>
      <c r="K8" s="16"/>
      <c r="L8" s="16" t="s">
        <v>44</v>
      </c>
    </row>
    <row r="9" spans="1:14" ht="18" customHeight="1">
      <c r="A9" s="10"/>
      <c r="B9" s="20"/>
      <c r="D9" s="122" t="s">
        <v>6</v>
      </c>
      <c r="E9" s="122"/>
      <c r="F9" s="122"/>
      <c r="G9" s="122"/>
      <c r="H9" s="122"/>
      <c r="I9" s="122"/>
      <c r="J9" s="122"/>
      <c r="K9" s="122"/>
      <c r="L9" s="122"/>
    </row>
    <row r="10" spans="1:14" ht="18" customHeight="1">
      <c r="A10" s="11" t="s">
        <v>252</v>
      </c>
      <c r="B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4" s="33" customFormat="1" ht="18" customHeight="1">
      <c r="A11" s="33" t="s">
        <v>155</v>
      </c>
      <c r="B11" s="20"/>
      <c r="C11" s="12"/>
      <c r="D11" s="88">
        <v>560000000</v>
      </c>
      <c r="E11" s="88"/>
      <c r="F11" s="88">
        <v>2031363602</v>
      </c>
      <c r="G11" s="88"/>
      <c r="H11" s="88">
        <v>56000000</v>
      </c>
      <c r="I11" s="88"/>
      <c r="J11" s="88">
        <v>701191050</v>
      </c>
      <c r="K11" s="88"/>
      <c r="L11" s="108">
        <f>SUM(D11:K11)</f>
        <v>3348554652</v>
      </c>
      <c r="M11" s="89"/>
      <c r="N11" s="89"/>
    </row>
    <row r="12" spans="1:14" s="33" customFormat="1" ht="12" customHeight="1">
      <c r="B12" s="20"/>
      <c r="C12" s="12"/>
      <c r="D12" s="88"/>
      <c r="E12" s="88"/>
      <c r="F12" s="88"/>
      <c r="G12" s="88"/>
      <c r="H12" s="88"/>
      <c r="I12" s="88"/>
      <c r="J12" s="88"/>
      <c r="K12" s="88"/>
      <c r="L12" s="88"/>
    </row>
    <row r="13" spans="1:14" s="33" customFormat="1" ht="18" customHeight="1">
      <c r="A13" s="11" t="s">
        <v>124</v>
      </c>
      <c r="B13" s="20"/>
      <c r="C13" s="12"/>
      <c r="D13" s="96"/>
      <c r="E13" s="96"/>
      <c r="F13" s="96"/>
      <c r="G13" s="96"/>
      <c r="H13" s="96"/>
      <c r="I13" s="96"/>
      <c r="J13" s="96"/>
      <c r="K13" s="96"/>
      <c r="L13" s="96"/>
    </row>
    <row r="14" spans="1:14" s="33" customFormat="1" ht="18" customHeight="1">
      <c r="A14" s="15" t="s">
        <v>161</v>
      </c>
      <c r="B14" s="20"/>
      <c r="C14" s="12"/>
      <c r="D14" s="93">
        <v>0</v>
      </c>
      <c r="E14" s="93"/>
      <c r="F14" s="93">
        <v>0</v>
      </c>
      <c r="G14" s="93"/>
      <c r="H14" s="93">
        <v>0</v>
      </c>
      <c r="I14" s="94"/>
      <c r="J14" s="107">
        <f>'PL7-8 (6M)'!I59</f>
        <v>28156108</v>
      </c>
      <c r="K14" s="93"/>
      <c r="L14" s="107">
        <f>SUM(D14:J14)</f>
        <v>28156108</v>
      </c>
    </row>
    <row r="15" spans="1:14" s="33" customFormat="1" ht="18" customHeight="1">
      <c r="A15" s="11" t="s">
        <v>125</v>
      </c>
      <c r="B15" s="20"/>
      <c r="C15" s="12"/>
      <c r="D15" s="104">
        <f>SUM(D13:D14)</f>
        <v>0</v>
      </c>
      <c r="E15" s="88"/>
      <c r="F15" s="104">
        <f>SUM(F13:F14)</f>
        <v>0</v>
      </c>
      <c r="G15" s="88"/>
      <c r="H15" s="104">
        <f>SUM(H13:H14)</f>
        <v>0</v>
      </c>
      <c r="I15" s="95"/>
      <c r="J15" s="104">
        <f>SUM(J14:J14)</f>
        <v>28156108</v>
      </c>
      <c r="K15" s="88"/>
      <c r="L15" s="104">
        <f>SUM(L14:L14)</f>
        <v>28156108</v>
      </c>
    </row>
    <row r="16" spans="1:14" s="33" customFormat="1" ht="12" customHeight="1">
      <c r="A16" s="11"/>
      <c r="B16" s="20"/>
      <c r="C16" s="12"/>
      <c r="D16" s="88"/>
      <c r="E16" s="88"/>
      <c r="F16" s="88"/>
      <c r="G16" s="88"/>
      <c r="H16" s="88"/>
      <c r="I16" s="95"/>
      <c r="J16" s="88"/>
      <c r="K16" s="88"/>
      <c r="L16" s="88"/>
    </row>
    <row r="17" spans="1:12" ht="18" customHeight="1" thickBot="1">
      <c r="A17" s="33" t="s">
        <v>253</v>
      </c>
      <c r="B17" s="20"/>
      <c r="C17" s="16"/>
      <c r="D17" s="106">
        <f>SUM(D11,D15)</f>
        <v>560000000</v>
      </c>
      <c r="E17" s="88"/>
      <c r="F17" s="106">
        <f>SUM(F11,F15)</f>
        <v>2031363602</v>
      </c>
      <c r="G17" s="88"/>
      <c r="H17" s="106">
        <f>SUM(H11,H15)</f>
        <v>56000000</v>
      </c>
      <c r="I17" s="95"/>
      <c r="J17" s="106">
        <f>SUM(J11,J15)</f>
        <v>729347158</v>
      </c>
      <c r="K17" s="88"/>
      <c r="L17" s="106">
        <f>SUM(L11,L15)</f>
        <v>3376710760</v>
      </c>
    </row>
    <row r="18" spans="1:12" ht="16.95" customHeight="1" thickTop="1">
      <c r="L18" s="21"/>
    </row>
    <row r="19" spans="1:12" ht="18" customHeight="1">
      <c r="L19" s="21"/>
    </row>
    <row r="94" spans="4:4" ht="18" customHeight="1">
      <c r="D94" s="119"/>
    </row>
    <row r="96" spans="4:4" ht="18" customHeight="1">
      <c r="D96" s="119"/>
    </row>
    <row r="99" ht="20.100000000000001" customHeight="1"/>
    <row r="100" ht="18" hidden="1" customHeight="1"/>
    <row r="101" ht="18" hidden="1" customHeight="1"/>
  </sheetData>
  <sheetProtection formatCells="0" formatColumns="0" formatRows="0" insertColumns="0" insertRows="0" insertHyperlinks="0" deleteColumns="0" deleteRows="0" sort="0" autoFilter="0" pivotTables="0"/>
  <mergeCells count="4">
    <mergeCell ref="A3:I3"/>
    <mergeCell ref="D4:L4"/>
    <mergeCell ref="H5:J5"/>
    <mergeCell ref="D9:L9"/>
  </mergeCells>
  <pageMargins left="0.8" right="0.8" top="0.5" bottom="0.5" header="0.5" footer="0.5"/>
  <pageSetup paperSize="9" firstPageNumber="11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A8A4-68E5-4CD6-9F7F-DF1431A54CC6}">
  <sheetPr>
    <pageSetUpPr fitToPage="1"/>
  </sheetPr>
  <dimension ref="A1:R106"/>
  <sheetViews>
    <sheetView view="pageBreakPreview" zoomScaleNormal="66" zoomScaleSheetLayoutView="100" workbookViewId="0"/>
  </sheetViews>
  <sheetFormatPr defaultColWidth="9.125" defaultRowHeight="18" customHeight="1"/>
  <cols>
    <col min="1" max="1" width="58.25" style="15" customWidth="1"/>
    <col min="2" max="2" width="8.625" style="84" customWidth="1"/>
    <col min="3" max="3" width="1.625" style="10" customWidth="1"/>
    <col min="4" max="4" width="16" style="10" customWidth="1"/>
    <col min="5" max="5" width="2" style="10" customWidth="1"/>
    <col min="6" max="6" width="17.125" style="10" bestFit="1" customWidth="1"/>
    <col min="7" max="7" width="2" style="10" customWidth="1"/>
    <col min="8" max="8" width="15.125" style="10" customWidth="1"/>
    <col min="9" max="9" width="2" style="10" customWidth="1"/>
    <col min="10" max="10" width="15.125" style="10" customWidth="1"/>
    <col min="11" max="11" width="2" style="10" customWidth="1"/>
    <col min="12" max="12" width="15.875" style="10" customWidth="1"/>
    <col min="13" max="13" width="1.625" style="10" customWidth="1"/>
    <col min="14" max="14" width="15.875" style="10" customWidth="1"/>
    <col min="15" max="15" width="1.875" style="10" customWidth="1"/>
    <col min="16" max="16" width="17.125" style="10" customWidth="1"/>
    <col min="17" max="17" width="10.125" style="10" customWidth="1"/>
    <col min="18" max="16384" width="9.125" style="10"/>
  </cols>
  <sheetData>
    <row r="1" spans="1:18" s="1" customFormat="1" ht="18" customHeight="1">
      <c r="A1" s="2" t="s">
        <v>132</v>
      </c>
      <c r="B1" s="80"/>
    </row>
    <row r="2" spans="1:18" s="35" customFormat="1" ht="18" customHeight="1">
      <c r="A2" s="35" t="s">
        <v>119</v>
      </c>
      <c r="B2" s="8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8" s="7" customFormat="1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8"/>
      <c r="K3" s="8"/>
    </row>
    <row r="4" spans="1:18" ht="18" customHeight="1">
      <c r="D4" s="123" t="s">
        <v>2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18" ht="18" customHeight="1">
      <c r="D5" s="12"/>
      <c r="E5" s="12"/>
      <c r="F5" s="12"/>
      <c r="G5" s="12"/>
      <c r="H5" s="127" t="s">
        <v>113</v>
      </c>
      <c r="I5" s="127"/>
      <c r="J5" s="127"/>
      <c r="K5" s="127"/>
      <c r="L5" s="127"/>
      <c r="M5" s="12"/>
      <c r="N5" s="12"/>
      <c r="O5" s="12"/>
      <c r="P5" s="12"/>
    </row>
    <row r="6" spans="1:18" ht="18" customHeight="1">
      <c r="B6" s="16"/>
      <c r="C6" s="20"/>
      <c r="D6" s="87" t="s">
        <v>178</v>
      </c>
      <c r="E6" s="16"/>
      <c r="F6" s="16"/>
      <c r="G6" s="16"/>
      <c r="H6" s="16"/>
      <c r="J6" s="16" t="s">
        <v>206</v>
      </c>
      <c r="L6" s="16"/>
      <c r="M6" s="16"/>
      <c r="N6" s="16"/>
      <c r="O6" s="16"/>
    </row>
    <row r="7" spans="1:18" ht="18" customHeight="1">
      <c r="B7" s="16"/>
      <c r="C7" s="20"/>
      <c r="D7" s="16" t="s">
        <v>40</v>
      </c>
      <c r="E7" s="16"/>
      <c r="F7" s="16" t="s">
        <v>146</v>
      </c>
      <c r="G7" s="16"/>
      <c r="H7" s="16" t="s">
        <v>71</v>
      </c>
      <c r="J7" s="16" t="s">
        <v>207</v>
      </c>
      <c r="M7" s="16"/>
      <c r="N7" s="16" t="s">
        <v>206</v>
      </c>
      <c r="O7" s="16"/>
      <c r="P7" s="16" t="s">
        <v>36</v>
      </c>
    </row>
    <row r="8" spans="1:18" ht="18" customHeight="1">
      <c r="B8" s="20" t="s">
        <v>5</v>
      </c>
      <c r="C8" s="20"/>
      <c r="D8" s="16" t="s">
        <v>42</v>
      </c>
      <c r="E8" s="16"/>
      <c r="F8" s="16" t="s">
        <v>225</v>
      </c>
      <c r="G8" s="16"/>
      <c r="H8" s="16" t="s">
        <v>72</v>
      </c>
      <c r="J8" s="16" t="s">
        <v>72</v>
      </c>
      <c r="L8" s="16" t="s">
        <v>38</v>
      </c>
      <c r="M8" s="16"/>
      <c r="N8" s="16" t="s">
        <v>207</v>
      </c>
      <c r="O8" s="16"/>
      <c r="P8" s="16" t="s">
        <v>44</v>
      </c>
    </row>
    <row r="9" spans="1:18" ht="18" customHeight="1">
      <c r="A9" s="10"/>
      <c r="B9" s="20"/>
      <c r="D9" s="122" t="s">
        <v>6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</row>
    <row r="10" spans="1:18" ht="16.95" customHeight="1">
      <c r="A10" s="11" t="s">
        <v>254</v>
      </c>
      <c r="B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8" s="33" customFormat="1" ht="18" customHeight="1">
      <c r="A11" s="33" t="s">
        <v>199</v>
      </c>
      <c r="B11" s="20"/>
      <c r="C11" s="12"/>
      <c r="D11" s="88">
        <v>560000000</v>
      </c>
      <c r="E11" s="88"/>
      <c r="F11" s="88">
        <v>2031363602</v>
      </c>
      <c r="G11" s="88"/>
      <c r="H11" s="88">
        <v>56000000</v>
      </c>
      <c r="I11" s="88"/>
      <c r="J11" s="88">
        <v>0</v>
      </c>
      <c r="K11" s="88"/>
      <c r="L11" s="88">
        <v>828535190</v>
      </c>
      <c r="M11" s="88"/>
      <c r="N11" s="88">
        <v>0</v>
      </c>
      <c r="O11" s="88"/>
      <c r="P11" s="108">
        <f>SUM(D11:O11)</f>
        <v>3475898792</v>
      </c>
      <c r="Q11" s="89"/>
      <c r="R11" s="89"/>
    </row>
    <row r="12" spans="1:18" s="33" customFormat="1" ht="12" customHeight="1">
      <c r="B12" s="20"/>
      <c r="C12" s="12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</row>
    <row r="13" spans="1:18" s="33" customFormat="1" ht="18" customHeight="1">
      <c r="A13" s="11" t="s">
        <v>57</v>
      </c>
      <c r="B13" s="20"/>
      <c r="C13" s="12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  <row r="14" spans="1:18" ht="18.75" customHeight="1">
      <c r="A14" s="36" t="s">
        <v>226</v>
      </c>
      <c r="B14" s="20"/>
      <c r="C14" s="12"/>
      <c r="D14" s="88"/>
      <c r="E14" s="88"/>
      <c r="F14" s="88"/>
      <c r="G14" s="88"/>
      <c r="H14" s="88"/>
      <c r="I14" s="88"/>
      <c r="J14" s="88"/>
      <c r="K14" s="88"/>
      <c r="L14" s="88"/>
      <c r="M14" s="95"/>
      <c r="N14" s="88"/>
      <c r="O14" s="88"/>
      <c r="P14" s="88"/>
    </row>
    <row r="15" spans="1:18" ht="18.75" customHeight="1">
      <c r="A15" s="10" t="s">
        <v>201</v>
      </c>
      <c r="B15" s="20">
        <v>11</v>
      </c>
      <c r="C15" s="12"/>
      <c r="D15" s="93">
        <v>0</v>
      </c>
      <c r="E15" s="93"/>
      <c r="F15" s="93">
        <v>0</v>
      </c>
      <c r="G15" s="93"/>
      <c r="H15" s="93">
        <v>0</v>
      </c>
      <c r="I15" s="93"/>
      <c r="J15" s="64">
        <v>14265452</v>
      </c>
      <c r="K15" s="93"/>
      <c r="L15" s="93">
        <v>-14265452</v>
      </c>
      <c r="M15" s="94"/>
      <c r="N15" s="64">
        <v>-14265452</v>
      </c>
      <c r="O15" s="93"/>
      <c r="P15" s="107">
        <f>SUM(D15:O15)</f>
        <v>-14265452</v>
      </c>
    </row>
    <row r="16" spans="1:18" ht="18.75" customHeight="1">
      <c r="A16" s="36" t="s">
        <v>227</v>
      </c>
      <c r="B16" s="20"/>
      <c r="C16" s="12"/>
      <c r="D16" s="104">
        <f>SUM(D15)</f>
        <v>0</v>
      </c>
      <c r="E16" s="88"/>
      <c r="F16" s="104">
        <f>SUM(F15)</f>
        <v>0</v>
      </c>
      <c r="G16" s="88"/>
      <c r="H16" s="104">
        <f>SUM(H15)</f>
        <v>0</v>
      </c>
      <c r="I16" s="88"/>
      <c r="J16" s="105">
        <f>SUM(J15)</f>
        <v>14265452</v>
      </c>
      <c r="K16" s="88"/>
      <c r="L16" s="104">
        <f>SUM(L15)</f>
        <v>-14265452</v>
      </c>
      <c r="M16" s="95"/>
      <c r="N16" s="104">
        <f>SUM(N15)</f>
        <v>-14265452</v>
      </c>
      <c r="O16" s="88"/>
      <c r="P16" s="104">
        <f>SUM(P14:P15)</f>
        <v>-14265452</v>
      </c>
    </row>
    <row r="17" spans="1:16" ht="18.75" customHeight="1">
      <c r="A17" s="11" t="s">
        <v>275</v>
      </c>
      <c r="B17" s="20"/>
      <c r="C17" s="12"/>
      <c r="D17" s="105">
        <f>D16</f>
        <v>0</v>
      </c>
      <c r="E17" s="88"/>
      <c r="F17" s="105">
        <f>F16</f>
        <v>0</v>
      </c>
      <c r="G17" s="88"/>
      <c r="H17" s="105">
        <f>H16</f>
        <v>0</v>
      </c>
      <c r="I17" s="88"/>
      <c r="J17" s="105">
        <f>J16</f>
        <v>14265452</v>
      </c>
      <c r="K17" s="88"/>
      <c r="L17" s="105">
        <f>L16</f>
        <v>-14265452</v>
      </c>
      <c r="M17" s="95"/>
      <c r="N17" s="105">
        <f>N16</f>
        <v>-14265452</v>
      </c>
      <c r="O17" s="88"/>
      <c r="P17" s="105">
        <f>P16</f>
        <v>-14265452</v>
      </c>
    </row>
    <row r="18" spans="1:16" ht="18.75" customHeight="1">
      <c r="A18" s="11" t="s">
        <v>276</v>
      </c>
      <c r="B18" s="20"/>
      <c r="C18" s="12"/>
    </row>
    <row r="19" spans="1:16" s="33" customFormat="1" ht="18" customHeight="1">
      <c r="A19" s="11" t="s">
        <v>124</v>
      </c>
      <c r="B19" s="20"/>
      <c r="C19" s="12"/>
      <c r="D19" s="96"/>
      <c r="E19" s="96"/>
      <c r="F19" s="96"/>
      <c r="G19" s="96"/>
      <c r="H19" s="96"/>
      <c r="I19" s="88"/>
      <c r="J19" s="96"/>
      <c r="K19" s="96"/>
      <c r="L19" s="96"/>
      <c r="M19" s="95"/>
      <c r="N19" s="96"/>
      <c r="O19" s="96"/>
      <c r="P19" s="96"/>
    </row>
    <row r="20" spans="1:16" s="33" customFormat="1" ht="18" customHeight="1">
      <c r="A20" s="15" t="s">
        <v>161</v>
      </c>
      <c r="B20" s="20"/>
      <c r="C20" s="12"/>
      <c r="D20" s="93">
        <v>0</v>
      </c>
      <c r="E20" s="93"/>
      <c r="F20" s="93">
        <v>0</v>
      </c>
      <c r="G20" s="93"/>
      <c r="H20" s="93">
        <v>0</v>
      </c>
      <c r="I20" s="88"/>
      <c r="J20" s="64">
        <v>0</v>
      </c>
      <c r="K20" s="93"/>
      <c r="L20" s="107">
        <f>'PL7-8 (6M)'!G59</f>
        <v>69308937</v>
      </c>
      <c r="M20" s="95"/>
      <c r="N20" s="114">
        <v>0</v>
      </c>
      <c r="O20" s="86"/>
      <c r="P20" s="107">
        <f>SUM(D20:L20)</f>
        <v>69308937</v>
      </c>
    </row>
    <row r="21" spans="1:16" s="33" customFormat="1" ht="18" customHeight="1">
      <c r="A21" s="11" t="s">
        <v>125</v>
      </c>
      <c r="B21" s="20"/>
      <c r="C21" s="12"/>
      <c r="D21" s="104">
        <f>SUM(D19:D20)</f>
        <v>0</v>
      </c>
      <c r="E21" s="88"/>
      <c r="F21" s="104">
        <f>SUM(F19:F20)</f>
        <v>0</v>
      </c>
      <c r="G21" s="88"/>
      <c r="H21" s="104">
        <f>SUM(H19:H20)</f>
        <v>0</v>
      </c>
      <c r="I21" s="88"/>
      <c r="J21" s="104">
        <f>SUM(J19:J20)</f>
        <v>0</v>
      </c>
      <c r="K21" s="88"/>
      <c r="L21" s="104">
        <f>SUM(L20:L20)</f>
        <v>69308937</v>
      </c>
      <c r="M21" s="95"/>
      <c r="N21" s="104">
        <f>SUM(N20:N20)</f>
        <v>0</v>
      </c>
      <c r="O21" s="88"/>
      <c r="P21" s="104">
        <f>SUM(P20:P20)</f>
        <v>69308937</v>
      </c>
    </row>
    <row r="22" spans="1:16" s="33" customFormat="1" ht="12" customHeight="1">
      <c r="A22" s="11"/>
      <c r="B22" s="20"/>
      <c r="C22" s="12"/>
      <c r="D22" s="88"/>
      <c r="E22" s="88"/>
      <c r="F22" s="88"/>
      <c r="G22" s="88"/>
      <c r="H22" s="88"/>
      <c r="I22" s="88"/>
      <c r="J22" s="88"/>
      <c r="K22" s="88"/>
      <c r="L22" s="88"/>
      <c r="M22" s="95"/>
      <c r="N22" s="88"/>
      <c r="O22" s="88"/>
      <c r="P22" s="88"/>
    </row>
    <row r="23" spans="1:16" ht="18" customHeight="1" thickBot="1">
      <c r="A23" s="33" t="s">
        <v>255</v>
      </c>
      <c r="B23" s="20"/>
      <c r="C23" s="16"/>
      <c r="D23" s="106">
        <f>D21+D11+D16</f>
        <v>560000000</v>
      </c>
      <c r="E23" s="88"/>
      <c r="F23" s="106">
        <f>F21+F11+F16</f>
        <v>2031363602</v>
      </c>
      <c r="G23" s="88"/>
      <c r="H23" s="106">
        <f>H21+H11+H16</f>
        <v>56000000</v>
      </c>
      <c r="I23" s="88"/>
      <c r="J23" s="106">
        <f>J21+J11+J16</f>
        <v>14265452</v>
      </c>
      <c r="K23" s="88"/>
      <c r="L23" s="106">
        <f>L21+L11+L16</f>
        <v>883578675</v>
      </c>
      <c r="M23" s="95"/>
      <c r="N23" s="106">
        <f>N21+N11+N16</f>
        <v>-14265452</v>
      </c>
      <c r="O23" s="88"/>
      <c r="P23" s="106">
        <f>P21+P11+P16</f>
        <v>3530942277</v>
      </c>
    </row>
    <row r="24" spans="1:16" ht="18" customHeight="1" thickTop="1">
      <c r="I24" s="88"/>
      <c r="M24" s="95"/>
    </row>
    <row r="26" spans="1:16" ht="18" customHeight="1">
      <c r="P26" s="21"/>
    </row>
    <row r="100" spans="2:18" ht="18" customHeight="1">
      <c r="D100" s="119"/>
    </row>
    <row r="102" spans="2:18" ht="18" customHeight="1">
      <c r="D102" s="119"/>
    </row>
    <row r="104" spans="2:18" s="15" customFormat="1" ht="20.100000000000001" customHeight="1">
      <c r="B104" s="84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2:18" s="15" customFormat="1" ht="18" hidden="1" customHeight="1">
      <c r="B105" s="8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2:18" s="15" customFormat="1" ht="18" hidden="1" customHeight="1">
      <c r="B106" s="8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</sheetData>
  <sheetProtection formatCells="0" formatColumns="0" formatRows="0" insertColumns="0" insertRows="0" insertHyperlinks="0" deleteColumns="0" deleteRows="0" sort="0" autoFilter="0" pivotTables="0"/>
  <mergeCells count="4">
    <mergeCell ref="A3:I3"/>
    <mergeCell ref="D4:P4"/>
    <mergeCell ref="H5:L5"/>
    <mergeCell ref="D9:P9"/>
  </mergeCells>
  <pageMargins left="0.8" right="0.8" top="0.5" bottom="0.5" header="0.5" footer="0.5"/>
  <pageSetup paperSize="9" scale="76" firstPageNumber="12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44B1C-35E5-4906-80FD-11A4B9FD4F40}">
  <sheetPr>
    <pageSetUpPr fitToPage="1"/>
  </sheetPr>
  <dimension ref="A1:I128"/>
  <sheetViews>
    <sheetView view="pageBreakPreview" zoomScaleNormal="39" zoomScaleSheetLayoutView="100" workbookViewId="0"/>
  </sheetViews>
  <sheetFormatPr defaultColWidth="35" defaultRowHeight="21.75" customHeight="1"/>
  <cols>
    <col min="1" max="1" width="65.5" style="10" customWidth="1"/>
    <col min="2" max="2" width="6.375" style="20" customWidth="1"/>
    <col min="3" max="3" width="18.125" style="93" customWidth="1"/>
    <col min="4" max="4" width="0.75" style="25" customWidth="1"/>
    <col min="5" max="5" width="18.125" style="93" customWidth="1"/>
    <col min="6" max="6" width="0.75" style="10" customWidth="1"/>
    <col min="7" max="7" width="18.125" style="10" customWidth="1"/>
    <col min="8" max="8" width="0.75" style="10" customWidth="1"/>
    <col min="9" max="9" width="18.125" style="10" customWidth="1"/>
    <col min="10" max="11" width="35" style="10"/>
    <col min="12" max="12" width="10.125" style="10" customWidth="1"/>
    <col min="13" max="16384" width="35" style="10"/>
  </cols>
  <sheetData>
    <row r="1" spans="1:9" s="1" customFormat="1" ht="21.75" customHeight="1">
      <c r="A1" s="2" t="s">
        <v>132</v>
      </c>
      <c r="B1" s="110"/>
      <c r="C1" s="81"/>
      <c r="D1" s="81"/>
      <c r="E1" s="81"/>
    </row>
    <row r="2" spans="1:9" s="7" customFormat="1" ht="21.75" customHeight="1">
      <c r="A2" s="8" t="s">
        <v>120</v>
      </c>
      <c r="B2" s="111"/>
      <c r="C2" s="83"/>
      <c r="D2" s="83"/>
      <c r="E2" s="83"/>
    </row>
    <row r="3" spans="1:9" s="7" customFormat="1" ht="21" customHeight="1">
      <c r="A3" s="8"/>
      <c r="B3" s="111"/>
      <c r="C3" s="83"/>
      <c r="D3" s="83"/>
      <c r="E3" s="83"/>
    </row>
    <row r="4" spans="1:9" ht="20.25" customHeight="1">
      <c r="A4" s="11"/>
      <c r="C4" s="130" t="s">
        <v>52</v>
      </c>
      <c r="D4" s="130"/>
      <c r="E4" s="130"/>
      <c r="G4" s="123" t="s">
        <v>54</v>
      </c>
      <c r="H4" s="123"/>
      <c r="I4" s="123"/>
    </row>
    <row r="5" spans="1:9" ht="20.25" customHeight="1">
      <c r="A5" s="15"/>
      <c r="C5" s="129" t="s">
        <v>53</v>
      </c>
      <c r="D5" s="129"/>
      <c r="E5" s="129"/>
      <c r="F5" s="12"/>
      <c r="G5" s="121" t="s">
        <v>53</v>
      </c>
      <c r="H5" s="121"/>
      <c r="I5" s="121"/>
    </row>
    <row r="6" spans="1:9" ht="20.25" customHeight="1">
      <c r="A6" s="15"/>
      <c r="C6" s="124" t="s">
        <v>249</v>
      </c>
      <c r="D6" s="124"/>
      <c r="E6" s="124"/>
      <c r="F6" s="18"/>
      <c r="G6" s="124" t="s">
        <v>249</v>
      </c>
      <c r="H6" s="124"/>
      <c r="I6" s="124"/>
    </row>
    <row r="7" spans="1:9" ht="20.25" customHeight="1">
      <c r="A7" s="15"/>
      <c r="C7" s="125" t="s">
        <v>248</v>
      </c>
      <c r="D7" s="124"/>
      <c r="E7" s="124"/>
      <c r="F7" s="63"/>
      <c r="G7" s="125" t="s">
        <v>248</v>
      </c>
      <c r="H7" s="124"/>
      <c r="I7" s="124"/>
    </row>
    <row r="8" spans="1:9" ht="20.25" customHeight="1">
      <c r="A8" s="15"/>
      <c r="B8" s="20" t="s">
        <v>5</v>
      </c>
      <c r="C8" s="16">
        <v>2025</v>
      </c>
      <c r="D8" s="16"/>
      <c r="E8" s="16">
        <v>2024</v>
      </c>
      <c r="F8" s="16"/>
      <c r="G8" s="16">
        <v>2025</v>
      </c>
      <c r="H8" s="16"/>
      <c r="I8" s="16">
        <v>2024</v>
      </c>
    </row>
    <row r="9" spans="1:9" ht="20.25" customHeight="1">
      <c r="A9" s="15"/>
      <c r="C9" s="122" t="s">
        <v>6</v>
      </c>
      <c r="D9" s="122"/>
      <c r="E9" s="122"/>
      <c r="F9" s="122"/>
      <c r="G9" s="122"/>
      <c r="H9" s="122"/>
      <c r="I9" s="122"/>
    </row>
    <row r="10" spans="1:9" ht="20.25" customHeight="1">
      <c r="A10" s="36" t="s">
        <v>45</v>
      </c>
      <c r="F10" s="37"/>
      <c r="G10" s="37"/>
      <c r="H10" s="37"/>
      <c r="I10" s="37"/>
    </row>
    <row r="11" spans="1:9" ht="20.25" customHeight="1">
      <c r="A11" s="10" t="s">
        <v>250</v>
      </c>
      <c r="C11" s="116">
        <f>'PL7-8 (6M)'!C61</f>
        <v>108741097</v>
      </c>
      <c r="E11" s="116">
        <f>'PL7-8 (6M)'!E61</f>
        <v>40696264</v>
      </c>
      <c r="F11" s="25"/>
      <c r="G11" s="116">
        <f>'PL7-8 (6M)'!G61</f>
        <v>69308937</v>
      </c>
      <c r="H11" s="25"/>
      <c r="I11" s="116">
        <f>'PL7-8 (6M)'!I61</f>
        <v>28156108</v>
      </c>
    </row>
    <row r="12" spans="1:9" ht="20.25" customHeight="1">
      <c r="A12" s="84" t="s">
        <v>264</v>
      </c>
      <c r="C12" s="116"/>
      <c r="E12" s="116"/>
      <c r="F12" s="25"/>
      <c r="G12" s="116"/>
      <c r="H12" s="25"/>
      <c r="I12" s="116"/>
    </row>
    <row r="13" spans="1:9" ht="20.25" customHeight="1">
      <c r="A13" s="10" t="s">
        <v>172</v>
      </c>
      <c r="C13" s="107">
        <f>'PL7-8 (6M)'!C35</f>
        <v>20655623</v>
      </c>
      <c r="D13" s="93"/>
      <c r="E13" s="107">
        <f>'PL7-8 (6M)'!E35</f>
        <v>24146330</v>
      </c>
      <c r="F13" s="93"/>
      <c r="G13" s="107">
        <f>'PL7-8 (6M)'!G35</f>
        <v>2745424</v>
      </c>
      <c r="H13" s="93"/>
      <c r="I13" s="107">
        <f>'PL7-8 (6M)'!I35</f>
        <v>-1476641</v>
      </c>
    </row>
    <row r="14" spans="1:9" ht="20.25" customHeight="1">
      <c r="A14" s="10" t="s">
        <v>35</v>
      </c>
      <c r="C14" s="107">
        <f>-'PL7-8 (6M)'!C29</f>
        <v>208260043</v>
      </c>
      <c r="D14" s="93"/>
      <c r="E14" s="107">
        <f>-'PL7-8 (6M)'!E29</f>
        <v>221142831</v>
      </c>
      <c r="F14" s="93"/>
      <c r="G14" s="107">
        <f>-'PL7-8 (6M)'!G29</f>
        <v>6634192</v>
      </c>
      <c r="H14" s="93"/>
      <c r="I14" s="107">
        <f>-'PL7-8 (6M)'!I29</f>
        <v>4597068</v>
      </c>
    </row>
    <row r="15" spans="1:9" ht="20.25" customHeight="1">
      <c r="A15" s="10" t="s">
        <v>46</v>
      </c>
      <c r="C15" s="93">
        <v>525233856</v>
      </c>
      <c r="E15" s="93">
        <v>495838183</v>
      </c>
      <c r="F15" s="25">
        <v>246682462</v>
      </c>
      <c r="G15" s="93">
        <v>21406077</v>
      </c>
      <c r="H15" s="25"/>
      <c r="I15" s="93">
        <v>17724236</v>
      </c>
    </row>
    <row r="16" spans="1:9" ht="20.25" customHeight="1">
      <c r="A16" s="10" t="s">
        <v>212</v>
      </c>
      <c r="C16" s="93">
        <v>-32890</v>
      </c>
      <c r="E16" s="93">
        <v>-258153</v>
      </c>
      <c r="F16" s="25"/>
      <c r="G16" s="93">
        <v>0</v>
      </c>
      <c r="H16" s="25"/>
      <c r="I16" s="93">
        <v>0</v>
      </c>
    </row>
    <row r="17" spans="1:9" ht="20.25" customHeight="1">
      <c r="A17" s="10" t="s">
        <v>213</v>
      </c>
      <c r="F17" s="25"/>
      <c r="G17" s="93"/>
      <c r="H17" s="25"/>
      <c r="I17" s="93"/>
    </row>
    <row r="18" spans="1:9" ht="20.25" customHeight="1">
      <c r="A18" s="10" t="s">
        <v>169</v>
      </c>
      <c r="B18" s="20">
        <v>6</v>
      </c>
      <c r="C18" s="107">
        <f>-'PL7-8 (6M)'!C33</f>
        <v>-117871733</v>
      </c>
      <c r="D18" s="93"/>
      <c r="E18" s="107">
        <f>-'PL7-8 (6M)'!E33</f>
        <v>-6911725</v>
      </c>
      <c r="F18" s="93"/>
      <c r="G18" s="107">
        <f>-'PL7-8 (6M)'!G33</f>
        <v>0</v>
      </c>
      <c r="H18" s="93"/>
      <c r="I18" s="107">
        <f>-'PL7-8 (6M)'!I33</f>
        <v>0</v>
      </c>
    </row>
    <row r="19" spans="1:9" ht="20.25" customHeight="1">
      <c r="A19" s="10" t="s">
        <v>193</v>
      </c>
      <c r="B19" s="20">
        <v>5</v>
      </c>
      <c r="C19" s="107">
        <f>-'PL7-8 (6M)'!C31</f>
        <v>4434965</v>
      </c>
      <c r="D19" s="93"/>
      <c r="E19" s="107">
        <f>-'PL7-8 (6M)'!E31</f>
        <v>-4964243</v>
      </c>
      <c r="F19" s="93"/>
      <c r="G19" s="107">
        <f>-'PL7-8 (6M)'!G31</f>
        <v>2982134</v>
      </c>
      <c r="H19" s="93"/>
      <c r="I19" s="107">
        <f>-'PL7-8 (6M)'!I31</f>
        <v>3394341</v>
      </c>
    </row>
    <row r="20" spans="1:9" ht="20.25" customHeight="1">
      <c r="A20" s="10" t="s">
        <v>243</v>
      </c>
      <c r="C20" s="10"/>
      <c r="D20" s="10"/>
      <c r="E20" s="10"/>
    </row>
    <row r="21" spans="1:9" ht="20.25" customHeight="1">
      <c r="A21" s="10" t="s">
        <v>228</v>
      </c>
      <c r="C21" s="93">
        <v>1394213</v>
      </c>
      <c r="E21" s="93">
        <v>-442040</v>
      </c>
      <c r="F21" s="25"/>
      <c r="G21" s="93">
        <v>0</v>
      </c>
      <c r="H21" s="25"/>
      <c r="I21" s="93">
        <v>0</v>
      </c>
    </row>
    <row r="22" spans="1:9" ht="20.25" customHeight="1">
      <c r="A22" s="10" t="s">
        <v>195</v>
      </c>
      <c r="C22" s="93">
        <v>-1585252</v>
      </c>
      <c r="E22" s="93">
        <v>-5635964</v>
      </c>
      <c r="F22" s="25"/>
      <c r="G22" s="93">
        <v>0</v>
      </c>
      <c r="H22" s="25"/>
      <c r="I22" s="93">
        <v>0</v>
      </c>
    </row>
    <row r="23" spans="1:9" ht="20.25" customHeight="1">
      <c r="A23" s="10" t="s">
        <v>173</v>
      </c>
      <c r="C23" s="93">
        <v>2850000</v>
      </c>
      <c r="E23" s="93">
        <v>0</v>
      </c>
      <c r="F23" s="25"/>
      <c r="G23" s="93">
        <v>2850000</v>
      </c>
      <c r="H23" s="25"/>
      <c r="I23" s="93">
        <v>0</v>
      </c>
    </row>
    <row r="24" spans="1:9" ht="20.25" customHeight="1">
      <c r="A24" s="10" t="s">
        <v>177</v>
      </c>
      <c r="C24" s="93">
        <v>177979</v>
      </c>
      <c r="E24" s="93">
        <v>511332</v>
      </c>
      <c r="F24" s="25"/>
      <c r="G24" s="93">
        <v>0</v>
      </c>
      <c r="H24" s="25"/>
      <c r="I24" s="93">
        <v>0</v>
      </c>
    </row>
    <row r="25" spans="1:9" ht="20.25" customHeight="1">
      <c r="A25" s="10" t="s">
        <v>126</v>
      </c>
      <c r="B25" s="20">
        <v>8</v>
      </c>
      <c r="C25" s="93">
        <v>0</v>
      </c>
      <c r="E25" s="93">
        <v>0</v>
      </c>
      <c r="F25" s="25"/>
      <c r="G25" s="93">
        <v>-83451</v>
      </c>
      <c r="H25" s="25"/>
      <c r="I25" s="93">
        <v>-213152</v>
      </c>
    </row>
    <row r="26" spans="1:9" ht="20.25" customHeight="1">
      <c r="A26" s="10" t="s">
        <v>163</v>
      </c>
      <c r="C26" s="25">
        <v>13271570</v>
      </c>
      <c r="E26" s="25">
        <v>10501321</v>
      </c>
      <c r="F26" s="25"/>
      <c r="G26" s="93">
        <v>2671920</v>
      </c>
      <c r="H26" s="25"/>
      <c r="I26" s="93">
        <v>2057050</v>
      </c>
    </row>
    <row r="27" spans="1:9" ht="20.25" customHeight="1">
      <c r="A27" s="10" t="s">
        <v>30</v>
      </c>
      <c r="C27" s="93">
        <v>-1288299</v>
      </c>
      <c r="E27" s="93">
        <v>-2746125</v>
      </c>
      <c r="F27" s="25"/>
      <c r="G27" s="93">
        <v>-1830098</v>
      </c>
      <c r="H27" s="25"/>
      <c r="I27" s="93">
        <v>-16811063</v>
      </c>
    </row>
    <row r="28" spans="1:9" ht="20.25" customHeight="1">
      <c r="A28" s="10" t="s">
        <v>29</v>
      </c>
      <c r="B28" s="20" t="s">
        <v>274</v>
      </c>
      <c r="C28" s="93">
        <v>0</v>
      </c>
      <c r="E28" s="25">
        <v>0</v>
      </c>
      <c r="F28" s="25"/>
      <c r="G28" s="93">
        <v>-61974906</v>
      </c>
      <c r="H28" s="25"/>
      <c r="I28" s="93">
        <v>-1950000</v>
      </c>
    </row>
    <row r="29" spans="1:9" ht="20.25" customHeight="1">
      <c r="C29" s="117">
        <f>SUM(C11:C28)</f>
        <v>764241172</v>
      </c>
      <c r="E29" s="117">
        <f>SUM(E11:E28)</f>
        <v>771878011</v>
      </c>
      <c r="F29" s="25"/>
      <c r="G29" s="117">
        <f>SUM(G11:G28)</f>
        <v>44710229</v>
      </c>
      <c r="H29" s="25"/>
      <c r="I29" s="117">
        <f>SUM(I11:I28)</f>
        <v>35477947</v>
      </c>
    </row>
    <row r="30" spans="1:9" ht="20.25" customHeight="1">
      <c r="A30" s="84" t="s">
        <v>47</v>
      </c>
      <c r="F30" s="25"/>
      <c r="G30" s="86"/>
      <c r="H30" s="86"/>
      <c r="I30" s="86"/>
    </row>
    <row r="31" spans="1:9" ht="20.25" customHeight="1">
      <c r="A31" s="10" t="s">
        <v>202</v>
      </c>
      <c r="C31" s="25">
        <v>393418254</v>
      </c>
      <c r="E31" s="25">
        <v>605486021</v>
      </c>
      <c r="F31" s="25"/>
      <c r="G31" s="25">
        <v>-32912051</v>
      </c>
      <c r="H31" s="25"/>
      <c r="I31" s="25">
        <v>-45908260</v>
      </c>
    </row>
    <row r="32" spans="1:9" ht="20.25" customHeight="1">
      <c r="A32" s="10" t="s">
        <v>90</v>
      </c>
      <c r="C32" s="25">
        <v>2215732</v>
      </c>
      <c r="E32" s="25">
        <v>2066355</v>
      </c>
      <c r="F32" s="25"/>
      <c r="G32" s="25">
        <v>0</v>
      </c>
      <c r="H32" s="25"/>
      <c r="I32" s="25">
        <v>0</v>
      </c>
    </row>
    <row r="33" spans="1:9" ht="20.25" customHeight="1">
      <c r="A33" s="10" t="s">
        <v>9</v>
      </c>
      <c r="C33" s="25">
        <v>-161016780</v>
      </c>
      <c r="E33" s="25">
        <v>-39143511</v>
      </c>
      <c r="F33" s="25"/>
      <c r="G33" s="25">
        <v>0</v>
      </c>
      <c r="H33" s="25"/>
      <c r="I33" s="25">
        <v>0</v>
      </c>
    </row>
    <row r="34" spans="1:9" ht="20.25" customHeight="1">
      <c r="A34" s="10" t="s">
        <v>162</v>
      </c>
      <c r="C34" s="25">
        <v>129535446</v>
      </c>
      <c r="E34" s="25">
        <v>120490380</v>
      </c>
      <c r="F34" s="25"/>
      <c r="G34" s="25">
        <v>0</v>
      </c>
      <c r="H34" s="25"/>
      <c r="I34" s="25">
        <v>0</v>
      </c>
    </row>
    <row r="35" spans="1:9" ht="20.25" customHeight="1">
      <c r="A35" s="10" t="s">
        <v>10</v>
      </c>
      <c r="C35" s="25">
        <v>14589149</v>
      </c>
      <c r="E35" s="25">
        <v>-7085938</v>
      </c>
      <c r="F35" s="25"/>
      <c r="G35" s="25">
        <v>-158735</v>
      </c>
      <c r="H35" s="25"/>
      <c r="I35" s="25">
        <v>1670</v>
      </c>
    </row>
    <row r="36" spans="1:9" ht="20.25" customHeight="1">
      <c r="A36" s="10" t="s">
        <v>16</v>
      </c>
      <c r="C36" s="93">
        <v>-1164498</v>
      </c>
      <c r="E36" s="93">
        <v>-2939990</v>
      </c>
      <c r="F36" s="25"/>
      <c r="G36" s="25">
        <v>738744</v>
      </c>
      <c r="H36" s="25"/>
      <c r="I36" s="25">
        <v>-1970343</v>
      </c>
    </row>
    <row r="37" spans="1:9" ht="20.25" customHeight="1">
      <c r="A37" s="10" t="s">
        <v>278</v>
      </c>
      <c r="C37" s="93">
        <v>253624776</v>
      </c>
      <c r="E37" s="93">
        <v>-43204675</v>
      </c>
      <c r="F37" s="25"/>
      <c r="G37" s="25">
        <v>1013307</v>
      </c>
      <c r="H37" s="25"/>
      <c r="I37" s="25">
        <v>-14552792</v>
      </c>
    </row>
    <row r="38" spans="1:9" ht="21" customHeight="1">
      <c r="A38" s="10" t="s">
        <v>154</v>
      </c>
      <c r="C38" s="94">
        <v>-33090189</v>
      </c>
      <c r="D38" s="28"/>
      <c r="E38" s="25">
        <v>-10341576</v>
      </c>
      <c r="F38" s="28"/>
      <c r="G38" s="28">
        <v>13535388</v>
      </c>
      <c r="H38" s="28"/>
      <c r="I38" s="25">
        <v>10006341</v>
      </c>
    </row>
    <row r="39" spans="1:9" ht="21" customHeight="1">
      <c r="A39" s="10" t="s">
        <v>21</v>
      </c>
      <c r="C39" s="94">
        <v>-10345569</v>
      </c>
      <c r="D39" s="28"/>
      <c r="E39" s="94">
        <v>-4633195</v>
      </c>
      <c r="F39" s="28"/>
      <c r="G39" s="28">
        <v>-3963480</v>
      </c>
      <c r="H39" s="28"/>
      <c r="I39" s="28">
        <v>2283547</v>
      </c>
    </row>
    <row r="40" spans="1:9" ht="21" customHeight="1">
      <c r="A40" s="10" t="s">
        <v>95</v>
      </c>
      <c r="C40" s="94">
        <v>68608</v>
      </c>
      <c r="D40" s="28"/>
      <c r="E40" s="94">
        <v>-2187100</v>
      </c>
      <c r="F40" s="28"/>
      <c r="G40" s="28">
        <v>0</v>
      </c>
      <c r="H40" s="28"/>
      <c r="I40" s="28">
        <v>0</v>
      </c>
    </row>
    <row r="41" spans="1:9" ht="20.25" customHeight="1">
      <c r="A41" s="10" t="s">
        <v>24</v>
      </c>
      <c r="C41" s="25">
        <v>-6891666</v>
      </c>
      <c r="E41" s="25">
        <v>-555001</v>
      </c>
      <c r="F41" s="28"/>
      <c r="G41" s="25">
        <v>-416666</v>
      </c>
      <c r="H41" s="28"/>
      <c r="I41" s="25">
        <v>0</v>
      </c>
    </row>
    <row r="42" spans="1:9" ht="20.25" customHeight="1">
      <c r="A42" s="10" t="s">
        <v>246</v>
      </c>
      <c r="C42" s="39">
        <v>-6170946</v>
      </c>
      <c r="E42" s="39">
        <v>0</v>
      </c>
      <c r="F42" s="25"/>
      <c r="G42" s="39">
        <v>0</v>
      </c>
      <c r="H42" s="25"/>
      <c r="I42" s="25">
        <v>0</v>
      </c>
    </row>
    <row r="43" spans="1:9" ht="20.25" customHeight="1">
      <c r="A43" s="10" t="s">
        <v>151</v>
      </c>
      <c r="C43" s="117">
        <f>SUM(C29:C42)</f>
        <v>1339013489</v>
      </c>
      <c r="E43" s="117">
        <f>SUM(E29:E42)</f>
        <v>1389829781</v>
      </c>
      <c r="F43" s="25"/>
      <c r="G43" s="117">
        <f>SUM(G29:G42)</f>
        <v>22546736</v>
      </c>
      <c r="H43" s="25"/>
      <c r="I43" s="117">
        <f>SUM(I29:I42)</f>
        <v>-14661890</v>
      </c>
    </row>
    <row r="44" spans="1:9" ht="20.25" customHeight="1">
      <c r="A44" s="10" t="s">
        <v>111</v>
      </c>
      <c r="C44" s="28">
        <v>-40501611</v>
      </c>
      <c r="E44" s="28">
        <v>-5441718</v>
      </c>
      <c r="F44" s="28"/>
      <c r="G44" s="28">
        <v>0</v>
      </c>
      <c r="H44" s="28"/>
      <c r="I44" s="28">
        <v>0</v>
      </c>
    </row>
    <row r="45" spans="1:9" ht="20.25" customHeight="1">
      <c r="A45" s="10" t="s">
        <v>147</v>
      </c>
      <c r="C45" s="28">
        <v>40921608</v>
      </c>
      <c r="E45" s="28">
        <v>7162863</v>
      </c>
      <c r="F45" s="28"/>
      <c r="G45" s="28">
        <v>7748664</v>
      </c>
      <c r="H45" s="28"/>
      <c r="I45" s="28">
        <v>0</v>
      </c>
    </row>
    <row r="46" spans="1:9" ht="20.25" customHeight="1">
      <c r="A46" s="10" t="s">
        <v>66</v>
      </c>
      <c r="C46" s="28">
        <v>-91726478</v>
      </c>
      <c r="E46" s="28">
        <v>-98120731</v>
      </c>
      <c r="F46" s="25"/>
      <c r="G46" s="39">
        <v>-4345276</v>
      </c>
      <c r="H46" s="25"/>
      <c r="I46" s="39">
        <v>-3964332</v>
      </c>
    </row>
    <row r="47" spans="1:9" ht="21" customHeight="1">
      <c r="A47" s="11" t="s">
        <v>152</v>
      </c>
      <c r="C47" s="118">
        <f>SUM(C43:C46)</f>
        <v>1247707008</v>
      </c>
      <c r="E47" s="118">
        <f>SUM(E43:E46)</f>
        <v>1293430195</v>
      </c>
      <c r="G47" s="118">
        <f>SUM(G43:G46)</f>
        <v>25950124</v>
      </c>
      <c r="I47" s="118">
        <f>SUM(I43:I46)</f>
        <v>-18626222</v>
      </c>
    </row>
    <row r="48" spans="1:9" s="33" customFormat="1" ht="14.4">
      <c r="B48" s="51"/>
      <c r="C48" s="31"/>
      <c r="D48" s="30"/>
      <c r="E48" s="31"/>
      <c r="F48" s="30"/>
      <c r="G48" s="31"/>
      <c r="H48" s="30"/>
      <c r="I48" s="31"/>
    </row>
    <row r="49" spans="1:9" s="1" customFormat="1" ht="21" customHeight="1">
      <c r="A49" s="2" t="s">
        <v>132</v>
      </c>
      <c r="B49" s="110"/>
      <c r="C49" s="81"/>
      <c r="D49" s="81"/>
      <c r="E49" s="81"/>
    </row>
    <row r="50" spans="1:9" s="7" customFormat="1" ht="21.75" customHeight="1">
      <c r="A50" s="8" t="s">
        <v>120</v>
      </c>
      <c r="B50" s="111"/>
      <c r="C50" s="83"/>
      <c r="D50" s="83"/>
      <c r="E50" s="83"/>
    </row>
    <row r="51" spans="1:9" s="7" customFormat="1" ht="21" customHeight="1">
      <c r="A51" s="8"/>
      <c r="B51" s="111"/>
      <c r="C51" s="83"/>
      <c r="D51" s="83"/>
      <c r="E51" s="83"/>
    </row>
    <row r="52" spans="1:9" ht="20.25" customHeight="1">
      <c r="A52" s="11"/>
      <c r="C52" s="130" t="s">
        <v>52</v>
      </c>
      <c r="D52" s="130"/>
      <c r="E52" s="130"/>
      <c r="G52" s="123" t="s">
        <v>54</v>
      </c>
      <c r="H52" s="123"/>
      <c r="I52" s="123"/>
    </row>
    <row r="53" spans="1:9" ht="20.25" customHeight="1">
      <c r="A53" s="15"/>
      <c r="C53" s="129" t="s">
        <v>53</v>
      </c>
      <c r="D53" s="129"/>
      <c r="E53" s="129"/>
      <c r="F53" s="12"/>
      <c r="G53" s="121" t="s">
        <v>53</v>
      </c>
      <c r="H53" s="121"/>
      <c r="I53" s="121"/>
    </row>
    <row r="54" spans="1:9" ht="20.25" customHeight="1">
      <c r="A54" s="15"/>
      <c r="C54" s="124" t="s">
        <v>249</v>
      </c>
      <c r="D54" s="124"/>
      <c r="E54" s="124"/>
      <c r="F54" s="18"/>
      <c r="G54" s="124" t="s">
        <v>249</v>
      </c>
      <c r="H54" s="124"/>
      <c r="I54" s="124"/>
    </row>
    <row r="55" spans="1:9" ht="20.25" customHeight="1">
      <c r="A55" s="15"/>
      <c r="C55" s="125" t="s">
        <v>248</v>
      </c>
      <c r="D55" s="124"/>
      <c r="E55" s="124"/>
      <c r="F55" s="18"/>
      <c r="G55" s="125" t="s">
        <v>248</v>
      </c>
      <c r="H55" s="124"/>
      <c r="I55" s="124"/>
    </row>
    <row r="56" spans="1:9" ht="20.25" customHeight="1">
      <c r="A56" s="15"/>
      <c r="B56" s="20" t="s">
        <v>5</v>
      </c>
      <c r="C56" s="16">
        <v>2025</v>
      </c>
      <c r="D56" s="16"/>
      <c r="E56" s="16">
        <v>2024</v>
      </c>
      <c r="F56" s="16"/>
      <c r="G56" s="16">
        <v>2025</v>
      </c>
      <c r="H56" s="16"/>
      <c r="I56" s="16">
        <v>2024</v>
      </c>
    </row>
    <row r="57" spans="1:9" ht="20.25" customHeight="1">
      <c r="A57" s="15"/>
      <c r="C57" s="122" t="s">
        <v>6</v>
      </c>
      <c r="D57" s="122"/>
      <c r="E57" s="122"/>
      <c r="F57" s="122"/>
      <c r="G57" s="122"/>
      <c r="H57" s="122"/>
      <c r="I57" s="122"/>
    </row>
    <row r="58" spans="1:9" ht="20.25" customHeight="1">
      <c r="A58" s="36" t="s">
        <v>48</v>
      </c>
      <c r="C58" s="115"/>
      <c r="D58" s="115"/>
      <c r="E58" s="115"/>
      <c r="F58" s="20"/>
      <c r="G58" s="20"/>
      <c r="H58" s="20"/>
      <c r="I58" s="20"/>
    </row>
    <row r="59" spans="1:9" ht="21" customHeight="1">
      <c r="A59" s="10" t="s">
        <v>284</v>
      </c>
      <c r="C59" s="25">
        <v>0</v>
      </c>
      <c r="E59" s="25">
        <v>0</v>
      </c>
      <c r="F59" s="25"/>
      <c r="G59" s="25">
        <v>0</v>
      </c>
      <c r="H59" s="25"/>
      <c r="I59" s="25">
        <v>-114999800</v>
      </c>
    </row>
    <row r="60" spans="1:9" ht="21" customHeight="1">
      <c r="A60" s="10" t="s">
        <v>256</v>
      </c>
      <c r="C60" s="25">
        <v>0</v>
      </c>
      <c r="E60" s="25">
        <v>-14999800</v>
      </c>
      <c r="F60" s="25"/>
      <c r="G60" s="25">
        <v>0</v>
      </c>
      <c r="H60" s="25"/>
      <c r="I60" s="25">
        <v>0</v>
      </c>
    </row>
    <row r="61" spans="1:9" ht="21" customHeight="1">
      <c r="A61" s="10" t="s">
        <v>130</v>
      </c>
      <c r="C61" s="25">
        <v>0</v>
      </c>
      <c r="E61" s="25">
        <v>-434000</v>
      </c>
      <c r="F61" s="25"/>
      <c r="G61" s="25">
        <v>0</v>
      </c>
      <c r="H61" s="25"/>
      <c r="I61" s="25">
        <v>-434000</v>
      </c>
    </row>
    <row r="62" spans="1:9" ht="21" customHeight="1">
      <c r="A62" s="10" t="s">
        <v>103</v>
      </c>
      <c r="C62" s="25">
        <v>3980838</v>
      </c>
      <c r="E62" s="25">
        <v>6907759</v>
      </c>
      <c r="F62" s="25"/>
      <c r="G62" s="25">
        <v>0</v>
      </c>
      <c r="H62" s="25"/>
      <c r="I62" s="25">
        <v>0</v>
      </c>
    </row>
    <row r="63" spans="1:9" ht="21" customHeight="1">
      <c r="A63" s="10" t="s">
        <v>68</v>
      </c>
      <c r="C63" s="25">
        <v>-21293224</v>
      </c>
      <c r="E63" s="25">
        <v>-77475345</v>
      </c>
      <c r="F63" s="25"/>
      <c r="G63" s="25">
        <v>-294175</v>
      </c>
      <c r="H63" s="25"/>
      <c r="I63" s="25">
        <v>-6740030</v>
      </c>
    </row>
    <row r="64" spans="1:9" ht="21" hidden="1" customHeight="1">
      <c r="A64" s="10" t="s">
        <v>258</v>
      </c>
      <c r="C64" s="25">
        <v>0</v>
      </c>
      <c r="E64" s="25">
        <v>0</v>
      </c>
      <c r="F64" s="25"/>
      <c r="G64" s="25">
        <v>0</v>
      </c>
      <c r="H64" s="25"/>
      <c r="I64" s="25">
        <v>0</v>
      </c>
    </row>
    <row r="65" spans="1:9" ht="21" customHeight="1">
      <c r="A65" s="10" t="s">
        <v>148</v>
      </c>
      <c r="C65" s="25">
        <v>-457265</v>
      </c>
      <c r="E65" s="25">
        <v>-12576036</v>
      </c>
      <c r="F65" s="25"/>
      <c r="G65" s="25">
        <v>0</v>
      </c>
      <c r="H65" s="25"/>
      <c r="I65" s="25">
        <v>0</v>
      </c>
    </row>
    <row r="66" spans="1:9" ht="21" customHeight="1">
      <c r="A66" s="10" t="s">
        <v>259</v>
      </c>
      <c r="C66" s="25">
        <v>0</v>
      </c>
      <c r="E66" s="25">
        <v>5000000</v>
      </c>
      <c r="F66" s="25"/>
      <c r="G66" s="25">
        <v>0</v>
      </c>
      <c r="H66" s="25"/>
      <c r="I66" s="25">
        <v>0</v>
      </c>
    </row>
    <row r="67" spans="1:9" ht="21" customHeight="1">
      <c r="A67" s="10" t="s">
        <v>69</v>
      </c>
      <c r="C67" s="25">
        <v>-1346620</v>
      </c>
      <c r="E67" s="25">
        <v>-7479415</v>
      </c>
      <c r="F67" s="25"/>
      <c r="G67" s="25">
        <v>-70620</v>
      </c>
      <c r="H67" s="25"/>
      <c r="I67" s="25">
        <v>-7343415</v>
      </c>
    </row>
    <row r="68" spans="1:9" ht="21" customHeight="1">
      <c r="A68" s="10" t="s">
        <v>211</v>
      </c>
      <c r="C68" s="25">
        <v>-89958</v>
      </c>
      <c r="E68" s="25">
        <v>-70030</v>
      </c>
      <c r="F68" s="25"/>
      <c r="G68" s="25">
        <v>0</v>
      </c>
      <c r="H68" s="25"/>
      <c r="I68" s="25">
        <v>0</v>
      </c>
    </row>
    <row r="69" spans="1:9" ht="21" customHeight="1">
      <c r="A69" s="10" t="s">
        <v>196</v>
      </c>
      <c r="C69" s="25">
        <v>0</v>
      </c>
      <c r="E69" s="25">
        <v>0</v>
      </c>
      <c r="F69" s="25"/>
      <c r="G69" s="25">
        <v>110413400</v>
      </c>
      <c r="H69" s="25"/>
      <c r="I69" s="25">
        <v>275000000</v>
      </c>
    </row>
    <row r="70" spans="1:9" s="7" customFormat="1" ht="21" customHeight="1">
      <c r="A70" s="10" t="s">
        <v>192</v>
      </c>
      <c r="B70" s="20"/>
      <c r="C70" s="25">
        <v>0</v>
      </c>
      <c r="D70" s="25"/>
      <c r="E70" s="25">
        <v>0</v>
      </c>
      <c r="F70" s="25"/>
      <c r="G70" s="25">
        <v>-209839000</v>
      </c>
      <c r="H70" s="25"/>
      <c r="I70" s="25">
        <v>-70000000</v>
      </c>
    </row>
    <row r="71" spans="1:9" s="7" customFormat="1" ht="21" customHeight="1">
      <c r="A71" s="10" t="s">
        <v>185</v>
      </c>
      <c r="B71" s="20"/>
      <c r="C71" s="25">
        <v>0</v>
      </c>
      <c r="D71" s="25"/>
      <c r="E71" s="25">
        <v>-95850000</v>
      </c>
      <c r="F71" s="25"/>
      <c r="G71" s="25">
        <v>0</v>
      </c>
      <c r="H71" s="25"/>
      <c r="I71" s="25">
        <v>0</v>
      </c>
    </row>
    <row r="72" spans="1:9" ht="21" customHeight="1">
      <c r="A72" s="10" t="s">
        <v>67</v>
      </c>
      <c r="C72" s="25">
        <v>1950000</v>
      </c>
      <c r="E72" s="25">
        <v>1500000</v>
      </c>
      <c r="F72" s="25"/>
      <c r="G72" s="25">
        <v>61974906</v>
      </c>
      <c r="H72" s="25"/>
      <c r="I72" s="25">
        <v>1500000</v>
      </c>
    </row>
    <row r="73" spans="1:9" ht="21" customHeight="1">
      <c r="A73" s="10" t="s">
        <v>49</v>
      </c>
      <c r="C73" s="86">
        <v>1288299</v>
      </c>
      <c r="D73" s="115"/>
      <c r="E73" s="25">
        <v>2382555</v>
      </c>
      <c r="F73" s="20"/>
      <c r="G73" s="25">
        <v>2044651</v>
      </c>
      <c r="H73" s="25"/>
      <c r="I73" s="25">
        <v>17244420</v>
      </c>
    </row>
    <row r="74" spans="1:9" ht="21" customHeight="1">
      <c r="A74" s="11" t="s">
        <v>194</v>
      </c>
      <c r="C74" s="118">
        <f>SUM(C59:C73)</f>
        <v>-15967930</v>
      </c>
      <c r="E74" s="118">
        <f>SUM(E59:E73)</f>
        <v>-193094312</v>
      </c>
      <c r="G74" s="118">
        <f>SUM(G59:G73)</f>
        <v>-35770838</v>
      </c>
      <c r="I74" s="118">
        <f>SUM(I59:I73)</f>
        <v>94227175</v>
      </c>
    </row>
    <row r="75" spans="1:9" ht="21" customHeight="1">
      <c r="A75" s="11"/>
      <c r="C75" s="25"/>
      <c r="E75" s="25"/>
    </row>
    <row r="76" spans="1:9" ht="21" customHeight="1">
      <c r="A76" s="36" t="s">
        <v>50</v>
      </c>
      <c r="C76" s="25"/>
      <c r="E76" s="25"/>
    </row>
    <row r="77" spans="1:9" ht="21" customHeight="1">
      <c r="A77" s="10" t="s">
        <v>263</v>
      </c>
      <c r="C77" s="93">
        <v>-6459636</v>
      </c>
      <c r="D77" s="93"/>
      <c r="E77" s="93">
        <v>-7164575</v>
      </c>
      <c r="F77" s="25"/>
      <c r="G77" s="25">
        <v>0</v>
      </c>
      <c r="H77" s="25"/>
      <c r="I77" s="25">
        <v>0</v>
      </c>
    </row>
    <row r="78" spans="1:9" ht="21" customHeight="1">
      <c r="A78" s="10" t="s">
        <v>105</v>
      </c>
      <c r="C78" s="93">
        <v>4292673887</v>
      </c>
      <c r="D78" s="93"/>
      <c r="E78" s="93">
        <v>5245561219</v>
      </c>
      <c r="F78" s="25"/>
      <c r="G78" s="25">
        <v>0</v>
      </c>
      <c r="H78" s="25"/>
      <c r="I78" s="25">
        <v>0</v>
      </c>
    </row>
    <row r="79" spans="1:9" ht="21" customHeight="1">
      <c r="A79" s="10" t="s">
        <v>106</v>
      </c>
      <c r="C79" s="93">
        <v>-4418567363</v>
      </c>
      <c r="D79" s="93"/>
      <c r="E79" s="93">
        <v>-5359997256</v>
      </c>
      <c r="F79" s="25"/>
      <c r="G79" s="25">
        <v>0</v>
      </c>
      <c r="H79" s="25"/>
      <c r="I79" s="25">
        <v>0</v>
      </c>
    </row>
    <row r="80" spans="1:9" ht="21" customHeight="1">
      <c r="A80" s="10" t="s">
        <v>104</v>
      </c>
      <c r="C80" s="25">
        <v>-488854560</v>
      </c>
      <c r="E80" s="93">
        <v>-472082802</v>
      </c>
      <c r="F80" s="25"/>
      <c r="G80" s="25">
        <v>-14687585</v>
      </c>
      <c r="H80" s="25"/>
      <c r="I80" s="25">
        <v>-33665240</v>
      </c>
    </row>
    <row r="81" spans="1:9" ht="21" customHeight="1">
      <c r="A81" s="10" t="s">
        <v>107</v>
      </c>
      <c r="C81" s="25">
        <v>19839000</v>
      </c>
      <c r="E81" s="93">
        <v>3442500</v>
      </c>
      <c r="F81" s="25"/>
      <c r="G81" s="25">
        <v>19839000</v>
      </c>
      <c r="H81" s="25"/>
      <c r="I81" s="25">
        <v>0</v>
      </c>
    </row>
    <row r="82" spans="1:9" ht="21" customHeight="1">
      <c r="A82" s="10" t="s">
        <v>108</v>
      </c>
      <c r="C82" s="25">
        <v>-86490101</v>
      </c>
      <c r="E82" s="93">
        <v>-100793030</v>
      </c>
      <c r="F82" s="25"/>
      <c r="G82" s="25">
        <v>-3910200</v>
      </c>
      <c r="H82" s="25"/>
      <c r="I82" s="25">
        <v>-11866311</v>
      </c>
    </row>
    <row r="83" spans="1:9" ht="21" customHeight="1">
      <c r="A83" s="10" t="s">
        <v>266</v>
      </c>
      <c r="C83" s="25">
        <v>531513322</v>
      </c>
      <c r="E83" s="93">
        <v>673460138</v>
      </c>
      <c r="F83" s="25"/>
      <c r="G83" s="25">
        <v>0</v>
      </c>
      <c r="H83" s="25"/>
      <c r="I83" s="25">
        <v>0</v>
      </c>
    </row>
    <row r="84" spans="1:9" ht="21" customHeight="1">
      <c r="A84" s="10" t="s">
        <v>267</v>
      </c>
      <c r="C84" s="25">
        <v>-484224343</v>
      </c>
      <c r="E84" s="93">
        <v>-155200979</v>
      </c>
      <c r="F84" s="25"/>
      <c r="G84" s="25">
        <v>0</v>
      </c>
      <c r="H84" s="25"/>
      <c r="I84" s="25">
        <v>0</v>
      </c>
    </row>
    <row r="85" spans="1:9" ht="21" customHeight="1">
      <c r="A85" s="10" t="s">
        <v>80</v>
      </c>
      <c r="C85" s="25">
        <v>552109747</v>
      </c>
      <c r="E85" s="93">
        <v>679860000</v>
      </c>
      <c r="F85" s="25"/>
      <c r="G85" s="25">
        <v>0</v>
      </c>
      <c r="H85" s="25"/>
      <c r="I85" s="25">
        <v>0</v>
      </c>
    </row>
    <row r="86" spans="1:9" ht="21" customHeight="1">
      <c r="A86" s="10" t="s">
        <v>81</v>
      </c>
      <c r="C86" s="25">
        <v>-1449816559</v>
      </c>
      <c r="E86" s="93">
        <v>-1446384515</v>
      </c>
      <c r="F86" s="25"/>
      <c r="G86" s="25">
        <v>0</v>
      </c>
      <c r="H86" s="25"/>
      <c r="I86" s="25">
        <v>0</v>
      </c>
    </row>
    <row r="87" spans="1:9" ht="21" customHeight="1">
      <c r="A87" s="10" t="s">
        <v>174</v>
      </c>
      <c r="C87" s="25">
        <v>-205643</v>
      </c>
      <c r="E87" s="93">
        <v>0</v>
      </c>
      <c r="F87" s="25"/>
      <c r="G87" s="25">
        <v>-205643</v>
      </c>
      <c r="H87" s="25"/>
      <c r="I87" s="25">
        <v>0</v>
      </c>
    </row>
    <row r="88" spans="1:9" ht="21" customHeight="1">
      <c r="A88" s="10" t="s">
        <v>175</v>
      </c>
      <c r="C88" s="93">
        <v>-214</v>
      </c>
      <c r="E88" s="93">
        <v>0</v>
      </c>
      <c r="F88" s="25"/>
      <c r="G88" s="25">
        <v>0</v>
      </c>
      <c r="H88" s="25"/>
      <c r="I88" s="25">
        <v>0</v>
      </c>
    </row>
    <row r="89" spans="1:9" ht="21" customHeight="1">
      <c r="A89" s="10" t="s">
        <v>51</v>
      </c>
      <c r="C89" s="25">
        <v>-190245763</v>
      </c>
      <c r="E89" s="93">
        <v>-213127281</v>
      </c>
      <c r="F89" s="25"/>
      <c r="G89" s="25">
        <v>-938921</v>
      </c>
      <c r="H89" s="25"/>
      <c r="I89" s="28">
        <v>-4595236</v>
      </c>
    </row>
    <row r="90" spans="1:9" ht="21" customHeight="1">
      <c r="A90" s="10" t="s">
        <v>281</v>
      </c>
      <c r="C90" s="25"/>
      <c r="F90" s="25"/>
      <c r="G90" s="25"/>
      <c r="H90" s="25"/>
      <c r="I90" s="25"/>
    </row>
    <row r="91" spans="1:9" ht="21" customHeight="1">
      <c r="A91" s="10" t="s">
        <v>280</v>
      </c>
      <c r="C91" s="25">
        <v>0</v>
      </c>
      <c r="E91" s="93">
        <v>200</v>
      </c>
      <c r="F91" s="25"/>
      <c r="G91" s="25">
        <v>0</v>
      </c>
      <c r="H91" s="25"/>
      <c r="I91" s="25">
        <v>0</v>
      </c>
    </row>
    <row r="92" spans="1:9" ht="21" customHeight="1">
      <c r="A92" s="10" t="s">
        <v>244</v>
      </c>
      <c r="B92" s="20">
        <v>11</v>
      </c>
      <c r="C92" s="25">
        <v>-14265452</v>
      </c>
      <c r="E92" s="93">
        <v>0</v>
      </c>
      <c r="F92" s="25"/>
      <c r="G92" s="25">
        <v>-14265452</v>
      </c>
      <c r="H92" s="25"/>
      <c r="I92" s="25">
        <v>0</v>
      </c>
    </row>
    <row r="93" spans="1:9" s="33" customFormat="1" ht="21" customHeight="1">
      <c r="A93" s="33" t="s">
        <v>265</v>
      </c>
      <c r="B93" s="51"/>
      <c r="C93" s="56">
        <f>SUM(C76:C92)</f>
        <v>-1742993678</v>
      </c>
      <c r="D93" s="25"/>
      <c r="E93" s="56">
        <f>SUM(E76:E92)</f>
        <v>-1152426381</v>
      </c>
      <c r="F93" s="66"/>
      <c r="G93" s="56">
        <f>SUM(G76:G92)</f>
        <v>-14168801</v>
      </c>
      <c r="H93" s="66"/>
      <c r="I93" s="56">
        <f>SUM(I76:I92)</f>
        <v>-50126787</v>
      </c>
    </row>
    <row r="94" spans="1:9" ht="21" customHeight="1"/>
    <row r="95" spans="1:9" s="1" customFormat="1" ht="21" customHeight="1">
      <c r="A95" s="2" t="s">
        <v>132</v>
      </c>
      <c r="B95" s="110"/>
      <c r="C95" s="81"/>
      <c r="D95" s="81"/>
      <c r="E95" s="81"/>
    </row>
    <row r="96" spans="1:9" s="7" customFormat="1" ht="21.75" customHeight="1">
      <c r="A96" s="8" t="s">
        <v>120</v>
      </c>
      <c r="B96" s="111"/>
      <c r="C96" s="83"/>
      <c r="D96" s="83"/>
      <c r="E96" s="83"/>
    </row>
    <row r="97" spans="1:9" s="7" customFormat="1" ht="21" customHeight="1">
      <c r="A97" s="8"/>
      <c r="B97" s="111"/>
      <c r="C97" s="83"/>
      <c r="D97" s="83"/>
      <c r="E97" s="83"/>
    </row>
    <row r="98" spans="1:9" ht="20.25" customHeight="1">
      <c r="A98" s="11"/>
      <c r="C98" s="130" t="s">
        <v>52</v>
      </c>
      <c r="D98" s="130"/>
      <c r="E98" s="130"/>
      <c r="G98" s="123" t="s">
        <v>54</v>
      </c>
      <c r="H98" s="123"/>
      <c r="I98" s="123"/>
    </row>
    <row r="99" spans="1:9" ht="20.25" customHeight="1">
      <c r="A99" s="15"/>
      <c r="C99" s="129" t="s">
        <v>53</v>
      </c>
      <c r="D99" s="129"/>
      <c r="E99" s="129"/>
      <c r="F99" s="12"/>
      <c r="G99" s="121" t="s">
        <v>53</v>
      </c>
      <c r="H99" s="121"/>
      <c r="I99" s="121"/>
    </row>
    <row r="100" spans="1:9" ht="20.25" customHeight="1">
      <c r="A100" s="15"/>
      <c r="C100" s="124" t="s">
        <v>249</v>
      </c>
      <c r="D100" s="124"/>
      <c r="E100" s="124"/>
      <c r="F100" s="18"/>
      <c r="G100" s="124" t="s">
        <v>249</v>
      </c>
      <c r="H100" s="124"/>
      <c r="I100" s="124"/>
    </row>
    <row r="101" spans="1:9" ht="20.25" customHeight="1">
      <c r="A101" s="15"/>
      <c r="C101" s="125" t="s">
        <v>248</v>
      </c>
      <c r="D101" s="124"/>
      <c r="E101" s="124"/>
      <c r="F101" s="18"/>
      <c r="G101" s="125" t="s">
        <v>248</v>
      </c>
      <c r="H101" s="124"/>
      <c r="I101" s="124"/>
    </row>
    <row r="102" spans="1:9" ht="20.25" customHeight="1">
      <c r="A102" s="15"/>
      <c r="C102" s="16">
        <v>2025</v>
      </c>
      <c r="D102" s="16"/>
      <c r="E102" s="16">
        <v>2024</v>
      </c>
      <c r="F102" s="16"/>
      <c r="G102" s="16">
        <v>2025</v>
      </c>
      <c r="H102" s="16"/>
      <c r="I102" s="16">
        <v>2024</v>
      </c>
    </row>
    <row r="103" spans="1:9" ht="20.25" customHeight="1">
      <c r="A103" s="15"/>
      <c r="C103" s="122" t="s">
        <v>6</v>
      </c>
      <c r="D103" s="122"/>
      <c r="E103" s="122"/>
      <c r="F103" s="122"/>
      <c r="G103" s="122"/>
      <c r="H103" s="122"/>
      <c r="I103" s="122"/>
    </row>
    <row r="104" spans="1:9" s="33" customFormat="1" ht="21" customHeight="1">
      <c r="A104" s="33" t="s">
        <v>189</v>
      </c>
      <c r="B104" s="51"/>
    </row>
    <row r="105" spans="1:9" s="33" customFormat="1" ht="21" customHeight="1">
      <c r="A105" s="33" t="s">
        <v>188</v>
      </c>
      <c r="B105" s="51"/>
      <c r="C105" s="79">
        <f>C47+C74+C93</f>
        <v>-511254600</v>
      </c>
      <c r="D105" s="30"/>
      <c r="E105" s="79">
        <f>E47+E74+E93</f>
        <v>-52090498</v>
      </c>
      <c r="G105" s="79">
        <f>G47+G74+G93</f>
        <v>-23989515</v>
      </c>
      <c r="I105" s="79">
        <f>I47+I74+I93</f>
        <v>25474166</v>
      </c>
    </row>
    <row r="106" spans="1:9" ht="21" customHeight="1">
      <c r="A106" s="15" t="s">
        <v>190</v>
      </c>
      <c r="C106" s="39">
        <v>-41</v>
      </c>
      <c r="E106" s="39">
        <v>40056</v>
      </c>
      <c r="F106" s="25"/>
      <c r="G106" s="39">
        <v>0</v>
      </c>
      <c r="H106" s="25"/>
      <c r="I106" s="39">
        <v>0</v>
      </c>
    </row>
    <row r="107" spans="1:9" s="33" customFormat="1" ht="21" customHeight="1">
      <c r="A107" s="33" t="s">
        <v>187</v>
      </c>
      <c r="B107" s="51"/>
      <c r="C107" s="79">
        <f>SUM(C105:C106)</f>
        <v>-511254641</v>
      </c>
      <c r="D107" s="30"/>
      <c r="E107" s="79">
        <f>SUM(E105:E106)</f>
        <v>-52050442</v>
      </c>
      <c r="G107" s="79">
        <f>SUM(G105:G106)</f>
        <v>-23989515</v>
      </c>
      <c r="I107" s="79">
        <f>SUM(I105:I106)</f>
        <v>25474166</v>
      </c>
    </row>
    <row r="108" spans="1:9" ht="21" customHeight="1">
      <c r="A108" s="15" t="s">
        <v>85</v>
      </c>
      <c r="C108" s="116">
        <f>'BS2-4'!E11</f>
        <v>1305291173</v>
      </c>
      <c r="E108" s="116">
        <v>1034853785</v>
      </c>
      <c r="F108" s="25"/>
      <c r="G108" s="116">
        <f>'BS2-4'!I11</f>
        <v>61472213</v>
      </c>
      <c r="H108" s="25"/>
      <c r="I108" s="116">
        <v>83592280</v>
      </c>
    </row>
    <row r="109" spans="1:9" s="33" customFormat="1" ht="21" customHeight="1" thickBot="1">
      <c r="A109" s="33" t="s">
        <v>257</v>
      </c>
      <c r="B109" s="51"/>
      <c r="C109" s="78">
        <f>SUM(C107:C108)</f>
        <v>794036532</v>
      </c>
      <c r="D109" s="30"/>
      <c r="E109" s="78">
        <f>SUM(E107:E108)</f>
        <v>982803343</v>
      </c>
      <c r="F109" s="66"/>
      <c r="G109" s="78">
        <f>SUM(G107:G108)</f>
        <v>37482698</v>
      </c>
      <c r="H109" s="66"/>
      <c r="I109" s="78">
        <f>SUM(I107:I108)</f>
        <v>109066446</v>
      </c>
    </row>
    <row r="110" spans="1:9" ht="21" customHeight="1" thickTop="1"/>
    <row r="111" spans="1:9" ht="21" customHeight="1">
      <c r="A111" s="36" t="s">
        <v>73</v>
      </c>
      <c r="G111" s="21"/>
      <c r="I111" s="21"/>
    </row>
    <row r="112" spans="1:9" ht="21" customHeight="1">
      <c r="A112" s="24" t="s">
        <v>283</v>
      </c>
      <c r="C112" s="10"/>
      <c r="D112" s="10"/>
      <c r="E112" s="10"/>
    </row>
    <row r="113" spans="1:9" ht="21" customHeight="1">
      <c r="A113" s="24" t="s">
        <v>191</v>
      </c>
      <c r="C113" s="93">
        <v>-1422960</v>
      </c>
      <c r="E113" s="93">
        <v>17490575</v>
      </c>
      <c r="G113" s="25">
        <v>-2006</v>
      </c>
      <c r="I113" s="93">
        <v>3087667</v>
      </c>
    </row>
    <row r="114" spans="1:9" ht="21" customHeight="1">
      <c r="A114" s="10" t="s">
        <v>260</v>
      </c>
      <c r="C114" s="93">
        <v>0</v>
      </c>
      <c r="E114" s="93">
        <v>0</v>
      </c>
      <c r="G114" s="25">
        <v>70620</v>
      </c>
      <c r="I114" s="93">
        <v>0</v>
      </c>
    </row>
    <row r="115" spans="1:9" ht="21" customHeight="1">
      <c r="A115" s="10" t="s">
        <v>282</v>
      </c>
      <c r="C115" s="93">
        <v>29488709</v>
      </c>
      <c r="E115" s="93">
        <v>41928224</v>
      </c>
      <c r="G115" s="25">
        <v>0</v>
      </c>
      <c r="I115" s="93">
        <v>0</v>
      </c>
    </row>
    <row r="116" spans="1:9" ht="21" customHeight="1">
      <c r="A116" s="10" t="s">
        <v>261</v>
      </c>
      <c r="C116" s="93">
        <v>154214989</v>
      </c>
      <c r="E116" s="93">
        <v>113440530</v>
      </c>
      <c r="G116" s="25">
        <v>0</v>
      </c>
      <c r="I116" s="25">
        <v>0</v>
      </c>
    </row>
    <row r="117" spans="1:9" ht="21" customHeight="1">
      <c r="A117" s="10" t="s">
        <v>268</v>
      </c>
      <c r="C117" s="93">
        <v>23316561</v>
      </c>
      <c r="E117" s="25">
        <v>80712873</v>
      </c>
      <c r="G117" s="25">
        <v>0</v>
      </c>
      <c r="I117" s="25">
        <v>0</v>
      </c>
    </row>
    <row r="118" spans="1:9" ht="21" customHeight="1">
      <c r="A118" s="10" t="s">
        <v>269</v>
      </c>
      <c r="C118" s="93">
        <v>0</v>
      </c>
      <c r="E118" s="93">
        <v>1758943</v>
      </c>
      <c r="G118" s="25">
        <v>0</v>
      </c>
      <c r="I118" s="32">
        <v>0</v>
      </c>
    </row>
    <row r="119" spans="1:9" ht="21" customHeight="1">
      <c r="A119" s="10" t="s">
        <v>270</v>
      </c>
      <c r="C119" s="93">
        <v>4073362</v>
      </c>
      <c r="E119" s="93">
        <v>836527</v>
      </c>
      <c r="G119" s="25">
        <v>0</v>
      </c>
      <c r="I119" s="25">
        <v>0</v>
      </c>
    </row>
    <row r="120" spans="1:9" ht="21" customHeight="1">
      <c r="A120" s="10" t="s">
        <v>271</v>
      </c>
      <c r="C120" s="93">
        <v>0</v>
      </c>
      <c r="E120" s="93">
        <v>9819977</v>
      </c>
      <c r="G120" s="25">
        <v>0</v>
      </c>
      <c r="I120" s="25">
        <v>0</v>
      </c>
    </row>
    <row r="121" spans="1:9" ht="21" customHeight="1">
      <c r="A121" s="10" t="s">
        <v>262</v>
      </c>
      <c r="C121" s="93">
        <v>205643</v>
      </c>
      <c r="E121" s="93">
        <v>0</v>
      </c>
      <c r="G121" s="25">
        <v>205643</v>
      </c>
      <c r="I121" s="25">
        <v>0</v>
      </c>
    </row>
    <row r="122" spans="1:9" ht="21" customHeight="1">
      <c r="A122" s="10" t="s">
        <v>247</v>
      </c>
      <c r="C122" s="25">
        <v>479533342</v>
      </c>
      <c r="E122" s="25">
        <v>449234038</v>
      </c>
      <c r="F122" s="37"/>
      <c r="G122" s="25">
        <v>9178054</v>
      </c>
      <c r="H122" s="37"/>
      <c r="I122" s="25">
        <v>129839584</v>
      </c>
    </row>
    <row r="123" spans="1:9" ht="21" customHeight="1">
      <c r="A123" s="10" t="s">
        <v>186</v>
      </c>
      <c r="C123" s="93">
        <v>0</v>
      </c>
      <c r="E123" s="93">
        <v>0</v>
      </c>
      <c r="F123" s="37"/>
      <c r="G123" s="93">
        <v>3285717</v>
      </c>
      <c r="H123" s="37"/>
      <c r="I123" s="25">
        <v>5360687</v>
      </c>
    </row>
    <row r="124" spans="1:9" ht="21" customHeight="1">
      <c r="A124" s="10" t="s">
        <v>112</v>
      </c>
      <c r="C124" s="93">
        <v>93966</v>
      </c>
      <c r="E124" s="93">
        <v>57335</v>
      </c>
      <c r="G124" s="93">
        <v>0</v>
      </c>
      <c r="I124" s="25">
        <v>0</v>
      </c>
    </row>
    <row r="125" spans="1:9" ht="21" customHeight="1">
      <c r="A125" s="10" t="s">
        <v>133</v>
      </c>
      <c r="D125" s="93"/>
      <c r="F125" s="93"/>
      <c r="G125" s="93"/>
      <c r="H125" s="93"/>
      <c r="I125" s="93"/>
    </row>
    <row r="126" spans="1:9" ht="21" customHeight="1">
      <c r="A126" s="10" t="s">
        <v>272</v>
      </c>
      <c r="C126" s="93">
        <v>882474178</v>
      </c>
      <c r="E126" s="93">
        <v>873075359</v>
      </c>
      <c r="G126" s="93">
        <v>0</v>
      </c>
      <c r="I126" s="32">
        <v>0</v>
      </c>
    </row>
    <row r="127" spans="1:9" ht="21" customHeight="1"/>
    <row r="128" spans="1:9" ht="21" customHeight="1"/>
  </sheetData>
  <sheetProtection formatCells="0" formatColumns="0" formatRows="0" insertColumns="0" insertRows="0" insertHyperlinks="0" deleteColumns="0" deleteRows="0" sort="0" autoFilter="0" pivotTables="0"/>
  <mergeCells count="27">
    <mergeCell ref="C4:E4"/>
    <mergeCell ref="G4:I4"/>
    <mergeCell ref="C5:E5"/>
    <mergeCell ref="G5:I5"/>
    <mergeCell ref="C6:E6"/>
    <mergeCell ref="G6:I6"/>
    <mergeCell ref="C98:E98"/>
    <mergeCell ref="G98:I98"/>
    <mergeCell ref="C7:E7"/>
    <mergeCell ref="G7:I7"/>
    <mergeCell ref="C9:I9"/>
    <mergeCell ref="C52:E52"/>
    <mergeCell ref="G52:I52"/>
    <mergeCell ref="C53:E53"/>
    <mergeCell ref="G53:I53"/>
    <mergeCell ref="C54:E54"/>
    <mergeCell ref="G54:I54"/>
    <mergeCell ref="C55:E55"/>
    <mergeCell ref="G55:I55"/>
    <mergeCell ref="C57:I57"/>
    <mergeCell ref="C103:I103"/>
    <mergeCell ref="C99:E99"/>
    <mergeCell ref="G99:I99"/>
    <mergeCell ref="C100:E100"/>
    <mergeCell ref="G100:I100"/>
    <mergeCell ref="C101:E101"/>
    <mergeCell ref="G101:I101"/>
  </mergeCells>
  <pageMargins left="0.8" right="0.6" top="0.5" bottom="0.5" header="0.5" footer="0.5"/>
  <pageSetup paperSize="9" scale="68" firstPageNumber="13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8" max="16383" man="1"/>
    <brk id="94" max="16383" man="1"/>
  </rowBreaks>
  <ignoredErrors>
    <ignoredError sqref="C108:G10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5f00e3fa25fe53f85e5185daa26c6eb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4a350aa14aa6f75ec9745868eae60de0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e7aad7-4db8-448d-8afe-9059bfedaadd">
      <Terms xmlns="http://schemas.microsoft.com/office/infopath/2007/PartnerControls"/>
    </lcf76f155ced4ddcb4097134ff3c332f>
    <TaxCatchAll xmlns="7371ba60-6799-4a44-b753-a922a48b86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3cef2c70-1baa-4fd2-9504-9eb02e6101b6" dataSnipperSheetDeleted="false" guid="bb6506dd-3479-4c0c-97f2-a1480b32ace1" revision="2">
  <settings xmlns="" guid="f5b54b4b-7d13-4086-a365-adc7a1a6e0c1">
    <setting type="boolean" value="True" name="embed-documents" guid="3e0d57f7-85f5-49e1-a441-3bc5b9aa005a"/>
  </settings>
</datasnipper>
</file>

<file path=customXml/itemProps1.xml><?xml version="1.0" encoding="utf-8"?>
<ds:datastoreItem xmlns:ds="http://schemas.openxmlformats.org/officeDocument/2006/customXml" ds:itemID="{3225A24B-345C-48E0-86E3-3C2752682852}"/>
</file>

<file path=customXml/itemProps2.xml><?xml version="1.0" encoding="utf-8"?>
<ds:datastoreItem xmlns:ds="http://schemas.openxmlformats.org/officeDocument/2006/customXml" ds:itemID="{F3F0E217-27BE-4876-9129-0E361686B071}">
  <ds:schemaRefs>
    <ds:schemaRef ds:uri="http://schemas.microsoft.com/office/infopath/2007/PartnerControls"/>
    <ds:schemaRef ds:uri="http://purl.org/dc/dcmitype/"/>
    <ds:schemaRef ds:uri="4243d5be-521d-4052-81ca-f0f31ea6f2da"/>
    <ds:schemaRef ds:uri="http://purl.org/dc/elements/1.1/"/>
    <ds:schemaRef ds:uri="http://schemas.microsoft.com/office/2006/documentManagement/types"/>
    <ds:schemaRef ds:uri="http://www.w3.org/XML/1998/namespace"/>
    <ds:schemaRef ds:uri="f6ba49b0-bcda-4796-8236-5b5cc1493ace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2F80736-66BC-4917-B57B-F54ED2549B2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PL5-6 (3M)</vt:lpstr>
      <vt:lpstr>PL7-8 (6M)</vt:lpstr>
      <vt:lpstr>SH9</vt:lpstr>
      <vt:lpstr>SH10</vt:lpstr>
      <vt:lpstr>SH11</vt:lpstr>
      <vt:lpstr>SH12</vt:lpstr>
      <vt:lpstr>CF13-15</vt:lpstr>
      <vt:lpstr>'BS2-4'!Print_Area</vt:lpstr>
      <vt:lpstr>'CF13-15'!Print_Area</vt:lpstr>
      <vt:lpstr>'PL5-6 (3M)'!Print_Area</vt:lpstr>
      <vt:lpstr>'PL7-8 (6M)'!Print_Area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creator>KPMG</dc:creator>
  <cp:lastModifiedBy>Nattakarn, Sangvichit</cp:lastModifiedBy>
  <cp:lastPrinted>2025-08-13T07:02:07Z</cp:lastPrinted>
  <dcterms:created xsi:type="dcterms:W3CDTF">2016-03-31T13:40:24Z</dcterms:created>
  <dcterms:modified xsi:type="dcterms:W3CDTF">2025-08-13T08:36:33Z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0x0101000E6EEB7AC852CC4091B39E29BAB62EEB</vt:lpwstr>
  </property>
  <property fmtid="{D5CDD505-2E9C-101B-9397-08002B2CF9AE}" pid="10" name="MediaServiceImageTags">
    <vt:lpwstr/>
  </property>
</Properties>
</file>