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Jun25 Q2 (ARW-14)\"/>
    </mc:Choice>
  </mc:AlternateContent>
  <xr:revisionPtr revIDLastSave="0" documentId="13_ncr:1_{E5669ABE-16EB-482E-8A6D-3F8712A354A0}" xr6:coauthVersionLast="47" xr6:coauthVersionMax="47" xr10:uidLastSave="{00000000-0000-0000-0000-000000000000}"/>
  <bookViews>
    <workbookView xWindow="-120" yWindow="-120" windowWidth="24240" windowHeight="13020" tabRatio="804" activeTab="6" xr2:uid="{00000000-000D-0000-FFFF-FFFF00000000}"/>
  </bookViews>
  <sheets>
    <sheet name="thai 2-4" sheetId="14" r:id="rId1"/>
    <sheet name="thai 5-6(3M)" sheetId="18" r:id="rId2"/>
    <sheet name="thai 7-8 (6M)" sheetId="19" r:id="rId3"/>
    <sheet name="thai 9" sheetId="20" r:id="rId4"/>
    <sheet name="thai 10" sheetId="21" r:id="rId5"/>
    <sheet name="thai 11" sheetId="22" r:id="rId6"/>
    <sheet name="thai12-13" sheetId="23" r:id="rId7"/>
  </sheets>
  <definedNames>
    <definedName name="_xlnm.Print_Area" localSheetId="1">'thai 5-6(3M)'!$A$1:$K$92</definedName>
    <definedName name="_xlnm.Print_Area" localSheetId="2">'thai 7-8 (6M)'!$A$1:$K$92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2" i="19" l="1"/>
  <c r="A92" i="18"/>
  <c r="V32" i="20" l="1"/>
  <c r="V30" i="20"/>
  <c r="X30" i="20" s="1"/>
  <c r="AB30" i="20" s="1"/>
  <c r="V29" i="20"/>
  <c r="X29" i="20" s="1"/>
  <c r="AB29" i="20" s="1"/>
  <c r="V27" i="20"/>
  <c r="X27" i="20" s="1"/>
  <c r="AB27" i="20" s="1"/>
  <c r="P35" i="20"/>
  <c r="X32" i="20" l="1"/>
  <c r="AB32" i="20" s="1"/>
  <c r="V33" i="20"/>
  <c r="N20" i="21" l="1"/>
  <c r="L20" i="21"/>
  <c r="J20" i="21"/>
  <c r="H20" i="21"/>
  <c r="F20" i="21"/>
  <c r="D20" i="21"/>
  <c r="P18" i="21"/>
  <c r="P17" i="21"/>
  <c r="Z35" i="20"/>
  <c r="T35" i="20"/>
  <c r="R35" i="20"/>
  <c r="N35" i="20"/>
  <c r="J35" i="20"/>
  <c r="H35" i="20"/>
  <c r="F35" i="20"/>
  <c r="D35" i="20"/>
  <c r="V25" i="20"/>
  <c r="X25" i="20" s="1"/>
  <c r="K41" i="23"/>
  <c r="K28" i="23"/>
  <c r="G41" i="23"/>
  <c r="G28" i="23"/>
  <c r="K42" i="22"/>
  <c r="K48" i="22" s="1"/>
  <c r="G42" i="22"/>
  <c r="G48" i="22" s="1"/>
  <c r="K20" i="19"/>
  <c r="K14" i="19"/>
  <c r="G20" i="19"/>
  <c r="G14" i="19"/>
  <c r="K20" i="18"/>
  <c r="K14" i="18"/>
  <c r="K22" i="18" s="1"/>
  <c r="K30" i="18" s="1"/>
  <c r="K33" i="18" s="1"/>
  <c r="G20" i="18"/>
  <c r="G14" i="18"/>
  <c r="I41" i="23"/>
  <c r="E41" i="23"/>
  <c r="I28" i="23"/>
  <c r="E28" i="23"/>
  <c r="N15" i="21"/>
  <c r="J15" i="21"/>
  <c r="H15" i="21"/>
  <c r="F15" i="21"/>
  <c r="D15" i="21"/>
  <c r="P12" i="21"/>
  <c r="Z23" i="20"/>
  <c r="T23" i="20"/>
  <c r="R23" i="20"/>
  <c r="P23" i="20"/>
  <c r="N23" i="20"/>
  <c r="J23" i="20"/>
  <c r="H23" i="20"/>
  <c r="F23" i="20"/>
  <c r="D23" i="20"/>
  <c r="V14" i="20"/>
  <c r="X14" i="20" s="1"/>
  <c r="A3" i="20"/>
  <c r="A3" i="21" s="1"/>
  <c r="A3" i="22" s="1"/>
  <c r="A3" i="23" s="1"/>
  <c r="A53" i="23" s="1"/>
  <c r="A38" i="20"/>
  <c r="A27" i="21" s="1"/>
  <c r="A51" i="22" s="1"/>
  <c r="A50" i="19"/>
  <c r="I20" i="19"/>
  <c r="E20" i="19"/>
  <c r="I14" i="19"/>
  <c r="E14" i="19"/>
  <c r="A50" i="18"/>
  <c r="I20" i="18"/>
  <c r="E20" i="18"/>
  <c r="I14" i="18"/>
  <c r="E14" i="18"/>
  <c r="V23" i="20" l="1"/>
  <c r="G22" i="18"/>
  <c r="G30" i="18" s="1"/>
  <c r="G33" i="18" s="1"/>
  <c r="E22" i="18"/>
  <c r="E30" i="18" s="1"/>
  <c r="E33" i="18" s="1"/>
  <c r="E61" i="18" s="1"/>
  <c r="E71" i="18" s="1"/>
  <c r="I22" i="18"/>
  <c r="I30" i="18" s="1"/>
  <c r="I33" i="18" s="1"/>
  <c r="I71" i="18" s="1"/>
  <c r="I22" i="19"/>
  <c r="I30" i="19" s="1"/>
  <c r="K22" i="19"/>
  <c r="K30" i="19" s="1"/>
  <c r="K33" i="19" s="1"/>
  <c r="K43" i="19" s="1"/>
  <c r="K67" i="19" s="1"/>
  <c r="G22" i="19"/>
  <c r="G30" i="19" s="1"/>
  <c r="G33" i="19" s="1"/>
  <c r="G61" i="19" s="1"/>
  <c r="G71" i="19" s="1"/>
  <c r="K43" i="23"/>
  <c r="K47" i="23" s="1"/>
  <c r="G43" i="23"/>
  <c r="G47" i="23" s="1"/>
  <c r="P20" i="21"/>
  <c r="V35" i="20"/>
  <c r="AB25" i="20"/>
  <c r="E22" i="19"/>
  <c r="E30" i="19" s="1"/>
  <c r="K43" i="18"/>
  <c r="K67" i="18" s="1"/>
  <c r="G61" i="18"/>
  <c r="G71" i="18" s="1"/>
  <c r="G43" i="18"/>
  <c r="G67" i="18" s="1"/>
  <c r="A96" i="23"/>
  <c r="A50" i="23"/>
  <c r="AB14" i="20"/>
  <c r="I43" i="18" l="1"/>
  <c r="I67" i="18" s="1"/>
  <c r="E43" i="18"/>
  <c r="E67" i="18" s="1"/>
  <c r="E33" i="19"/>
  <c r="E43" i="19" s="1"/>
  <c r="E67" i="19" s="1"/>
  <c r="E42" i="22"/>
  <c r="E48" i="22" s="1"/>
  <c r="E43" i="23" s="1"/>
  <c r="E47" i="23" s="1"/>
  <c r="I33" i="19"/>
  <c r="I43" i="19" s="1"/>
  <c r="I67" i="19" s="1"/>
  <c r="I42" i="22"/>
  <c r="I48" i="22" s="1"/>
  <c r="I43" i="23" s="1"/>
  <c r="I47" i="23" s="1"/>
  <c r="K71" i="19"/>
  <c r="G43" i="19"/>
  <c r="G67" i="19" s="1"/>
  <c r="K61" i="18"/>
  <c r="K71" i="18"/>
  <c r="I61" i="18"/>
  <c r="K61" i="19" l="1"/>
  <c r="E61" i="19"/>
  <c r="X33" i="20" s="1"/>
  <c r="I71" i="19"/>
  <c r="I61" i="19"/>
  <c r="L15" i="21"/>
  <c r="P13" i="21"/>
  <c r="P15" i="21" s="1"/>
  <c r="E71" i="19" l="1"/>
  <c r="L35" i="20"/>
  <c r="AB33" i="20"/>
  <c r="AB35" i="20" s="1"/>
  <c r="X35" i="20"/>
  <c r="L23" i="20"/>
  <c r="X21" i="20"/>
  <c r="AB21" i="20" l="1"/>
  <c r="AB23" i="20" s="1"/>
  <c r="X23" i="20"/>
  <c r="I131" i="14" l="1"/>
  <c r="I134" i="14" s="1"/>
  <c r="E131" i="14"/>
  <c r="E134" i="14" s="1"/>
  <c r="I89" i="14"/>
  <c r="I91" i="14" s="1"/>
  <c r="E89" i="14"/>
  <c r="E76" i="14"/>
  <c r="I76" i="14"/>
  <c r="E91" i="14"/>
  <c r="I48" i="14"/>
  <c r="I27" i="14"/>
  <c r="E48" i="14"/>
  <c r="E27" i="14"/>
  <c r="K131" i="14"/>
  <c r="K134" i="14" s="1"/>
  <c r="K136" i="14" s="1"/>
  <c r="G131" i="14"/>
  <c r="G134" i="14" s="1"/>
  <c r="G136" i="14" s="1"/>
  <c r="G76" i="14"/>
  <c r="A149" i="14"/>
  <c r="A101" i="14"/>
  <c r="K89" i="14"/>
  <c r="G89" i="14"/>
  <c r="G91" i="14"/>
  <c r="K76" i="14"/>
  <c r="K91" i="14" s="1"/>
  <c r="K48" i="14"/>
  <c r="G48" i="14"/>
  <c r="K27" i="14"/>
  <c r="G27" i="14"/>
  <c r="G50" i="14"/>
  <c r="E50" i="14" l="1"/>
  <c r="K50" i="14"/>
  <c r="I136" i="14"/>
  <c r="E136" i="14"/>
  <c r="I50" i="14"/>
</calcChain>
</file>

<file path=xl/sharedStrings.xml><?xml version="1.0" encoding="utf-8"?>
<sst xmlns="http://schemas.openxmlformats.org/spreadsheetml/2006/main" count="638" uniqueCount="250">
  <si>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</si>
  <si>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</si>
  <si>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</si>
  <si>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</si>
  <si>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</si>
  <si>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</si>
  <si>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</si>
  <si>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</si>
  <si>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</si>
  <si>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</si>
  <si>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</si>
  <si>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</si>
  <si>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</si>
  <si>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</si>
  <si>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</si>
  <si>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</si>
  <si>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</si>
  <si>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</si>
  <si>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</si>
  <si>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</si>
  <si>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</si>
  <si>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</si>
  <si>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</si>
  <si>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</si>
  <si>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</si>
  <si>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</si>
  <si>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</si>
  <si>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</si>
  <si>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</si>
  <si>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</si>
  <si>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</si>
  <si>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</si>
  <si>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</si>
  <si>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</si>
  <si>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</si>
  <si>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</si>
  <si>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</si>
  <si>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</si>
  <si>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</si>
  <si>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</si>
  <si>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</si>
  <si>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</si>
  <si>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</si>
  <si>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</si>
  <si>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</si>
  <si>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</si>
  <si>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</si>
  <si>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</si>
  <si>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ภาระผูกพันผลประโยชน์พนักงาน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</si>
  <si>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</si>
  <si>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</si>
  <si>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</si>
  <si>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</si>
  <si>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</si>
  <si>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</si>
  <si>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</si>
  <si>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</si>
  <si>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</si>
  <si>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</si>
  <si>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</si>
  <si>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</si>
  <si>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</si>
  <si>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</si>
  <si>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</si>
  <si>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</si>
  <si>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ส่วนเกินมูลค่าหุ้น</t>
  </si>
  <si>
    <t>งบการเงิน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</si>
  <si>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</si>
  <si>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</si>
  <si>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</si>
  <si>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</si>
  <si>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</si>
  <si>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</si>
  <si>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</si>
  <si>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</si>
  <si>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</si>
  <si>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</si>
  <si>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กำไรสะสม</t>
  </si>
  <si>
    <t>เงินฝากธนาคารที่มีภาระผูกพัน</t>
  </si>
  <si>
    <t>ภาษีเงินได้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</si>
  <si>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</si>
  <si>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</si>
  <si>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</si>
  <si>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</si>
  <si>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</si>
  <si>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</si>
  <si>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</si>
  <si>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</si>
  <si>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</si>
  <si>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</si>
  <si>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</si>
  <si>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</si>
  <si>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</si>
  <si>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</si>
  <si>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</si>
  <si>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</si>
  <si>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</si>
  <si>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</si>
  <si>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</si>
  <si>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</si>
  <si>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</si>
  <si>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</si>
  <si>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</si>
  <si>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</si>
  <si>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</si>
  <si>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</si>
  <si>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</si>
  <si>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</si>
  <si>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</si>
  <si>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</si>
  <si>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</si>
  <si>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</si>
  <si>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</si>
  <si>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</si>
  <si>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</si>
  <si>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</si>
  <si>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การวัดมูลค่า</t>
  </si>
  <si>
    <t>เงินลงทุน</t>
  </si>
  <si>
    <t>กำไรขาดทุนเบ็ดเสร็จอื่น:</t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</si>
  <si>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</si>
  <si>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</si>
  <si>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</si>
  <si>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</si>
  <si>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</si>
  <si>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</si>
  <si>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</si>
  <si>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</si>
  <si>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</si>
  <si>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</si>
  <si>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</si>
  <si>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</si>
  <si>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</si>
  <si>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เงินปันผลรับ </t>
  </si>
  <si>
    <t>เงินสดรับจากเงินกู้ยืม</t>
  </si>
  <si>
    <t>ส่วนเกินมูลค่าหุ้นสามัญซื้อคืน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</si>
  <si>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</si>
  <si>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</si>
  <si>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</si>
  <si>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</si>
  <si>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</si>
  <si>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ขาดทุนจากภาษีที่ไม่สามารถขอคืนได้</t>
  </si>
  <si>
    <t>มูลค่า</t>
  </si>
  <si>
    <t>ต้นทุนการให้บริการ</t>
  </si>
  <si>
    <t>เงินสดจ่ายชำระคืนเงินกู้ยืม</t>
  </si>
  <si>
    <t xml:space="preserve">เงินสดรับจากการขายที่ดิน อาคาร และอุปกรณ์ </t>
  </si>
  <si>
    <t>สินทรัพย์อนุพันธ์ทางการเงิน</t>
  </si>
  <si>
    <t>หนี้สินอนุพันธ์ทางการเงิน</t>
  </si>
  <si>
    <t>พ.ศ. 2567</t>
  </si>
  <si>
    <t>31 ธันวาคม</t>
  </si>
  <si>
    <t>ข้อมูลทางการเงินเฉพาะกิจการ</t>
  </si>
  <si>
    <t xml:space="preserve">   หุ้นสามัญ : 34,552,100,801 หุ้น</t>
  </si>
  <si>
    <t xml:space="preserve">      มูลค่าที่ตราไว้หุ้นละ 4 บาท</t>
  </si>
  <si>
    <t>ยังไม่ได้ตรวจสอบ</t>
  </si>
  <si>
    <t>ตรวจสอบแล้ว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</si>
  <si>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</si>
  <si>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</si>
  <si>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ส่วนเกินมูลค่า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</si>
  <si>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</si>
  <si>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</si>
  <si>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ภาษีเงินได้นิติบุคคลค้างจ่าย</t>
  </si>
  <si>
    <t>เจ้าหนี้การค้าและเจ้าหนี้หมุนเวียนอื่น</t>
  </si>
  <si>
    <t>ประมาณการหนี้สินอื่น</t>
  </si>
  <si>
    <t>กำไร(ขาดทุน)เบ็ดเสร็จรวมสำหรับรอบระยะเวลา</t>
  </si>
  <si>
    <t>และสินทรัพย์ไม่มีตัวตน</t>
  </si>
  <si>
    <t>เงินลงทุนเพิ่มในสินทรัพย์ทางการเงินที่วัดมูลค่าด้วย</t>
  </si>
  <si>
    <t>มูลค่ายุติธรรมผ่านกำไรหรือขาดทุน</t>
  </si>
  <si>
    <t>และสินทรัพย์ไม่มีตัวตนยังไม่ได้จ่ายชำระ</t>
  </si>
  <si>
    <t>การซื้อที่ดิน อาคารและอุปกรณ์</t>
  </si>
  <si>
    <t>รวมส่วนของผู้เป็นเจ้าของบริษัท</t>
  </si>
  <si>
    <t>ขาดทุน(กำไร)จากการยกเลิกสินทรัพย์สิทธิการใช้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</si>
  <si>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</si>
  <si>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</si>
  <si>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ลูกหนี้การค้าและลูกหนี้หมุนเวียนอื่น - สุทธิ</t>
  </si>
  <si>
    <t>เงินสดรับ - ดอกเบี้ยรับ</t>
  </si>
  <si>
    <t>เงินสดรับ - ภาษีเงินได้</t>
  </si>
  <si>
    <t>เงินสดจ่าย - ดอกเบี้ยจ่าย</t>
  </si>
  <si>
    <t>เงินสดจ่าย - ภาษีเงินได้</t>
  </si>
  <si>
    <t>เงินสดรับจากเงินกู้ยืมจากกิจการที่เกี่ยวข้องกัน</t>
  </si>
  <si>
    <t>ยอดยกมาต้นรอบระยะเวลา</t>
  </si>
  <si>
    <t>ยอดคงเหลือสิ้นรอบระยะเวลา</t>
  </si>
  <si>
    <t>ขั้นพื้นฐาน (บาทต่อหุ้น)</t>
  </si>
  <si>
    <t>หนี้สินตามสัญญาเช่าส่วนที่ถึงกำหนดชำระภายในหนึ่งปี</t>
  </si>
  <si>
    <t>รายได้จากการให้บริการโทรศัพท์และบริการอื่น</t>
  </si>
  <si>
    <t>การป้องกันความเสี่ยงกระแสเงินสด</t>
  </si>
  <si>
    <t>ผลต่างจากการแปลงค่างบการเงิน</t>
  </si>
  <si>
    <t>และชำระเต็ม</t>
  </si>
  <si>
    <t>มูลค่าแล้ว</t>
  </si>
  <si>
    <t>ขาดทุนด้านเครดิตที่คาดว่าจะเกิดขึ้น(กลับรายการ)</t>
  </si>
  <si>
    <t xml:space="preserve">  ที่วัดมูลค่าผ่านกำไรหรือขาดทุน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</si>
  <si>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</si>
  <si>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</si>
  <si>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เงินสดจ่ายชำระคืนเงินกู้ยืมระยะสั้น</t>
  </si>
  <si>
    <t>ขาดทุนจากการเลิกใช้/ด้อยค่าสินทรัพย์</t>
  </si>
  <si>
    <t>เงินสดจ่ายชำระคืนเงินกู้ยืมจากกิจการที่เกี่ยวข้องกัน</t>
  </si>
  <si>
    <t>ส่วนของหนี้สินระยะยาวที่ถึงกำหนดชำระภายในหนึ่งปี</t>
  </si>
  <si>
    <t>พ.ศ. 2568</t>
  </si>
  <si>
    <t>ยอดคงเหลือต้นรอบระยะเวลา วันที่ 1 มกราคม พ.ศ. 2568</t>
  </si>
  <si>
    <t>ยอดคงเหลือต้นรอบระยะเวลา วันที่ 1 มกราคม พ.ศ. 2567</t>
  </si>
  <si>
    <t xml:space="preserve">เงินลงทุนในบริษัทร่วมและการร่วมค้า </t>
  </si>
  <si>
    <t xml:space="preserve">      จ่ายชำระแล้วหุ้นละ 4 บาท</t>
  </si>
  <si>
    <t>30 มิถุนายน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</si>
  <si>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</si>
  <si>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</si>
  <si>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</si>
  <si>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เงินปันผลจ่ายแก่ส่วนได้เสียที่ไม่มีอำนาจควบคุม</t>
  </si>
  <si>
    <t>ยอดคงเหลือสิ้นรอบระยะเวลา วันที่ 30 มิถุนายน พ.ศ. 2567</t>
  </si>
  <si>
    <t>กำไรเบ็ดเสร็จรวมสำหรับรอบระยะเวลา</t>
  </si>
  <si>
    <t>ขาดทุนจากการเลิกกิจการของบริษัทย่อย</t>
  </si>
  <si>
    <t>เงินสดได้มาจากการดำเนินงาน</t>
  </si>
  <si>
    <t>เงินสดรับจากเงินให้กู้ยืมแก่กิจการที่เกี่ยวข้องกัน</t>
  </si>
  <si>
    <t>เงินสดจ่ายจากการซื้อหุ้นในส่วนได้เสียที่ไม่มีอำนาจควบคุม</t>
  </si>
  <si>
    <t>การซื้อที่ดิน อาคารและอุปกรณ์โดยการทำสัญญาเช่า</t>
  </si>
  <si>
    <t>ณ วันที่ 30 มิถุนายน พ.ศ. 2568</t>
  </si>
  <si>
    <t xml:space="preserve"> 30 มิถุนายน</t>
  </si>
  <si>
    <t>ยอดคงเหลือสิ้นรอบระยะเวลา วันที่ 30 มิถุนายน พ.ศ. 2568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</si>
  <si>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</si>
  <si>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</si>
  <si>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เงินสดรับจากการจำหน่ายสินทรัพย์การเงินที่วัดมูลค่าด้วย</t>
  </si>
  <si>
    <t>มูลค่ายุติธรรมผ่านกำไรขาดทุนเบ็ดเสร็จอื่น</t>
  </si>
  <si>
    <t>การเลิกกิจการของบริษัทย่อย</t>
  </si>
  <si>
    <t>การเปลี่ยนแปลงในมูลค่ายุติธรรมของเงินลงทุนในตราสารทุนด้วย</t>
  </si>
  <si>
    <t>รายการที่จะไม่จัดประเภทรายการใหม่เป็นกำไรหรือขาดทุนในภายหลัง:</t>
  </si>
  <si>
    <t xml:space="preserve">   มูลค่ายุติธรรมผ่านกำไรขาดทุนเบ็ดเสร็จอื่น - สุทธิภาษีเงินได้</t>
  </si>
  <si>
    <t>รายการที่จะจัดประเภทรายการใหม่เป็นกำไรหรือขาดทุนในภายหลัง:</t>
  </si>
  <si>
    <t>โอนขาดทุนการจำหน่ายเงินลงทุนในตราสารทุนที่วัดมูลค่าด้วย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</si>
  <si>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มูลค่ายุติธรรมผ่านกำไรขาดทุนเบ็ดเสร็จอื่นไปยังขาดทุนสะสม</t>
  </si>
  <si>
    <t>การจำหน่ายเงินลงทุนในบริษัทย่อย (หมายเหตุข้อ 9)</t>
  </si>
  <si>
    <t>กำไร(ขาดทุน)ก่อนภาษีเงินได้</t>
  </si>
  <si>
    <t>กำไรจากการจำหน่ายเงินลงทุนในบริษัทย่อย</t>
  </si>
  <si>
    <t>(กำไร)ขาดทุนจากอัตราแลกเปลี่ยนที่ยังไม่เกิดขึ้นจริง</t>
  </si>
  <si>
    <t>ขาดทุน(กำไร)จากการวัดมูลค่ายุติธรรมของสินทรัพย์ทางการเงิน</t>
  </si>
  <si>
    <t>ขาดทุน(กลับรายการ)จากมูลค่าลดลงของสินค้าคงเหลือ</t>
  </si>
  <si>
    <t>เงินสดรับจากการจำหน่ายเงินลงทุนในบริษัทย่อย</t>
  </si>
  <si>
    <t>เงินสดที่มีภาระผูกพัน(เพิ่มขึ้น)ลดลง</t>
  </si>
  <si>
    <t>เงินสดสุทธิได้มาจาก(ใช้ไปใน)กิจกรรมดำเนินงาน</t>
  </si>
  <si>
    <t xml:space="preserve">   -  ลูกหนี้การค้าและลูกหนี้หมุนเวียนอื่น</t>
  </si>
  <si>
    <t xml:space="preserve">   -  เจ้าหนี้การค้าและเจ้าหนี้หมุนเวียนอื่น</t>
  </si>
  <si>
    <t>กำไร(ขาดทุน)สำหรับรอบระยะเวลา</t>
  </si>
  <si>
    <t>การแบ่งปันกำไร(ขาดทุน)</t>
  </si>
  <si>
    <t>กำไร(ขาดทุน)ต่อหุ้นขั้นพื้นฐาน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</si>
  <si>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</si>
  <si>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</si>
  <si>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ค่าใช้จ่ายในการขายและต้นทุนในการจัดจำหน่าย</t>
  </si>
  <si>
    <t>การจำหน่ายเงินลงทุนในบริษัทย่อยที่ยังไม่ได้รับชำระ</t>
  </si>
  <si>
    <t>ขาดทุน(กำไร)จากการขายที่ดิน อาคารและอุปกรณ์</t>
  </si>
  <si>
    <t>การแบ่งปันกำไร(ขาดทุน)เบ็ดเสร็จรวม</t>
  </si>
  <si>
    <t>รายการปรับปรุง:</t>
  </si>
  <si>
    <t>หมายเหตุประกอบข้อมูลทางการเงินในหน้า 14 ถึง 40 เป็นส่วนหนึ่งของข้อมูลทางการเงินระหว่างกาลนี้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</si>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</sst>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;&quot;-&quot;;@"/>
    <numFmt numFmtId="173" formatCode="#,##0.000;\(#,##0.000\)"/>
  </numFmts>
  <fonts count="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0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2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2">
    <xf numFmtId="0" fontId="0" fillId="0" borderId="0" xfId="0"/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0" fontId="28" fillId="0" borderId="0" xfId="1" applyNumberFormat="1" applyFont="1" applyFill="1" applyAlignment="1">
      <alignment vertical="center"/>
    </xf>
    <xf numFmtId="0" fontId="27" fillId="0" borderId="0" xfId="1" applyNumberFormat="1" applyFont="1" applyFill="1" applyAlignment="1">
      <alignment vertical="center"/>
    </xf>
    <xf numFmtId="167" fontId="27" fillId="0" borderId="0" xfId="1" applyNumberFormat="1" applyFont="1" applyFill="1" applyBorder="1" applyAlignment="1">
      <alignment horizontal="center" vertical="center"/>
    </xf>
    <xf numFmtId="167" fontId="27" fillId="0" borderId="0" xfId="1" applyNumberFormat="1" applyFont="1" applyFill="1" applyAlignment="1">
      <alignment vertical="center"/>
    </xf>
    <xf numFmtId="0" fontId="27" fillId="0" borderId="0" xfId="1" applyNumberFormat="1" applyFont="1" applyFill="1" applyAlignment="1">
      <alignment horizontal="left" vertical="center"/>
    </xf>
    <xf numFmtId="0" fontId="27" fillId="0" borderId="0" xfId="1" applyNumberFormat="1" applyFont="1" applyFill="1" applyBorder="1" applyAlignment="1">
      <alignment horizontal="justify" vertical="center"/>
    </xf>
    <xf numFmtId="0" fontId="27" fillId="0" borderId="0" xfId="1" applyNumberFormat="1" applyFont="1" applyFill="1" applyAlignment="1">
      <alignment horizontal="justify" vertical="center"/>
    </xf>
    <xf numFmtId="0" fontId="27" fillId="0" borderId="0" xfId="1" quotePrefix="1" applyNumberFormat="1" applyFont="1" applyFill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9" fontId="28" fillId="0" borderId="0" xfId="0" applyNumberFormat="1" applyFont="1" applyAlignment="1">
      <alignment horizontal="center"/>
    </xf>
    <xf numFmtId="167" fontId="27" fillId="0" borderId="0" xfId="1" applyNumberFormat="1" applyFont="1" applyFill="1" applyAlignment="1">
      <alignment horizontal="right" vertical="center"/>
    </xf>
    <xf numFmtId="167" fontId="27" fillId="0" borderId="1" xfId="1" applyNumberFormat="1" applyFont="1" applyFill="1" applyBorder="1" applyAlignment="1">
      <alignment horizontal="right" vertical="center"/>
    </xf>
    <xf numFmtId="164" fontId="27" fillId="0" borderId="0" xfId="1" applyFont="1" applyFill="1" applyAlignment="1">
      <alignment horizontal="right" vertical="center"/>
    </xf>
    <xf numFmtId="164" fontId="27" fillId="0" borderId="0" xfId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4" fontId="27" fillId="0" borderId="3" xfId="1" applyFont="1" applyFill="1" applyBorder="1" applyAlignment="1">
      <alignment horizontal="right" vertical="center"/>
    </xf>
    <xf numFmtId="164" fontId="27" fillId="0" borderId="0" xfId="1" applyFont="1" applyFill="1" applyAlignment="1">
      <alignment vertical="center"/>
    </xf>
    <xf numFmtId="164" fontId="27" fillId="0" borderId="0" xfId="1" applyFont="1" applyFill="1" applyAlignment="1">
      <alignment horizontal="center" vertical="center"/>
    </xf>
    <xf numFmtId="167" fontId="27" fillId="0" borderId="1" xfId="1" applyNumberFormat="1" applyFont="1" applyFill="1" applyBorder="1" applyAlignment="1">
      <alignment horizontal="center" vertical="center"/>
    </xf>
    <xf numFmtId="167" fontId="27" fillId="0" borderId="3" xfId="1" applyNumberFormat="1" applyFont="1" applyFill="1" applyBorder="1" applyAlignment="1">
      <alignment horizontal="right" vertical="center"/>
    </xf>
    <xf numFmtId="164" fontId="27" fillId="0" borderId="1" xfId="1" applyFont="1" applyFill="1" applyBorder="1" applyAlignment="1">
      <alignment horizontal="right" vertical="center"/>
    </xf>
    <xf numFmtId="0" fontId="27" fillId="0" borderId="0" xfId="1" applyNumberFormat="1" applyFont="1" applyFill="1" applyAlignment="1">
      <alignment horizontal="right" vertical="center"/>
    </xf>
    <xf numFmtId="0" fontId="27" fillId="0" borderId="0" xfId="1" quotePrefix="1" applyNumberFormat="1" applyFont="1" applyFill="1" applyAlignment="1">
      <alignment horizontal="right" vertical="center"/>
    </xf>
    <xf numFmtId="165" fontId="27" fillId="0" borderId="0" xfId="1" quotePrefix="1" applyNumberFormat="1" applyFont="1" applyFill="1" applyAlignment="1">
      <alignment horizontal="right" vertical="center"/>
    </xf>
    <xf numFmtId="164" fontId="27" fillId="0" borderId="0" xfId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top"/>
    </xf>
    <xf numFmtId="0" fontId="3" fillId="0" borderId="3" xfId="1" applyNumberFormat="1" applyFont="1" applyFill="1" applyBorder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6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left" vertical="center"/>
    </xf>
    <xf numFmtId="166" fontId="28" fillId="0" borderId="0" xfId="0" quotePrefix="1" applyNumberFormat="1" applyFont="1" applyAlignment="1">
      <alignment horizontal="left" vertical="center"/>
    </xf>
    <xf numFmtId="166" fontId="28" fillId="0" borderId="1" xfId="0" applyNumberFormat="1" applyFont="1" applyBorder="1" applyAlignment="1">
      <alignment vertical="center"/>
    </xf>
    <xf numFmtId="165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right" vertical="center"/>
    </xf>
    <xf numFmtId="169" fontId="28" fillId="0" borderId="1" xfId="0" applyNumberFormat="1" applyFont="1" applyBorder="1" applyAlignment="1">
      <alignment horizontal="right" vertical="center"/>
    </xf>
    <xf numFmtId="169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9" fontId="28" fillId="0" borderId="1" xfId="0" applyNumberFormat="1" applyFont="1" applyBorder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169" fontId="27" fillId="0" borderId="0" xfId="0" applyNumberFormat="1" applyFont="1" applyAlignment="1">
      <alignment horizontal="right" vertical="center"/>
    </xf>
    <xf numFmtId="169" fontId="27" fillId="0" borderId="1" xfId="0" applyNumberFormat="1" applyFont="1" applyBorder="1" applyAlignment="1">
      <alignment horizontal="right" vertical="center"/>
    </xf>
    <xf numFmtId="169" fontId="27" fillId="0" borderId="1" xfId="0" applyNumberFormat="1" applyFont="1" applyBorder="1" applyAlignment="1">
      <alignment horizontal="center" vertical="center"/>
    </xf>
    <xf numFmtId="166" fontId="27" fillId="0" borderId="0" xfId="0" applyNumberFormat="1" applyFont="1" applyAlignment="1">
      <alignment horizontal="left" vertical="center"/>
    </xf>
    <xf numFmtId="166" fontId="27" fillId="0" borderId="0" xfId="0" quotePrefix="1" applyNumberFormat="1" applyFont="1" applyAlignment="1">
      <alignment horizontal="left" vertical="center"/>
    </xf>
    <xf numFmtId="169" fontId="27" fillId="0" borderId="2" xfId="0" applyNumberFormat="1" applyFont="1" applyBorder="1" applyAlignment="1">
      <alignment horizontal="right" vertical="center"/>
    </xf>
    <xf numFmtId="166" fontId="27" fillId="0" borderId="1" xfId="0" applyNumberFormat="1" applyFont="1" applyBorder="1" applyAlignment="1">
      <alignment vertical="center"/>
    </xf>
    <xf numFmtId="165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right" vertical="center"/>
    </xf>
    <xf numFmtId="0" fontId="27" fillId="0" borderId="0" xfId="0" applyFont="1" applyAlignment="1">
      <alignment horizontal="right" vertical="center"/>
    </xf>
    <xf numFmtId="169" fontId="27" fillId="0" borderId="0" xfId="0" applyNumberFormat="1" applyFont="1" applyAlignment="1">
      <alignment vertical="center"/>
    </xf>
    <xf numFmtId="169" fontId="27" fillId="0" borderId="1" xfId="0" applyNumberFormat="1" applyFont="1" applyBorder="1" applyAlignment="1">
      <alignment vertical="center"/>
    </xf>
    <xf numFmtId="166" fontId="27" fillId="0" borderId="0" xfId="0" quotePrefix="1" applyNumberFormat="1" applyFont="1" applyAlignment="1">
      <alignment vertical="center"/>
    </xf>
    <xf numFmtId="172" fontId="27" fillId="0" borderId="0" xfId="0" applyNumberFormat="1" applyFont="1" applyAlignment="1">
      <alignment horizontal="right" vertical="center"/>
    </xf>
    <xf numFmtId="170" fontId="27" fillId="0" borderId="0" xfId="0" applyNumberFormat="1" applyFont="1" applyAlignment="1">
      <alignment horizontal="right" vertical="center"/>
    </xf>
    <xf numFmtId="173" fontId="27" fillId="0" borderId="0" xfId="0" quotePrefix="1" applyNumberFormat="1" applyFont="1" applyAlignment="1">
      <alignment vertical="center"/>
    </xf>
    <xf numFmtId="173" fontId="27" fillId="0" borderId="0" xfId="0" applyNumberFormat="1" applyFont="1" applyAlignment="1">
      <alignment horizontal="center" vertical="center"/>
    </xf>
    <xf numFmtId="173" fontId="27" fillId="0" borderId="0" xfId="0" applyNumberFormat="1" applyFont="1" applyAlignment="1">
      <alignment horizontal="right" vertical="center"/>
    </xf>
    <xf numFmtId="173" fontId="27" fillId="0" borderId="0" xfId="0" applyNumberFormat="1" applyFont="1" applyAlignment="1">
      <alignment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4" fillId="0" borderId="0" xfId="51" applyNumberFormat="1" applyFont="1" applyAlignment="1">
      <alignment horizontal="right"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169" fontId="4" fillId="0" borderId="1" xfId="51" applyNumberFormat="1" applyFont="1" applyBorder="1" applyAlignment="1">
      <alignment horizontal="right"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center"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top"/>
    </xf>
    <xf numFmtId="169" fontId="3" fillId="0" borderId="0" xfId="51" quotePrefix="1" applyNumberFormat="1" applyFont="1" applyAlignment="1">
      <alignment horizontal="center" vertical="top"/>
    </xf>
    <xf numFmtId="0" fontId="3" fillId="0" borderId="0" xfId="51" applyFont="1" applyAlignment="1">
      <alignment horizontal="center" vertical="top"/>
    </xf>
    <xf numFmtId="165" fontId="3" fillId="0" borderId="0" xfId="51" applyNumberFormat="1" applyFont="1" applyAlignment="1">
      <alignment horizontal="center" vertical="center"/>
    </xf>
    <xf numFmtId="165" fontId="3" fillId="0" borderId="0" xfId="51" applyNumberFormat="1" applyFont="1" applyAlignment="1">
      <alignment horizontal="center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horizontal="left" vertical="top"/>
    </xf>
    <xf numFmtId="0" fontId="3" fillId="0" borderId="0" xfId="51" applyFont="1" applyAlignment="1">
      <alignment vertical="top"/>
    </xf>
    <xf numFmtId="169" fontId="4" fillId="0" borderId="1" xfId="51" applyNumberFormat="1" applyFont="1" applyBorder="1" applyAlignment="1">
      <alignment horizontal="center" vertical="top"/>
    </xf>
    <xf numFmtId="169" fontId="4" fillId="0" borderId="1" xfId="51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51" applyFont="1" applyAlignment="1">
      <alignment horizontal="left" vertical="center"/>
    </xf>
    <xf numFmtId="169" fontId="4" fillId="0" borderId="2" xfId="51" applyNumberFormat="1" applyFont="1" applyBorder="1" applyAlignment="1">
      <alignment horizontal="right" vertical="center"/>
    </xf>
    <xf numFmtId="169" fontId="4" fillId="0" borderId="2" xfId="51" applyNumberFormat="1" applyFont="1" applyBorder="1" applyAlignment="1">
      <alignment horizontal="right" vertical="top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0" xfId="51" quotePrefix="1" applyFont="1" applyAlignment="1">
      <alignment horizontal="lef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5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right" vertical="center"/>
    </xf>
    <xf numFmtId="165" fontId="4" fillId="0" borderId="0" xfId="51" applyNumberFormat="1" applyFont="1" applyAlignment="1">
      <alignment horizontal="center" vertical="center"/>
    </xf>
    <xf numFmtId="165" fontId="3" fillId="0" borderId="0" xfId="51" quotePrefix="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0" fontId="28" fillId="0" borderId="0" xfId="51" applyFont="1" applyAlignment="1">
      <alignment horizontal="left" vertical="top"/>
    </xf>
    <xf numFmtId="166" fontId="4" fillId="0" borderId="0" xfId="51" applyNumberFormat="1" applyFont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0" borderId="3" xfId="5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0" fontId="4" fillId="0" borderId="1" xfId="51" applyFont="1" applyBorder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/>
    </xf>
    <xf numFmtId="166" fontId="28" fillId="0" borderId="1" xfId="0" quotePrefix="1" applyNumberFormat="1" applyFont="1" applyBorder="1" applyAlignment="1">
      <alignment horizontal="center" vertical="center"/>
    </xf>
    <xf numFmtId="166" fontId="28" fillId="0" borderId="0" xfId="0" quotePrefix="1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8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165" fontId="27" fillId="0" borderId="1" xfId="0" applyNumberFormat="1" applyFont="1" applyBorder="1" applyAlignment="1">
      <alignment horizontal="right" vertical="center"/>
    </xf>
    <xf numFmtId="166" fontId="28" fillId="0" borderId="1" xfId="0" quotePrefix="1" applyNumberFormat="1" applyFont="1" applyBorder="1" applyAlignment="1">
      <alignment horizontal="left" vertical="center"/>
    </xf>
    <xf numFmtId="165" fontId="27" fillId="0" borderId="2" xfId="0" applyNumberFormat="1" applyFont="1" applyBorder="1" applyAlignment="1">
      <alignment vertical="center"/>
    </xf>
    <xf numFmtId="169" fontId="28" fillId="0" borderId="0" xfId="0" applyNumberFormat="1" applyFont="1" applyAlignment="1">
      <alignment horizontal="center" wrapText="1"/>
    </xf>
    <xf numFmtId="166" fontId="28" fillId="0" borderId="1" xfId="0" applyNumberFormat="1" applyFont="1" applyBorder="1" applyAlignment="1">
      <alignment horizontal="center" vertical="center"/>
    </xf>
    <xf numFmtId="166" fontId="28" fillId="0" borderId="0" xfId="0" quotePrefix="1" applyNumberFormat="1" applyFont="1" applyAlignment="1">
      <alignment horizontal="right" vertical="center"/>
    </xf>
    <xf numFmtId="165" fontId="27" fillId="0" borderId="0" xfId="0" quotePrefix="1" applyNumberFormat="1" applyFont="1" applyAlignment="1">
      <alignment horizontal="center" vertical="center"/>
    </xf>
    <xf numFmtId="169" fontId="27" fillId="0" borderId="0" xfId="0" applyNumberFormat="1" applyFont="1" applyAlignment="1">
      <alignment horizontal="center" vertical="center"/>
    </xf>
    <xf numFmtId="0" fontId="4" fillId="0" borderId="0" xfId="51" applyFont="1" applyAlignment="1">
      <alignment horizontal="left" vertical="top"/>
    </xf>
    <xf numFmtId="169" fontId="3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28" fillId="0" borderId="1" xfId="0" applyNumberFormat="1" applyFont="1" applyBorder="1" applyAlignment="1">
      <alignment horizontal="center" wrapText="1"/>
    </xf>
    <xf numFmtId="169" fontId="28" fillId="0" borderId="1" xfId="0" applyNumberFormat="1" applyFont="1" applyBorder="1" applyAlignment="1">
      <alignment horizontal="center" vertical="center" wrapText="1"/>
    </xf>
    <xf numFmtId="169" fontId="3" fillId="0" borderId="1" xfId="51" applyNumberFormat="1" applyFont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4" xfId="51" applyNumberFormat="1" applyFont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9" fontId="28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166" fontId="3" fillId="0" borderId="1" xfId="0" quotePrefix="1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20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99CCFF"/>
      <color rgb="FFFFFFCC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showZeros="0" topLeftCell="A40" zoomScale="115" zoomScaleNormal="115" zoomScaleSheetLayoutView="115" workbookViewId="0">
      <selection activeCell="B145" sqref="B145"/>
    </sheetView>
  </sheetViews>
  <sheetFormatPr defaultColWidth="9.140625" defaultRowHeight="21.75" customHeight="1"/>
  <cols>
    <col min="1" max="1" width="1.7109375" style="4" customWidth="1"/>
    <col min="2" max="2" width="43.85546875" style="4" customWidth="1"/>
    <col min="3" max="3" width="8.7109375" style="6" customWidth="1"/>
    <col min="4" max="4" width="0.85546875" style="6" customWidth="1"/>
    <col min="5" max="5" width="14.42578125" style="6" customWidth="1"/>
    <col min="6" max="6" width="0.85546875" style="7" customWidth="1"/>
    <col min="7" max="7" width="14.42578125" style="8" customWidth="1"/>
    <col min="8" max="8" width="0.85546875" style="8" customWidth="1"/>
    <col min="9" max="9" width="14.42578125" style="8" customWidth="1"/>
    <col min="10" max="10" width="0.85546875" style="8" customWidth="1"/>
    <col min="11" max="11" width="14.42578125" style="8" customWidth="1"/>
    <col min="12" max="16384" width="9.140625" style="4"/>
  </cols>
  <sheetData>
    <row r="1" spans="1:11" ht="21.75" customHeight="1">
      <c r="A1" s="1" t="s">
        <v>26</v>
      </c>
      <c r="B1" s="1"/>
      <c r="C1" s="2"/>
      <c r="D1" s="2"/>
      <c r="E1" s="2"/>
      <c r="F1" s="18"/>
      <c r="G1" s="3"/>
      <c r="H1" s="3"/>
      <c r="I1" s="3"/>
      <c r="J1" s="3"/>
      <c r="K1" s="3"/>
    </row>
    <row r="2" spans="1:11" ht="21.75" customHeight="1">
      <c r="A2" s="1" t="s">
        <v>154</v>
      </c>
      <c r="B2" s="1"/>
      <c r="C2" s="2"/>
      <c r="D2" s="2"/>
      <c r="E2" s="2"/>
      <c r="F2" s="18"/>
      <c r="G2" s="3"/>
      <c r="H2" s="3"/>
      <c r="I2" s="3"/>
      <c r="J2" s="3"/>
      <c r="K2" s="3"/>
    </row>
    <row r="3" spans="1:11" ht="21.75" customHeight="1">
      <c r="A3" s="19" t="s">
        <v>212</v>
      </c>
      <c r="B3" s="19"/>
      <c r="C3" s="33"/>
      <c r="D3" s="33"/>
      <c r="E3" s="33"/>
      <c r="F3" s="20"/>
      <c r="G3" s="17"/>
      <c r="H3" s="17"/>
      <c r="I3" s="17"/>
      <c r="J3" s="17"/>
      <c r="K3" s="17"/>
    </row>
    <row r="4" spans="1:11" ht="19.149999999999999" customHeight="1">
      <c r="A4" s="1"/>
      <c r="B4" s="1"/>
      <c r="C4" s="2"/>
      <c r="D4" s="2"/>
      <c r="E4" s="2"/>
      <c r="F4" s="18"/>
      <c r="G4" s="3"/>
      <c r="H4" s="3"/>
      <c r="I4" s="3"/>
      <c r="J4" s="3"/>
      <c r="K4" s="3"/>
    </row>
    <row r="5" spans="1:11" ht="20.100000000000001" customHeight="1">
      <c r="A5" s="1"/>
      <c r="B5" s="1"/>
      <c r="C5" s="2"/>
      <c r="D5" s="2"/>
      <c r="E5" s="175" t="s">
        <v>54</v>
      </c>
      <c r="F5" s="175"/>
      <c r="G5" s="175"/>
      <c r="H5" s="5"/>
      <c r="I5" s="176" t="s">
        <v>149</v>
      </c>
      <c r="J5" s="176"/>
      <c r="K5" s="176"/>
    </row>
    <row r="6" spans="1:11" ht="20.100000000000001" customHeight="1">
      <c r="A6" s="1"/>
      <c r="B6" s="1"/>
      <c r="C6" s="2"/>
      <c r="D6" s="2"/>
      <c r="E6" s="2" t="s">
        <v>152</v>
      </c>
      <c r="F6" s="2"/>
      <c r="G6" s="2" t="s">
        <v>153</v>
      </c>
      <c r="H6" s="5"/>
      <c r="I6" s="2" t="s">
        <v>152</v>
      </c>
      <c r="J6" s="2"/>
      <c r="K6" s="2" t="s">
        <v>153</v>
      </c>
    </row>
    <row r="7" spans="1:11" ht="20.100000000000001" customHeight="1">
      <c r="A7" s="1"/>
      <c r="B7" s="1"/>
      <c r="C7" s="2"/>
      <c r="D7" s="2"/>
      <c r="E7" s="173" t="s">
        <v>200</v>
      </c>
      <c r="F7" s="44"/>
      <c r="G7" s="22" t="s">
        <v>148</v>
      </c>
      <c r="H7" s="5"/>
      <c r="I7" s="173" t="s">
        <v>200</v>
      </c>
      <c r="J7" s="44"/>
      <c r="K7" s="22" t="s">
        <v>148</v>
      </c>
    </row>
    <row r="8" spans="1:11" ht="20.100000000000001" customHeight="1">
      <c r="A8" s="1"/>
      <c r="B8" s="1"/>
      <c r="C8" s="2"/>
      <c r="D8" s="2"/>
      <c r="E8" s="2" t="s">
        <v>195</v>
      </c>
      <c r="F8" s="44"/>
      <c r="G8" s="2" t="s">
        <v>147</v>
      </c>
      <c r="H8" s="5"/>
      <c r="I8" s="2" t="s">
        <v>195</v>
      </c>
      <c r="J8" s="44"/>
      <c r="K8" s="2" t="s">
        <v>147</v>
      </c>
    </row>
    <row r="9" spans="1:11" ht="20.100000000000001" customHeight="1">
      <c r="A9" s="1"/>
      <c r="B9" s="1"/>
      <c r="C9" s="33" t="s">
        <v>4</v>
      </c>
      <c r="D9" s="2"/>
      <c r="E9" s="21" t="s">
        <v>63</v>
      </c>
      <c r="F9" s="44"/>
      <c r="G9" s="21" t="s">
        <v>63</v>
      </c>
      <c r="H9" s="5"/>
      <c r="I9" s="21" t="s">
        <v>63</v>
      </c>
      <c r="J9" s="5"/>
      <c r="K9" s="21" t="s">
        <v>63</v>
      </c>
    </row>
    <row r="10" spans="1:11" ht="6" customHeight="1">
      <c r="A10" s="1"/>
      <c r="B10" s="1"/>
    </row>
    <row r="11" spans="1:11" ht="20.100000000000001" customHeight="1">
      <c r="A11" s="1" t="s">
        <v>1</v>
      </c>
      <c r="B11" s="1"/>
    </row>
    <row r="12" spans="1:11" ht="6" customHeight="1">
      <c r="A12" s="1"/>
      <c r="B12" s="1"/>
    </row>
    <row r="13" spans="1:11" ht="20.100000000000001" customHeight="1">
      <c r="A13" s="13" t="s">
        <v>20</v>
      </c>
      <c r="B13" s="13"/>
    </row>
    <row r="14" spans="1:11" ht="6" customHeight="1">
      <c r="A14" s="13"/>
      <c r="B14" s="13"/>
    </row>
    <row r="15" spans="1:11" ht="20.100000000000001" customHeight="1">
      <c r="A15" s="4" t="s">
        <v>23</v>
      </c>
      <c r="E15" s="8">
        <v>13838982</v>
      </c>
      <c r="G15" s="8">
        <v>26831693</v>
      </c>
      <c r="I15" s="8">
        <v>3582588</v>
      </c>
      <c r="K15" s="8">
        <v>12059508</v>
      </c>
    </row>
    <row r="16" spans="1:11" ht="20.100000000000001" customHeight="1">
      <c r="A16" s="4" t="s">
        <v>78</v>
      </c>
      <c r="E16" s="8">
        <v>29366</v>
      </c>
      <c r="G16" s="8">
        <v>22749</v>
      </c>
      <c r="I16" s="8">
        <v>29211</v>
      </c>
      <c r="K16" s="8">
        <v>22594</v>
      </c>
    </row>
    <row r="17" spans="1:11" ht="20.100000000000001" customHeight="1">
      <c r="A17" s="4" t="s">
        <v>114</v>
      </c>
      <c r="E17" s="8"/>
    </row>
    <row r="18" spans="1:11" ht="20.100000000000001" customHeight="1">
      <c r="B18" s="4" t="s">
        <v>113</v>
      </c>
      <c r="C18" s="6">
        <v>5</v>
      </c>
      <c r="E18" s="8">
        <v>119</v>
      </c>
      <c r="G18" s="8">
        <v>118</v>
      </c>
      <c r="I18" s="41">
        <v>0</v>
      </c>
      <c r="K18" s="41">
        <v>0</v>
      </c>
    </row>
    <row r="19" spans="1:11" ht="20.100000000000001" customHeight="1">
      <c r="A19" s="4" t="s">
        <v>145</v>
      </c>
      <c r="C19" s="6">
        <v>5</v>
      </c>
      <c r="E19" s="8">
        <v>65091</v>
      </c>
      <c r="G19" s="8">
        <v>173077</v>
      </c>
      <c r="I19" s="8">
        <v>105</v>
      </c>
      <c r="K19" s="41">
        <v>0</v>
      </c>
    </row>
    <row r="20" spans="1:11" ht="20.100000000000001" customHeight="1">
      <c r="A20" s="4" t="s">
        <v>172</v>
      </c>
      <c r="C20" s="6">
        <v>8</v>
      </c>
      <c r="E20" s="8">
        <v>44699114</v>
      </c>
      <c r="G20" s="8">
        <v>46188880</v>
      </c>
      <c r="I20" s="8">
        <v>7584230</v>
      </c>
      <c r="K20" s="8">
        <v>7323629</v>
      </c>
    </row>
    <row r="21" spans="1:11" ht="20.100000000000001" customHeight="1">
      <c r="A21" s="4" t="s">
        <v>100</v>
      </c>
      <c r="C21" s="6">
        <v>21</v>
      </c>
      <c r="E21" s="8">
        <v>2000</v>
      </c>
      <c r="G21" s="8">
        <v>7000</v>
      </c>
      <c r="I21" s="8">
        <v>1771956</v>
      </c>
      <c r="K21" s="8">
        <v>4039631</v>
      </c>
    </row>
    <row r="22" spans="1:11" ht="20.100000000000001" customHeight="1">
      <c r="A22" s="4" t="s">
        <v>101</v>
      </c>
      <c r="E22" s="8">
        <v>1642344</v>
      </c>
      <c r="G22" s="8">
        <v>2584661</v>
      </c>
      <c r="I22" s="8">
        <v>4751</v>
      </c>
      <c r="K22" s="8">
        <v>4610</v>
      </c>
    </row>
    <row r="23" spans="1:11" ht="20.100000000000001" customHeight="1">
      <c r="A23" s="4" t="s">
        <v>102</v>
      </c>
      <c r="E23" s="8">
        <v>8733851</v>
      </c>
      <c r="G23" s="8">
        <v>8262707</v>
      </c>
      <c r="I23" s="8">
        <v>1047228</v>
      </c>
      <c r="K23" s="8">
        <v>961187</v>
      </c>
    </row>
    <row r="24" spans="1:11" ht="20.100000000000001" customHeight="1">
      <c r="A24" s="4" t="s">
        <v>24</v>
      </c>
      <c r="E24" s="8">
        <v>4012503</v>
      </c>
      <c r="G24" s="8">
        <v>3627189</v>
      </c>
      <c r="I24" s="8">
        <v>15481</v>
      </c>
      <c r="K24" s="8">
        <v>15481</v>
      </c>
    </row>
    <row r="25" spans="1:11" ht="20.100000000000001" customHeight="1">
      <c r="A25" s="14" t="s">
        <v>21</v>
      </c>
      <c r="B25" s="14"/>
      <c r="E25" s="9">
        <v>5099315</v>
      </c>
      <c r="G25" s="9">
        <v>6310892</v>
      </c>
      <c r="I25" s="9">
        <v>47723</v>
      </c>
      <c r="K25" s="9">
        <v>76254</v>
      </c>
    </row>
    <row r="26" spans="1:11" ht="6" customHeight="1">
      <c r="A26" s="1"/>
      <c r="B26" s="1"/>
      <c r="E26" s="8"/>
    </row>
    <row r="27" spans="1:11" ht="20.100000000000001" customHeight="1">
      <c r="A27" s="1" t="s">
        <v>28</v>
      </c>
      <c r="E27" s="9">
        <f>SUM(E15:E26)</f>
        <v>78122685</v>
      </c>
      <c r="G27" s="9">
        <f>SUM(G15:G26)</f>
        <v>94008966</v>
      </c>
      <c r="I27" s="9">
        <f>SUM(I15:I26)</f>
        <v>14083273</v>
      </c>
      <c r="K27" s="9">
        <f>SUM(K15:K26)</f>
        <v>24502894</v>
      </c>
    </row>
    <row r="28" spans="1:11" ht="15" customHeight="1">
      <c r="E28" s="8"/>
      <c r="I28" s="41"/>
      <c r="K28" s="41"/>
    </row>
    <row r="29" spans="1:11" ht="20.100000000000001" customHeight="1">
      <c r="A29" s="1" t="s">
        <v>2</v>
      </c>
      <c r="B29" s="1"/>
      <c r="E29" s="8"/>
      <c r="I29" s="41"/>
      <c r="K29" s="41"/>
    </row>
    <row r="30" spans="1:11" ht="6" customHeight="1">
      <c r="A30" s="1"/>
      <c r="B30" s="1"/>
      <c r="E30" s="8"/>
      <c r="I30" s="41"/>
      <c r="K30" s="41"/>
    </row>
    <row r="31" spans="1:11" ht="20.100000000000001" customHeight="1">
      <c r="A31" s="4" t="s">
        <v>78</v>
      </c>
      <c r="E31" s="23">
        <v>14897</v>
      </c>
      <c r="F31" s="4"/>
      <c r="G31" s="23">
        <v>18492</v>
      </c>
      <c r="H31" s="23"/>
      <c r="I31" s="41">
        <v>0</v>
      </c>
      <c r="J31" s="23"/>
      <c r="K31" s="41">
        <v>0</v>
      </c>
    </row>
    <row r="32" spans="1:11" ht="20.100000000000001" customHeight="1">
      <c r="A32" s="4" t="s">
        <v>127</v>
      </c>
      <c r="C32" s="6">
        <v>21</v>
      </c>
      <c r="E32" s="41">
        <v>0</v>
      </c>
      <c r="F32" s="4"/>
      <c r="G32" s="41">
        <v>0</v>
      </c>
      <c r="H32" s="23"/>
      <c r="I32" s="23">
        <v>196275800</v>
      </c>
      <c r="J32" s="23"/>
      <c r="K32" s="23">
        <v>175375800</v>
      </c>
    </row>
    <row r="33" spans="1:11" ht="20.100000000000001" customHeight="1">
      <c r="A33" s="4" t="s">
        <v>114</v>
      </c>
      <c r="E33" s="23"/>
      <c r="F33" s="4"/>
      <c r="G33" s="23"/>
      <c r="H33" s="23"/>
      <c r="I33" s="23"/>
      <c r="J33" s="23"/>
      <c r="K33" s="23"/>
    </row>
    <row r="34" spans="1:11" ht="20.100000000000001" customHeight="1">
      <c r="B34" s="4" t="s">
        <v>113</v>
      </c>
      <c r="C34" s="6">
        <v>5</v>
      </c>
      <c r="E34" s="23">
        <v>1692915</v>
      </c>
      <c r="F34" s="4"/>
      <c r="G34" s="23">
        <v>1708244</v>
      </c>
      <c r="H34" s="23"/>
      <c r="I34" s="23">
        <v>1600</v>
      </c>
      <c r="J34" s="23"/>
      <c r="K34" s="23">
        <v>1600</v>
      </c>
    </row>
    <row r="35" spans="1:11" ht="20.100000000000001" customHeight="1">
      <c r="A35" s="4" t="s">
        <v>114</v>
      </c>
      <c r="E35" s="23"/>
      <c r="F35" s="4"/>
      <c r="G35" s="23"/>
      <c r="H35" s="23"/>
      <c r="I35" s="23"/>
      <c r="J35" s="23"/>
      <c r="K35" s="23"/>
    </row>
    <row r="36" spans="1:11" ht="20.100000000000001" customHeight="1">
      <c r="B36" s="4" t="s">
        <v>115</v>
      </c>
      <c r="C36" s="6">
        <v>5</v>
      </c>
      <c r="E36" s="23">
        <v>61042</v>
      </c>
      <c r="F36" s="4"/>
      <c r="G36" s="23">
        <v>109289</v>
      </c>
      <c r="H36" s="23"/>
      <c r="I36" s="23">
        <v>1200</v>
      </c>
      <c r="J36" s="23"/>
      <c r="K36" s="23">
        <v>1200</v>
      </c>
    </row>
    <row r="37" spans="1:11" ht="20.100000000000001" customHeight="1">
      <c r="A37" s="4" t="s">
        <v>145</v>
      </c>
      <c r="C37" s="6">
        <v>5</v>
      </c>
      <c r="E37" s="23">
        <v>17032</v>
      </c>
      <c r="F37" s="4"/>
      <c r="G37" s="23">
        <v>261563</v>
      </c>
      <c r="H37" s="23"/>
      <c r="I37" s="41">
        <v>0</v>
      </c>
      <c r="J37" s="23"/>
      <c r="K37" s="41">
        <v>0</v>
      </c>
    </row>
    <row r="38" spans="1:11" ht="20.100000000000001" customHeight="1">
      <c r="A38" s="4" t="s">
        <v>103</v>
      </c>
      <c r="E38" s="41">
        <v>0</v>
      </c>
      <c r="F38" s="4"/>
      <c r="G38" s="41">
        <v>0</v>
      </c>
      <c r="H38" s="23"/>
      <c r="I38" s="23">
        <v>307551691</v>
      </c>
      <c r="J38" s="23"/>
      <c r="K38" s="23">
        <v>307551622</v>
      </c>
    </row>
    <row r="39" spans="1:11" ht="20.100000000000001" customHeight="1">
      <c r="A39" s="4" t="s">
        <v>198</v>
      </c>
      <c r="B39" s="15"/>
      <c r="C39" s="6">
        <v>9</v>
      </c>
      <c r="E39" s="23">
        <v>21168781</v>
      </c>
      <c r="F39" s="4"/>
      <c r="G39" s="23">
        <v>20669751</v>
      </c>
      <c r="H39" s="23"/>
      <c r="I39" s="23">
        <v>27055406</v>
      </c>
      <c r="J39" s="23"/>
      <c r="K39" s="23">
        <v>27055406</v>
      </c>
    </row>
    <row r="40" spans="1:11" ht="20.100000000000001" customHeight="1">
      <c r="A40" s="15" t="s">
        <v>104</v>
      </c>
      <c r="B40" s="14"/>
      <c r="E40" s="23">
        <v>991775</v>
      </c>
      <c r="F40" s="4"/>
      <c r="G40" s="23">
        <v>1056317</v>
      </c>
      <c r="H40" s="23"/>
      <c r="I40" s="41">
        <v>0</v>
      </c>
      <c r="J40" s="23"/>
      <c r="K40" s="41">
        <v>0</v>
      </c>
    </row>
    <row r="41" spans="1:11" ht="20.100000000000001" customHeight="1">
      <c r="A41" s="4" t="s">
        <v>105</v>
      </c>
      <c r="C41" s="6">
        <v>10</v>
      </c>
      <c r="E41" s="23">
        <v>200276671</v>
      </c>
      <c r="F41" s="4"/>
      <c r="G41" s="23">
        <v>208701109</v>
      </c>
      <c r="H41" s="23"/>
      <c r="I41" s="23">
        <v>2381540</v>
      </c>
      <c r="J41" s="23"/>
      <c r="K41" s="23">
        <v>2590472</v>
      </c>
    </row>
    <row r="42" spans="1:11" ht="20.100000000000001" customHeight="1">
      <c r="A42" s="4" t="s">
        <v>109</v>
      </c>
      <c r="C42" s="6">
        <v>11</v>
      </c>
      <c r="E42" s="23">
        <v>78622532</v>
      </c>
      <c r="F42" s="4"/>
      <c r="G42" s="23">
        <v>84861417</v>
      </c>
      <c r="H42" s="23"/>
      <c r="I42" s="23">
        <v>347555</v>
      </c>
      <c r="J42" s="23"/>
      <c r="K42" s="23">
        <v>445739</v>
      </c>
    </row>
    <row r="43" spans="1:11" ht="20.100000000000001" customHeight="1">
      <c r="A43" s="15" t="s">
        <v>106</v>
      </c>
      <c r="B43" s="14"/>
      <c r="C43" s="6">
        <v>12</v>
      </c>
      <c r="E43" s="23">
        <v>118155406</v>
      </c>
      <c r="F43" s="4"/>
      <c r="G43" s="23">
        <v>126365793</v>
      </c>
      <c r="H43" s="23"/>
      <c r="I43" s="23">
        <v>315520</v>
      </c>
      <c r="J43" s="23"/>
      <c r="K43" s="23">
        <v>385849</v>
      </c>
    </row>
    <row r="44" spans="1:11" ht="20.100000000000001" customHeight="1">
      <c r="A44" s="4" t="s">
        <v>107</v>
      </c>
      <c r="E44" s="23">
        <v>121908757</v>
      </c>
      <c r="F44" s="4"/>
      <c r="G44" s="23">
        <v>121908757</v>
      </c>
      <c r="H44" s="23"/>
      <c r="I44" s="23">
        <v>34957698</v>
      </c>
      <c r="J44" s="23"/>
      <c r="K44" s="23">
        <v>34957698</v>
      </c>
    </row>
    <row r="45" spans="1:11" ht="20.100000000000001" customHeight="1">
      <c r="A45" s="4" t="s">
        <v>56</v>
      </c>
      <c r="E45" s="23">
        <v>12635155</v>
      </c>
      <c r="F45" s="4"/>
      <c r="G45" s="23">
        <v>11838760</v>
      </c>
      <c r="H45" s="23"/>
      <c r="I45" s="8">
        <v>140081</v>
      </c>
      <c r="J45" s="23"/>
      <c r="K45" s="41">
        <v>0</v>
      </c>
    </row>
    <row r="46" spans="1:11" ht="20.100000000000001" customHeight="1">
      <c r="A46" s="15" t="s">
        <v>32</v>
      </c>
      <c r="B46" s="14"/>
      <c r="E46" s="42">
        <v>3483072</v>
      </c>
      <c r="F46" s="4"/>
      <c r="G46" s="42">
        <v>3975153</v>
      </c>
      <c r="H46" s="23"/>
      <c r="I46" s="42">
        <v>121131</v>
      </c>
      <c r="J46" s="23"/>
      <c r="K46" s="42">
        <v>149022</v>
      </c>
    </row>
    <row r="47" spans="1:11" ht="6" customHeight="1">
      <c r="A47" s="1"/>
      <c r="B47" s="1"/>
      <c r="E47" s="23"/>
      <c r="F47" s="4"/>
      <c r="G47" s="23"/>
      <c r="H47" s="23"/>
      <c r="I47" s="23"/>
      <c r="J47" s="23"/>
      <c r="K47" s="23"/>
    </row>
    <row r="48" spans="1:11" ht="20.100000000000001" customHeight="1">
      <c r="A48" s="16" t="s">
        <v>29</v>
      </c>
      <c r="E48" s="42">
        <f>SUM(E31:E46)</f>
        <v>559028035</v>
      </c>
      <c r="F48" s="4"/>
      <c r="G48" s="42">
        <f>SUM(G31:G46)</f>
        <v>581474645</v>
      </c>
      <c r="H48" s="23"/>
      <c r="I48" s="42">
        <f>SUM(I31:I47)</f>
        <v>569149222</v>
      </c>
      <c r="J48" s="23"/>
      <c r="K48" s="42">
        <f>SUM(K31:K47)</f>
        <v>548514408</v>
      </c>
    </row>
    <row r="49" spans="1:11" ht="6" customHeight="1">
      <c r="A49" s="1"/>
      <c r="B49" s="1"/>
      <c r="E49" s="23"/>
      <c r="F49" s="4"/>
      <c r="G49" s="23"/>
      <c r="H49" s="23"/>
      <c r="I49" s="23"/>
      <c r="J49" s="23"/>
      <c r="K49" s="23"/>
    </row>
    <row r="50" spans="1:11" ht="20.100000000000001" customHeight="1" thickBot="1">
      <c r="A50" s="1" t="s">
        <v>3</v>
      </c>
      <c r="B50" s="1"/>
      <c r="E50" s="43">
        <f>SUM(E27,E48)</f>
        <v>637150720</v>
      </c>
      <c r="F50" s="4"/>
      <c r="G50" s="43">
        <f>SUM(G27,G48)</f>
        <v>675483611</v>
      </c>
      <c r="H50" s="23"/>
      <c r="I50" s="43">
        <f>SUM(I27,I48)</f>
        <v>583232495</v>
      </c>
      <c r="J50" s="23"/>
      <c r="K50" s="43">
        <f>SUM(K27,K48)</f>
        <v>573017302</v>
      </c>
    </row>
    <row r="51" spans="1:11" ht="20.100000000000001" customHeight="1" thickTop="1">
      <c r="A51" s="1"/>
      <c r="B51" s="1"/>
      <c r="E51" s="23"/>
      <c r="F51" s="4"/>
      <c r="G51" s="23"/>
      <c r="H51" s="23"/>
      <c r="I51" s="23"/>
      <c r="J51" s="23"/>
      <c r="K51" s="23"/>
    </row>
    <row r="52" spans="1:11" ht="12.75" customHeight="1">
      <c r="A52" s="1"/>
      <c r="B52" s="1"/>
      <c r="E52" s="23"/>
      <c r="F52" s="4"/>
      <c r="G52" s="23"/>
      <c r="H52" s="23"/>
      <c r="I52" s="23"/>
      <c r="J52" s="23"/>
      <c r="K52" s="23"/>
    </row>
    <row r="53" spans="1:11" ht="21.95" customHeight="1">
      <c r="A53" s="174" t="s">
        <v>247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1" ht="21.75" customHeight="1">
      <c r="A54" s="1" t="s">
        <v>26</v>
      </c>
      <c r="B54" s="1"/>
      <c r="C54" s="2"/>
      <c r="D54" s="2"/>
      <c r="E54" s="2"/>
      <c r="F54" s="18"/>
      <c r="G54" s="3"/>
      <c r="H54" s="3"/>
      <c r="I54" s="3"/>
      <c r="J54" s="3"/>
      <c r="K54" s="3"/>
    </row>
    <row r="55" spans="1:11" ht="21.75" customHeight="1">
      <c r="A55" s="1" t="s">
        <v>155</v>
      </c>
      <c r="B55" s="1"/>
      <c r="C55" s="2"/>
      <c r="D55" s="2"/>
      <c r="E55" s="2"/>
      <c r="F55" s="18"/>
      <c r="G55" s="3"/>
      <c r="H55" s="3"/>
      <c r="I55" s="3"/>
      <c r="J55" s="3"/>
      <c r="K55" s="3"/>
    </row>
    <row r="56" spans="1:11" ht="21.75" customHeight="1">
      <c r="A56" s="19" t="s">
        <v>212</v>
      </c>
      <c r="B56" s="19"/>
      <c r="C56" s="33"/>
      <c r="D56" s="33"/>
      <c r="E56" s="33"/>
      <c r="F56" s="20"/>
      <c r="G56" s="17"/>
      <c r="H56" s="17"/>
      <c r="I56" s="17"/>
      <c r="J56" s="17"/>
      <c r="K56" s="17"/>
    </row>
    <row r="57" spans="1:11" ht="21.75" customHeight="1">
      <c r="A57" s="1"/>
      <c r="B57" s="1"/>
      <c r="C57" s="2"/>
      <c r="D57" s="2"/>
      <c r="E57" s="2"/>
      <c r="F57" s="18"/>
      <c r="G57" s="3"/>
      <c r="H57" s="3"/>
      <c r="I57" s="3"/>
      <c r="J57" s="3"/>
      <c r="K57" s="3"/>
    </row>
    <row r="58" spans="1:11" ht="21.75" customHeight="1">
      <c r="A58" s="1"/>
      <c r="B58" s="1"/>
      <c r="C58" s="2"/>
      <c r="D58" s="2"/>
      <c r="E58" s="175" t="s">
        <v>54</v>
      </c>
      <c r="F58" s="175"/>
      <c r="G58" s="175"/>
      <c r="H58" s="5"/>
      <c r="I58" s="176" t="s">
        <v>149</v>
      </c>
      <c r="J58" s="176"/>
      <c r="K58" s="176"/>
    </row>
    <row r="59" spans="1:11" ht="21.75" customHeight="1">
      <c r="A59" s="1"/>
      <c r="B59" s="1"/>
      <c r="C59" s="2"/>
      <c r="D59" s="2"/>
      <c r="E59" s="2" t="s">
        <v>152</v>
      </c>
      <c r="F59" s="2"/>
      <c r="G59" s="2" t="s">
        <v>153</v>
      </c>
      <c r="H59" s="5"/>
      <c r="I59" s="2" t="s">
        <v>152</v>
      </c>
      <c r="J59" s="2"/>
      <c r="K59" s="2" t="s">
        <v>153</v>
      </c>
    </row>
    <row r="60" spans="1:11" ht="21.75" customHeight="1">
      <c r="A60" s="1"/>
      <c r="B60" s="1"/>
      <c r="C60" s="2"/>
      <c r="D60" s="2"/>
      <c r="E60" s="173" t="s">
        <v>200</v>
      </c>
      <c r="F60" s="44"/>
      <c r="G60" s="22" t="s">
        <v>148</v>
      </c>
      <c r="H60" s="5"/>
      <c r="I60" s="173" t="s">
        <v>200</v>
      </c>
      <c r="J60" s="44"/>
      <c r="K60" s="22" t="s">
        <v>148</v>
      </c>
    </row>
    <row r="61" spans="1:11" ht="21.75" customHeight="1">
      <c r="A61" s="1"/>
      <c r="B61" s="1"/>
      <c r="C61" s="2"/>
      <c r="D61" s="2"/>
      <c r="E61" s="2" t="s">
        <v>195</v>
      </c>
      <c r="F61" s="44"/>
      <c r="G61" s="2" t="s">
        <v>147</v>
      </c>
      <c r="H61" s="5"/>
      <c r="I61" s="2" t="s">
        <v>195</v>
      </c>
      <c r="J61" s="44"/>
      <c r="K61" s="2" t="s">
        <v>147</v>
      </c>
    </row>
    <row r="62" spans="1:11" ht="21.75" customHeight="1">
      <c r="A62" s="1"/>
      <c r="B62" s="1"/>
      <c r="C62" s="33" t="s">
        <v>4</v>
      </c>
      <c r="D62" s="2"/>
      <c r="E62" s="21" t="s">
        <v>63</v>
      </c>
      <c r="F62" s="44"/>
      <c r="G62" s="21" t="s">
        <v>63</v>
      </c>
      <c r="H62" s="5"/>
      <c r="I62" s="21" t="s">
        <v>63</v>
      </c>
      <c r="J62" s="5"/>
      <c r="K62" s="21" t="s">
        <v>63</v>
      </c>
    </row>
    <row r="63" spans="1:11" ht="21.75" customHeight="1">
      <c r="A63" s="1"/>
      <c r="B63" s="1"/>
      <c r="C63" s="2"/>
      <c r="D63" s="2"/>
      <c r="E63" s="2"/>
      <c r="F63" s="44"/>
      <c r="G63" s="5"/>
      <c r="H63" s="5"/>
      <c r="I63" s="5"/>
      <c r="J63" s="5"/>
      <c r="K63" s="5"/>
    </row>
    <row r="64" spans="1:11" ht="21.75" customHeight="1">
      <c r="A64" s="1" t="s">
        <v>71</v>
      </c>
      <c r="B64" s="1"/>
      <c r="C64" s="2"/>
      <c r="D64" s="2"/>
      <c r="E64" s="2"/>
      <c r="F64" s="18"/>
      <c r="G64" s="3"/>
      <c r="H64" s="3"/>
      <c r="I64" s="3"/>
      <c r="J64" s="3"/>
      <c r="K64" s="3"/>
    </row>
    <row r="65" spans="1:11" ht="6" customHeight="1">
      <c r="B65" s="1"/>
    </row>
    <row r="66" spans="1:11" ht="21.75" customHeight="1">
      <c r="A66" s="1" t="s">
        <v>5</v>
      </c>
      <c r="B66" s="1"/>
    </row>
    <row r="67" spans="1:11" ht="6" customHeight="1">
      <c r="A67" s="1"/>
      <c r="B67" s="1"/>
    </row>
    <row r="68" spans="1:11" ht="21.75" customHeight="1">
      <c r="A68" s="4" t="s">
        <v>25</v>
      </c>
      <c r="E68" s="34">
        <v>2987988</v>
      </c>
      <c r="G68" s="8">
        <v>882</v>
      </c>
      <c r="I68" s="8">
        <v>2987988</v>
      </c>
      <c r="K68" s="41">
        <v>0</v>
      </c>
    </row>
    <row r="69" spans="1:11" ht="21.75" customHeight="1">
      <c r="A69" s="4" t="s">
        <v>146</v>
      </c>
      <c r="C69" s="6">
        <v>5</v>
      </c>
      <c r="E69" s="34">
        <v>138254</v>
      </c>
      <c r="G69" s="8">
        <v>49152</v>
      </c>
      <c r="I69" s="8">
        <v>4128</v>
      </c>
      <c r="K69" s="41">
        <v>0</v>
      </c>
    </row>
    <row r="70" spans="1:11" ht="21.75" customHeight="1">
      <c r="A70" s="4" t="s">
        <v>160</v>
      </c>
      <c r="C70" s="6">
        <v>13</v>
      </c>
      <c r="E70" s="34">
        <v>84302848</v>
      </c>
      <c r="G70" s="8">
        <v>101100460</v>
      </c>
      <c r="I70" s="8">
        <v>9877664</v>
      </c>
      <c r="K70" s="8">
        <v>11405553</v>
      </c>
    </row>
    <row r="71" spans="1:11" ht="21.75" customHeight="1">
      <c r="A71" s="4" t="s">
        <v>194</v>
      </c>
      <c r="C71" s="6">
        <v>14</v>
      </c>
      <c r="E71" s="34">
        <v>69178201</v>
      </c>
      <c r="G71" s="8">
        <v>89053949</v>
      </c>
      <c r="I71" s="8">
        <v>46806342</v>
      </c>
      <c r="K71" s="8">
        <v>53523189</v>
      </c>
    </row>
    <row r="72" spans="1:11" ht="21.75" customHeight="1">
      <c r="A72" s="4" t="s">
        <v>181</v>
      </c>
      <c r="C72" s="6">
        <v>15</v>
      </c>
      <c r="E72" s="34">
        <v>15700879</v>
      </c>
      <c r="G72" s="8">
        <v>16084640</v>
      </c>
      <c r="I72" s="8">
        <v>115069</v>
      </c>
      <c r="K72" s="8">
        <v>180020</v>
      </c>
    </row>
    <row r="73" spans="1:11" ht="21.75" customHeight="1">
      <c r="A73" s="4" t="s">
        <v>159</v>
      </c>
      <c r="E73" s="34">
        <v>169979</v>
      </c>
      <c r="G73" s="8">
        <v>205481</v>
      </c>
      <c r="I73" s="41">
        <v>0</v>
      </c>
      <c r="K73" s="41">
        <v>0</v>
      </c>
    </row>
    <row r="74" spans="1:11" ht="21.75" customHeight="1">
      <c r="A74" s="4" t="s">
        <v>6</v>
      </c>
      <c r="E74" s="36">
        <v>2437702</v>
      </c>
      <c r="G74" s="9">
        <v>2916934</v>
      </c>
      <c r="I74" s="9">
        <v>244857</v>
      </c>
      <c r="K74" s="9">
        <v>444727</v>
      </c>
    </row>
    <row r="75" spans="1:11" ht="6" customHeight="1">
      <c r="B75" s="1"/>
      <c r="E75" s="34"/>
    </row>
    <row r="76" spans="1:11" ht="21.75" customHeight="1">
      <c r="A76" s="1" t="s">
        <v>30</v>
      </c>
      <c r="E76" s="9">
        <f>SUM(E68:E74)</f>
        <v>174915851</v>
      </c>
      <c r="G76" s="9">
        <f>SUM(G68:G75)</f>
        <v>209411498</v>
      </c>
      <c r="I76" s="9">
        <f>SUM(I68:I74)</f>
        <v>60036048</v>
      </c>
      <c r="K76" s="9">
        <f>SUM(K68:K75)</f>
        <v>65553489</v>
      </c>
    </row>
    <row r="78" spans="1:11" ht="21.75" customHeight="1">
      <c r="A78" s="1" t="s">
        <v>7</v>
      </c>
      <c r="B78" s="1"/>
    </row>
    <row r="79" spans="1:11" ht="6" customHeight="1">
      <c r="A79" s="1"/>
      <c r="B79" s="1"/>
    </row>
    <row r="80" spans="1:11" ht="21.75" customHeight="1">
      <c r="A80" s="4" t="s">
        <v>8</v>
      </c>
      <c r="C80" s="6">
        <v>14</v>
      </c>
      <c r="E80" s="35">
        <v>254504061</v>
      </c>
      <c r="F80" s="4"/>
      <c r="G80" s="23">
        <v>250602967</v>
      </c>
      <c r="H80" s="23"/>
      <c r="I80" s="23">
        <v>211914664</v>
      </c>
      <c r="J80" s="23"/>
      <c r="K80" s="23">
        <v>196700539</v>
      </c>
    </row>
    <row r="81" spans="1:11" ht="21.75" customHeight="1">
      <c r="A81" s="4" t="s">
        <v>146</v>
      </c>
      <c r="C81" s="6">
        <v>5</v>
      </c>
      <c r="E81" s="35">
        <v>3565118</v>
      </c>
      <c r="F81" s="4"/>
      <c r="G81" s="23">
        <v>3799003</v>
      </c>
      <c r="H81" s="23"/>
      <c r="I81" s="8">
        <v>2717907</v>
      </c>
      <c r="J81" s="23"/>
      <c r="K81" s="23">
        <v>3382303</v>
      </c>
    </row>
    <row r="82" spans="1:11" ht="21.75" customHeight="1">
      <c r="A82" s="4" t="s">
        <v>55</v>
      </c>
      <c r="E82" s="35">
        <v>4472605</v>
      </c>
      <c r="F82" s="4"/>
      <c r="G82" s="23">
        <v>4631206</v>
      </c>
      <c r="H82" s="23"/>
      <c r="I82" s="41">
        <v>0</v>
      </c>
      <c r="J82" s="23"/>
      <c r="K82" s="23">
        <v>20518</v>
      </c>
    </row>
    <row r="83" spans="1:11" ht="21.75" customHeight="1">
      <c r="A83" s="4" t="s">
        <v>110</v>
      </c>
      <c r="C83" s="6">
        <v>15</v>
      </c>
      <c r="E83" s="35">
        <v>73960019</v>
      </c>
      <c r="F83" s="4"/>
      <c r="G83" s="23">
        <v>80222776</v>
      </c>
      <c r="H83" s="23"/>
      <c r="I83" s="23">
        <v>69154</v>
      </c>
      <c r="J83" s="23"/>
      <c r="K83" s="23">
        <v>79131</v>
      </c>
    </row>
    <row r="84" spans="1:11" ht="21.75" customHeight="1">
      <c r="A84" s="4" t="s">
        <v>108</v>
      </c>
      <c r="C84" s="6">
        <v>16</v>
      </c>
      <c r="E84" s="35">
        <v>30085446</v>
      </c>
      <c r="F84" s="4"/>
      <c r="G84" s="23">
        <v>33686601</v>
      </c>
      <c r="H84" s="23"/>
      <c r="I84" s="41">
        <v>0</v>
      </c>
      <c r="J84" s="23"/>
      <c r="K84" s="41">
        <v>0</v>
      </c>
    </row>
    <row r="85" spans="1:11" ht="21.75" customHeight="1">
      <c r="A85" s="4" t="s">
        <v>48</v>
      </c>
      <c r="E85" s="35">
        <v>2762106</v>
      </c>
      <c r="F85" s="4"/>
      <c r="G85" s="23">
        <v>2747627</v>
      </c>
      <c r="H85" s="23"/>
      <c r="I85" s="23">
        <v>1175148</v>
      </c>
      <c r="J85" s="23"/>
      <c r="K85" s="23">
        <v>1181443</v>
      </c>
    </row>
    <row r="86" spans="1:11" ht="21.75" customHeight="1">
      <c r="A86" s="4" t="s">
        <v>161</v>
      </c>
      <c r="E86" s="35">
        <v>8044313</v>
      </c>
      <c r="F86" s="4"/>
      <c r="G86" s="23">
        <v>8148741</v>
      </c>
      <c r="H86" s="23"/>
      <c r="I86" s="23">
        <v>80277</v>
      </c>
      <c r="J86" s="23"/>
      <c r="K86" s="23">
        <v>103952</v>
      </c>
    </row>
    <row r="87" spans="1:11" ht="21.75" customHeight="1">
      <c r="A87" s="14" t="s">
        <v>22</v>
      </c>
      <c r="B87" s="14"/>
      <c r="E87" s="37">
        <v>7667459</v>
      </c>
      <c r="F87" s="4"/>
      <c r="G87" s="42">
        <v>8048505</v>
      </c>
      <c r="H87" s="23"/>
      <c r="I87" s="40">
        <v>0</v>
      </c>
      <c r="J87" s="23"/>
      <c r="K87" s="40">
        <v>0</v>
      </c>
    </row>
    <row r="88" spans="1:11" ht="6" customHeight="1">
      <c r="B88" s="1"/>
      <c r="E88" s="35"/>
      <c r="F88" s="4"/>
      <c r="G88" s="23"/>
      <c r="H88" s="23"/>
      <c r="I88" s="23"/>
      <c r="J88" s="23"/>
      <c r="K88" s="23"/>
    </row>
    <row r="89" spans="1:11" ht="21.75" customHeight="1">
      <c r="A89" s="1" t="s">
        <v>31</v>
      </c>
      <c r="E89" s="42">
        <f>SUM(E80:E88)</f>
        <v>385061127</v>
      </c>
      <c r="F89" s="4"/>
      <c r="G89" s="42">
        <f>SUM(G80:G88)</f>
        <v>391887426</v>
      </c>
      <c r="H89" s="23"/>
      <c r="I89" s="42">
        <f>SUM(I80:I88)</f>
        <v>215957150</v>
      </c>
      <c r="J89" s="23"/>
      <c r="K89" s="42">
        <f>SUM(K80:K88)</f>
        <v>201467886</v>
      </c>
    </row>
    <row r="90" spans="1:11" ht="6" customHeight="1">
      <c r="B90" s="1"/>
      <c r="E90" s="35"/>
      <c r="F90" s="4"/>
      <c r="G90" s="23"/>
      <c r="H90" s="23"/>
      <c r="I90" s="23"/>
      <c r="J90" s="23"/>
      <c r="K90" s="23"/>
    </row>
    <row r="91" spans="1:11" ht="21.75" customHeight="1">
      <c r="A91" s="1" t="s">
        <v>9</v>
      </c>
      <c r="B91" s="1"/>
      <c r="E91" s="42">
        <f>SUM(E89,E76)</f>
        <v>559976978</v>
      </c>
      <c r="F91" s="4"/>
      <c r="G91" s="42">
        <f>SUM(G76,G89)</f>
        <v>601298924</v>
      </c>
      <c r="H91" s="23"/>
      <c r="I91" s="42">
        <f>SUM(I89,I76)</f>
        <v>275993198</v>
      </c>
      <c r="J91" s="23"/>
      <c r="K91" s="42">
        <f>SUM(K76,K89)</f>
        <v>267021375</v>
      </c>
    </row>
    <row r="92" spans="1:11" ht="21.75" customHeight="1">
      <c r="A92" s="1"/>
      <c r="B92" s="1"/>
    </row>
    <row r="93" spans="1:11" ht="21.75" customHeight="1">
      <c r="A93" s="1"/>
      <c r="B93" s="1"/>
    </row>
    <row r="94" spans="1:11" ht="24.4" customHeight="1">
      <c r="A94" s="1"/>
      <c r="B94" s="1"/>
    </row>
    <row r="95" spans="1:11" ht="24.4" customHeight="1">
      <c r="A95" s="1"/>
      <c r="B95" s="1"/>
    </row>
    <row r="96" spans="1:11" ht="20.85" customHeight="1">
      <c r="A96" s="1"/>
      <c r="B96" s="1"/>
    </row>
    <row r="97" spans="1:11" ht="20.85" customHeight="1">
      <c r="A97" s="1"/>
      <c r="B97" s="1"/>
    </row>
    <row r="98" spans="1:11" ht="28.9" customHeight="1">
      <c r="A98" s="1"/>
      <c r="B98" s="1"/>
    </row>
    <row r="99" spans="1:11" ht="28.9" customHeight="1">
      <c r="A99" s="1"/>
      <c r="B99" s="1"/>
    </row>
    <row r="100" spans="1:11" ht="10.5" customHeight="1">
      <c r="A100" s="1"/>
      <c r="B100" s="1"/>
    </row>
    <row r="101" spans="1:11" ht="21.95" customHeight="1">
      <c r="A101" s="174" t="str">
        <f>A53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101" s="174"/>
      <c r="C101" s="174"/>
      <c r="D101" s="174"/>
      <c r="E101" s="174"/>
      <c r="F101" s="174"/>
      <c r="G101" s="174"/>
      <c r="H101" s="174"/>
      <c r="I101" s="174"/>
      <c r="J101" s="174"/>
      <c r="K101" s="174"/>
    </row>
    <row r="102" spans="1:11" ht="21.75" customHeight="1">
      <c r="A102" s="1" t="s">
        <v>26</v>
      </c>
      <c r="B102" s="1"/>
      <c r="C102" s="2"/>
      <c r="D102" s="2"/>
      <c r="E102" s="2"/>
      <c r="F102" s="18"/>
      <c r="G102" s="3"/>
      <c r="H102" s="3"/>
      <c r="I102" s="3"/>
      <c r="J102" s="3"/>
      <c r="K102" s="3"/>
    </row>
    <row r="103" spans="1:11" ht="21.75" customHeight="1">
      <c r="A103" s="1" t="s">
        <v>155</v>
      </c>
      <c r="B103" s="1"/>
      <c r="C103" s="2"/>
      <c r="D103" s="2"/>
      <c r="E103" s="2"/>
      <c r="F103" s="18"/>
      <c r="G103" s="3"/>
      <c r="H103" s="3"/>
      <c r="I103" s="3"/>
      <c r="J103" s="3"/>
      <c r="K103" s="3"/>
    </row>
    <row r="104" spans="1:11" ht="21.75" customHeight="1">
      <c r="A104" s="19" t="s">
        <v>212</v>
      </c>
      <c r="B104" s="19"/>
      <c r="C104" s="33"/>
      <c r="D104" s="33"/>
      <c r="E104" s="33"/>
      <c r="F104" s="20"/>
      <c r="G104" s="17"/>
      <c r="H104" s="17"/>
      <c r="I104" s="17"/>
      <c r="J104" s="17"/>
      <c r="K104" s="17"/>
    </row>
    <row r="105" spans="1:11" ht="21.75" customHeight="1">
      <c r="A105" s="1"/>
      <c r="B105" s="1"/>
      <c r="C105" s="2"/>
      <c r="D105" s="2"/>
      <c r="E105" s="2"/>
      <c r="F105" s="18"/>
      <c r="G105" s="3"/>
      <c r="H105" s="3"/>
      <c r="I105" s="3"/>
      <c r="J105" s="3"/>
      <c r="K105" s="3"/>
    </row>
    <row r="106" spans="1:11" ht="21.75" customHeight="1">
      <c r="A106" s="1"/>
      <c r="B106" s="1"/>
      <c r="C106" s="2"/>
      <c r="D106" s="2"/>
      <c r="E106" s="175" t="s">
        <v>54</v>
      </c>
      <c r="F106" s="175"/>
      <c r="G106" s="175"/>
      <c r="H106" s="5"/>
      <c r="I106" s="176" t="s">
        <v>149</v>
      </c>
      <c r="J106" s="176"/>
      <c r="K106" s="176"/>
    </row>
    <row r="107" spans="1:11" ht="21.75" customHeight="1">
      <c r="A107" s="1"/>
      <c r="B107" s="1"/>
      <c r="C107" s="2"/>
      <c r="D107" s="2"/>
      <c r="E107" s="2" t="s">
        <v>152</v>
      </c>
      <c r="F107" s="2"/>
      <c r="G107" s="2" t="s">
        <v>153</v>
      </c>
      <c r="H107" s="5"/>
      <c r="I107" s="2" t="s">
        <v>152</v>
      </c>
      <c r="J107" s="2"/>
      <c r="K107" s="2" t="s">
        <v>153</v>
      </c>
    </row>
    <row r="108" spans="1:11" ht="21.75" customHeight="1">
      <c r="A108" s="1"/>
      <c r="B108" s="1"/>
      <c r="C108" s="2"/>
      <c r="D108" s="2"/>
      <c r="E108" s="173" t="s">
        <v>200</v>
      </c>
      <c r="F108" s="44"/>
      <c r="G108" s="22" t="s">
        <v>148</v>
      </c>
      <c r="H108" s="5"/>
      <c r="I108" s="173" t="s">
        <v>200</v>
      </c>
      <c r="J108" s="44"/>
      <c r="K108" s="22" t="s">
        <v>148</v>
      </c>
    </row>
    <row r="109" spans="1:11" ht="21.75" customHeight="1">
      <c r="A109" s="1"/>
      <c r="B109" s="1"/>
      <c r="C109" s="2"/>
      <c r="D109" s="2"/>
      <c r="E109" s="2" t="s">
        <v>195</v>
      </c>
      <c r="F109" s="44"/>
      <c r="G109" s="2" t="s">
        <v>147</v>
      </c>
      <c r="H109" s="5"/>
      <c r="I109" s="2" t="s">
        <v>195</v>
      </c>
      <c r="J109" s="44"/>
      <c r="K109" s="2" t="s">
        <v>147</v>
      </c>
    </row>
    <row r="110" spans="1:11" ht="21.75" customHeight="1">
      <c r="A110" s="1"/>
      <c r="B110" s="1"/>
      <c r="C110" s="2"/>
      <c r="D110" s="2"/>
      <c r="E110" s="21" t="s">
        <v>63</v>
      </c>
      <c r="F110" s="44"/>
      <c r="G110" s="21" t="s">
        <v>63</v>
      </c>
      <c r="H110" s="5"/>
      <c r="I110" s="21" t="s">
        <v>63</v>
      </c>
      <c r="J110" s="5"/>
      <c r="K110" s="21" t="s">
        <v>63</v>
      </c>
    </row>
    <row r="111" spans="1:11" ht="21.75" customHeight="1">
      <c r="B111" s="1"/>
    </row>
    <row r="112" spans="1:11" ht="21.75" customHeight="1">
      <c r="A112" s="1" t="s">
        <v>111</v>
      </c>
      <c r="B112" s="1"/>
      <c r="C112" s="2"/>
      <c r="D112" s="2"/>
      <c r="E112" s="2"/>
      <c r="F112" s="18"/>
      <c r="G112" s="3"/>
      <c r="H112" s="3"/>
      <c r="I112" s="3"/>
      <c r="J112" s="3"/>
      <c r="K112" s="3"/>
    </row>
    <row r="113" spans="1:11" ht="6" customHeight="1">
      <c r="B113" s="1"/>
    </row>
    <row r="114" spans="1:11" ht="21.75" customHeight="1">
      <c r="A114" s="1" t="s">
        <v>72</v>
      </c>
      <c r="B114" s="1"/>
    </row>
    <row r="115" spans="1:11" ht="6" customHeight="1">
      <c r="A115" s="1"/>
      <c r="B115" s="1"/>
    </row>
    <row r="116" spans="1:11" ht="21.75" customHeight="1">
      <c r="A116" s="4" t="s">
        <v>10</v>
      </c>
    </row>
    <row r="117" spans="1:11" ht="21.75" customHeight="1">
      <c r="B117" s="4" t="s">
        <v>53</v>
      </c>
    </row>
    <row r="118" spans="1:11" ht="21.75" customHeight="1">
      <c r="B118" s="4" t="s">
        <v>150</v>
      </c>
    </row>
    <row r="119" spans="1:11" ht="21.75" customHeight="1" thickBot="1">
      <c r="B119" s="4" t="s">
        <v>151</v>
      </c>
      <c r="E119" s="45">
        <v>138208403</v>
      </c>
      <c r="G119" s="39">
        <v>138208403</v>
      </c>
      <c r="I119" s="39">
        <v>138208403</v>
      </c>
      <c r="K119" s="39">
        <v>138208403</v>
      </c>
    </row>
    <row r="120" spans="1:11" ht="6" customHeight="1" thickTop="1">
      <c r="A120" s="1"/>
      <c r="B120" s="1"/>
    </row>
    <row r="121" spans="1:11" ht="21.75" customHeight="1">
      <c r="B121" s="4" t="s">
        <v>11</v>
      </c>
    </row>
    <row r="122" spans="1:11" ht="21.75" customHeight="1">
      <c r="B122" s="4" t="s">
        <v>150</v>
      </c>
    </row>
    <row r="123" spans="1:11" ht="21.75" customHeight="1">
      <c r="B123" s="4" t="s">
        <v>199</v>
      </c>
      <c r="E123" s="34">
        <v>138208403</v>
      </c>
      <c r="G123" s="8">
        <v>138208403</v>
      </c>
      <c r="I123" s="23">
        <v>138208403</v>
      </c>
      <c r="K123" s="8">
        <v>138208403</v>
      </c>
    </row>
    <row r="124" spans="1:11" ht="21.75" customHeight="1">
      <c r="A124" s="14" t="s">
        <v>65</v>
      </c>
      <c r="B124" s="14"/>
      <c r="E124" s="34">
        <v>145075526</v>
      </c>
      <c r="G124" s="8">
        <v>145075526</v>
      </c>
      <c r="I124" s="23">
        <v>137722481</v>
      </c>
      <c r="K124" s="8">
        <v>137722481</v>
      </c>
    </row>
    <row r="125" spans="1:11" ht="21.75" customHeight="1">
      <c r="A125" s="14" t="s">
        <v>134</v>
      </c>
      <c r="B125" s="14"/>
      <c r="E125" s="34">
        <v>51060</v>
      </c>
      <c r="G125" s="8">
        <v>51060</v>
      </c>
      <c r="I125" s="23">
        <v>51060</v>
      </c>
      <c r="K125" s="8">
        <v>51060</v>
      </c>
    </row>
    <row r="126" spans="1:11" ht="21.75" customHeight="1">
      <c r="A126" s="4" t="s">
        <v>77</v>
      </c>
    </row>
    <row r="127" spans="1:11" ht="21.75" customHeight="1">
      <c r="B127" s="4" t="s">
        <v>57</v>
      </c>
      <c r="E127" s="34">
        <v>1927081</v>
      </c>
      <c r="G127" s="8">
        <v>1927081</v>
      </c>
      <c r="I127" s="8">
        <v>2401497</v>
      </c>
      <c r="K127" s="8">
        <v>2401497</v>
      </c>
    </row>
    <row r="128" spans="1:11" ht="21.75" customHeight="1">
      <c r="B128" s="4" t="s">
        <v>83</v>
      </c>
      <c r="E128" s="34">
        <v>-206729901</v>
      </c>
      <c r="G128" s="8">
        <v>-210142655</v>
      </c>
      <c r="I128" s="8">
        <v>30112814</v>
      </c>
      <c r="K128" s="8">
        <v>28205527</v>
      </c>
    </row>
    <row r="129" spans="1:11" ht="21.75" customHeight="1">
      <c r="A129" s="4" t="s">
        <v>73</v>
      </c>
      <c r="E129" s="36">
        <v>-1654079</v>
      </c>
      <c r="G129" s="9">
        <v>-1229902</v>
      </c>
      <c r="I129" s="9">
        <v>-1256958</v>
      </c>
      <c r="K129" s="9">
        <v>-593041</v>
      </c>
    </row>
    <row r="130" spans="1:11" ht="6" customHeight="1">
      <c r="A130" s="1"/>
      <c r="B130" s="1"/>
    </row>
    <row r="131" spans="1:11" ht="21.75" customHeight="1">
      <c r="A131" s="4" t="s">
        <v>168</v>
      </c>
      <c r="B131" s="1"/>
      <c r="E131" s="34">
        <f>SUM(E123:E129)</f>
        <v>76878090</v>
      </c>
      <c r="G131" s="8">
        <f>SUM(G123:G130)</f>
        <v>73889513</v>
      </c>
      <c r="I131" s="8">
        <f>SUM(I123:I129)</f>
        <v>307239297</v>
      </c>
      <c r="K131" s="8">
        <f>SUM(K123:K130)</f>
        <v>305995927</v>
      </c>
    </row>
    <row r="132" spans="1:11" ht="21.75" customHeight="1">
      <c r="A132" s="4" t="s">
        <v>49</v>
      </c>
      <c r="E132" s="36">
        <v>295652</v>
      </c>
      <c r="G132" s="9">
        <v>295174</v>
      </c>
      <c r="I132" s="40">
        <v>0</v>
      </c>
      <c r="K132" s="40">
        <v>0</v>
      </c>
    </row>
    <row r="133" spans="1:11" ht="6" customHeight="1">
      <c r="A133" s="1"/>
      <c r="B133" s="1"/>
    </row>
    <row r="134" spans="1:11" ht="21.75" customHeight="1">
      <c r="A134" s="13" t="s">
        <v>74</v>
      </c>
      <c r="B134" s="13"/>
      <c r="E134" s="36">
        <f>SUM(E131:E132)</f>
        <v>77173742</v>
      </c>
      <c r="G134" s="9">
        <f>SUM(G131:G133)</f>
        <v>74184687</v>
      </c>
      <c r="I134" s="9">
        <f>SUM(I131:I132)</f>
        <v>307239297</v>
      </c>
      <c r="K134" s="9">
        <f>SUM(K131:K133)</f>
        <v>305995927</v>
      </c>
    </row>
    <row r="135" spans="1:11" ht="6" customHeight="1">
      <c r="A135" s="1"/>
      <c r="B135" s="1"/>
    </row>
    <row r="136" spans="1:11" ht="21.75" customHeight="1" thickBot="1">
      <c r="A136" s="1" t="s">
        <v>75</v>
      </c>
      <c r="B136" s="1"/>
      <c r="C136" s="1"/>
      <c r="D136" s="1"/>
      <c r="E136" s="38">
        <f>SUM(E134,E91)</f>
        <v>637150720</v>
      </c>
      <c r="G136" s="39">
        <f>SUM(G134,G91)</f>
        <v>675483611</v>
      </c>
      <c r="I136" s="38">
        <f>SUM(I134,I91)</f>
        <v>583232495</v>
      </c>
      <c r="K136" s="39">
        <f>SUM(K134,K91)</f>
        <v>573017302</v>
      </c>
    </row>
    <row r="137" spans="1:11" ht="25.15" customHeight="1" thickTop="1">
      <c r="A137" s="16"/>
      <c r="B137" s="16"/>
      <c r="C137" s="16"/>
      <c r="D137" s="16"/>
      <c r="E137" s="16"/>
      <c r="I137" s="16"/>
    </row>
    <row r="138" spans="1:11" ht="22.9" customHeight="1">
      <c r="A138" s="16"/>
      <c r="B138" s="16"/>
      <c r="C138" s="16"/>
      <c r="D138" s="16"/>
      <c r="E138" s="16"/>
      <c r="G138" s="16"/>
      <c r="I138" s="16"/>
      <c r="K138" s="16"/>
    </row>
    <row r="139" spans="1:11" ht="22.9" customHeight="1">
      <c r="A139" s="16"/>
      <c r="B139" s="16"/>
      <c r="C139" s="16"/>
      <c r="D139" s="16"/>
      <c r="E139" s="16"/>
      <c r="G139" s="16"/>
      <c r="I139" s="16"/>
      <c r="K139" s="16"/>
    </row>
    <row r="140" spans="1:11" ht="22.9" customHeight="1">
      <c r="A140" s="16"/>
      <c r="B140" s="16"/>
      <c r="C140" s="16"/>
      <c r="D140" s="16"/>
      <c r="E140" s="16"/>
      <c r="G140" s="16"/>
      <c r="I140" s="16"/>
      <c r="K140" s="16"/>
    </row>
    <row r="141" spans="1:11" ht="22.9" customHeight="1">
      <c r="A141" s="16"/>
      <c r="B141" s="16"/>
      <c r="C141" s="16"/>
      <c r="D141" s="16"/>
      <c r="E141" s="16"/>
      <c r="G141" s="16"/>
      <c r="I141" s="16"/>
      <c r="K141" s="16"/>
    </row>
    <row r="142" spans="1:11" ht="22.9" customHeight="1">
      <c r="A142" s="16"/>
      <c r="B142" s="16"/>
      <c r="C142" s="16"/>
      <c r="D142" s="16"/>
      <c r="E142" s="16"/>
      <c r="G142" s="16"/>
      <c r="I142" s="16"/>
      <c r="K142" s="16"/>
    </row>
    <row r="143" spans="1:11" ht="22.9" customHeight="1">
      <c r="A143" s="16"/>
      <c r="B143" s="16"/>
      <c r="C143" s="16"/>
      <c r="D143" s="16"/>
      <c r="E143" s="16"/>
      <c r="G143" s="16"/>
      <c r="I143" s="16"/>
      <c r="K143" s="16"/>
    </row>
    <row r="144" spans="1:11" ht="22.9" customHeight="1">
      <c r="A144" s="16"/>
      <c r="B144" s="16"/>
      <c r="C144" s="16"/>
      <c r="D144" s="16"/>
      <c r="E144" s="16"/>
      <c r="G144" s="16"/>
      <c r="I144" s="16"/>
      <c r="K144" s="16"/>
    </row>
    <row r="145" spans="1:11" ht="22.9" customHeight="1">
      <c r="A145" s="16"/>
      <c r="B145" s="16"/>
      <c r="C145" s="16"/>
      <c r="D145" s="16"/>
      <c r="E145" s="16"/>
      <c r="G145" s="16"/>
      <c r="I145" s="16"/>
      <c r="K145" s="16"/>
    </row>
    <row r="146" spans="1:11" ht="22.9" customHeight="1">
      <c r="A146" s="16"/>
      <c r="B146" s="16"/>
      <c r="C146" s="16"/>
      <c r="D146" s="16"/>
      <c r="E146" s="16"/>
    </row>
    <row r="147" spans="1:11" ht="22.15" customHeight="1">
      <c r="A147" s="16"/>
      <c r="B147" s="16"/>
      <c r="C147" s="16"/>
      <c r="D147" s="16"/>
      <c r="E147" s="16"/>
    </row>
    <row r="148" spans="1:11" ht="13.5" customHeight="1">
      <c r="A148" s="16"/>
      <c r="B148" s="16"/>
      <c r="C148" s="16"/>
      <c r="D148" s="16"/>
      <c r="E148" s="16"/>
    </row>
    <row r="149" spans="1:11" ht="21.95" customHeight="1">
      <c r="A149" s="174" t="str">
        <f>A53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149" s="174"/>
      <c r="C149" s="174"/>
      <c r="D149" s="174"/>
      <c r="E149" s="174"/>
      <c r="F149" s="174"/>
      <c r="G149" s="174"/>
      <c r="H149" s="174"/>
      <c r="I149" s="174"/>
      <c r="J149" s="174"/>
      <c r="K149" s="174"/>
    </row>
  </sheetData>
  <mergeCells count="9">
    <mergeCell ref="A149:K149"/>
    <mergeCell ref="A53:K53"/>
    <mergeCell ref="A101:K101"/>
    <mergeCell ref="E5:G5"/>
    <mergeCell ref="I5:K5"/>
    <mergeCell ref="E58:G58"/>
    <mergeCell ref="I58:K58"/>
    <mergeCell ref="E106:G106"/>
    <mergeCell ref="I106:K10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9190D-55CD-4AEC-B4AE-CEBFA2C18F93}">
  <dimension ref="A1:K92"/>
  <sheetViews>
    <sheetView showZeros="0" topLeftCell="A78" zoomScale="115" zoomScaleNormal="115" zoomScaleSheetLayoutView="82" workbookViewId="0">
      <selection activeCell="B86" sqref="B86"/>
    </sheetView>
  </sheetViews>
  <sheetFormatPr defaultColWidth="9.140625" defaultRowHeight="21.75" customHeight="1"/>
  <cols>
    <col min="1" max="1" width="1.7109375" style="76" customWidth="1"/>
    <col min="2" max="2" width="50.140625" style="76" customWidth="1"/>
    <col min="3" max="3" width="8.7109375" style="86" customWidth="1"/>
    <col min="4" max="4" width="0.85546875" style="87" customWidth="1"/>
    <col min="5" max="5" width="12.28515625" style="88" customWidth="1"/>
    <col min="6" max="6" width="0.7109375" style="88" customWidth="1"/>
    <col min="7" max="7" width="12.28515625" style="88" customWidth="1"/>
    <col min="8" max="8" width="0.7109375" style="88" customWidth="1"/>
    <col min="9" max="9" width="12.28515625" style="88" customWidth="1"/>
    <col min="10" max="10" width="0.7109375" style="88" customWidth="1"/>
    <col min="11" max="11" width="12.28515625" style="88" customWidth="1"/>
    <col min="12" max="12" width="9.140625" style="76" customWidth="1"/>
    <col min="13" max="16384" width="9.140625" style="76"/>
  </cols>
  <sheetData>
    <row r="1" spans="1:11" ht="21.75" customHeight="1">
      <c r="A1" s="72" t="s">
        <v>26</v>
      </c>
      <c r="B1" s="72"/>
      <c r="C1" s="73"/>
      <c r="D1" s="74"/>
      <c r="E1" s="75"/>
      <c r="F1" s="75"/>
      <c r="G1" s="75"/>
      <c r="H1" s="75"/>
      <c r="I1" s="75"/>
      <c r="J1" s="75"/>
      <c r="K1" s="75"/>
    </row>
    <row r="2" spans="1:11" ht="21.75" customHeight="1">
      <c r="A2" s="77" t="s">
        <v>50</v>
      </c>
      <c r="B2" s="78"/>
      <c r="C2" s="73"/>
      <c r="D2" s="74"/>
      <c r="E2" s="75"/>
      <c r="F2" s="75"/>
      <c r="G2" s="75"/>
      <c r="H2" s="75"/>
      <c r="I2" s="75"/>
      <c r="J2" s="75"/>
      <c r="K2" s="75"/>
    </row>
    <row r="3" spans="1:11" ht="21.75" customHeight="1">
      <c r="A3" s="79" t="s">
        <v>215</v>
      </c>
      <c r="B3" s="79"/>
      <c r="C3" s="80"/>
      <c r="D3" s="81"/>
      <c r="E3" s="82"/>
      <c r="F3" s="82"/>
      <c r="G3" s="82"/>
      <c r="H3" s="82"/>
      <c r="I3" s="82"/>
      <c r="J3" s="82"/>
      <c r="K3" s="82"/>
    </row>
    <row r="4" spans="1:11" ht="21.75" customHeight="1">
      <c r="A4" s="72"/>
      <c r="B4" s="72"/>
      <c r="C4" s="73"/>
      <c r="D4" s="74"/>
      <c r="E4" s="83"/>
      <c r="F4" s="83"/>
      <c r="G4" s="83"/>
      <c r="H4" s="83"/>
      <c r="I4" s="83"/>
      <c r="J4" s="83"/>
      <c r="K4" s="83"/>
    </row>
    <row r="5" spans="1:11" ht="21.75" customHeight="1">
      <c r="A5" s="72"/>
      <c r="B5" s="72"/>
      <c r="C5" s="73"/>
      <c r="D5" s="74"/>
      <c r="E5" s="177" t="s">
        <v>54</v>
      </c>
      <c r="F5" s="177"/>
      <c r="G5" s="177"/>
      <c r="H5" s="83"/>
      <c r="I5" s="178" t="s">
        <v>149</v>
      </c>
      <c r="J5" s="178"/>
      <c r="K5" s="178"/>
    </row>
    <row r="6" spans="1:11" ht="21.75" customHeight="1">
      <c r="A6" s="72"/>
      <c r="B6" s="72"/>
      <c r="C6" s="73"/>
      <c r="D6" s="74"/>
      <c r="E6" s="46" t="s">
        <v>200</v>
      </c>
      <c r="F6" s="46"/>
      <c r="G6" s="46" t="s">
        <v>200</v>
      </c>
      <c r="H6" s="83"/>
      <c r="I6" s="46" t="s">
        <v>200</v>
      </c>
      <c r="J6" s="83"/>
      <c r="K6" s="46" t="s">
        <v>200</v>
      </c>
    </row>
    <row r="7" spans="1:11" ht="21.75" customHeight="1">
      <c r="A7" s="72"/>
      <c r="B7" s="72"/>
      <c r="C7" s="73"/>
      <c r="D7" s="74"/>
      <c r="E7" s="46" t="s">
        <v>195</v>
      </c>
      <c r="F7" s="46"/>
      <c r="G7" s="46" t="s">
        <v>147</v>
      </c>
      <c r="H7" s="83"/>
      <c r="I7" s="46" t="s">
        <v>195</v>
      </c>
      <c r="J7" s="83"/>
      <c r="K7" s="46" t="s">
        <v>147</v>
      </c>
    </row>
    <row r="8" spans="1:11" ht="21.75" customHeight="1">
      <c r="A8" s="72"/>
      <c r="B8" s="72"/>
      <c r="C8" s="80" t="s">
        <v>4</v>
      </c>
      <c r="D8" s="84"/>
      <c r="E8" s="85" t="s">
        <v>63</v>
      </c>
      <c r="F8" s="83"/>
      <c r="G8" s="85" t="s">
        <v>63</v>
      </c>
      <c r="H8" s="83"/>
      <c r="I8" s="85" t="s">
        <v>63</v>
      </c>
      <c r="J8" s="83"/>
      <c r="K8" s="85" t="s">
        <v>63</v>
      </c>
    </row>
    <row r="9" spans="1:11" ht="21.75" customHeight="1">
      <c r="A9" s="72"/>
      <c r="B9" s="72"/>
      <c r="C9" s="73"/>
      <c r="D9" s="84"/>
      <c r="E9" s="83"/>
      <c r="F9" s="83"/>
      <c r="G9" s="83"/>
      <c r="H9" s="83"/>
      <c r="I9" s="83"/>
      <c r="J9" s="83"/>
      <c r="K9" s="83"/>
    </row>
    <row r="10" spans="1:11" ht="21.75" customHeight="1">
      <c r="A10" s="72" t="s">
        <v>12</v>
      </c>
      <c r="B10" s="72"/>
      <c r="D10" s="74"/>
      <c r="E10" s="75"/>
      <c r="F10" s="75"/>
      <c r="G10" s="75"/>
      <c r="H10" s="75"/>
      <c r="I10" s="75"/>
      <c r="J10" s="75"/>
      <c r="K10" s="75"/>
    </row>
    <row r="11" spans="1:11" ht="21.75" customHeight="1">
      <c r="A11" s="76" t="s">
        <v>182</v>
      </c>
      <c r="E11" s="88">
        <v>45629577</v>
      </c>
      <c r="G11" s="88">
        <v>46846264</v>
      </c>
      <c r="I11" s="88">
        <v>2896431</v>
      </c>
      <c r="K11" s="88">
        <v>2646580</v>
      </c>
    </row>
    <row r="12" spans="1:11" ht="21.75" customHeight="1">
      <c r="A12" s="76" t="s">
        <v>13</v>
      </c>
      <c r="E12" s="89">
        <v>3966901</v>
      </c>
      <c r="G12" s="89">
        <v>4244868</v>
      </c>
      <c r="I12" s="90" t="s">
        <v>0</v>
      </c>
      <c r="K12" s="90" t="s">
        <v>0</v>
      </c>
    </row>
    <row r="13" spans="1:11" ht="6" customHeight="1"/>
    <row r="14" spans="1:11" ht="21.75" customHeight="1">
      <c r="A14" s="72" t="s">
        <v>14</v>
      </c>
      <c r="B14" s="72"/>
      <c r="E14" s="89">
        <f>SUM(E11:E13)</f>
        <v>49596478</v>
      </c>
      <c r="G14" s="89">
        <f>SUM(G11:G13)</f>
        <v>51091132</v>
      </c>
      <c r="I14" s="89">
        <f>SUM(I11:I13)</f>
        <v>2896431</v>
      </c>
      <c r="K14" s="89">
        <f>SUM(K11:K13)</f>
        <v>2646580</v>
      </c>
    </row>
    <row r="15" spans="1:11" ht="21.75" customHeight="1">
      <c r="A15" s="72"/>
      <c r="B15" s="72"/>
    </row>
    <row r="16" spans="1:11" ht="21.75" customHeight="1">
      <c r="A16" s="72" t="s">
        <v>33</v>
      </c>
      <c r="B16" s="72"/>
    </row>
    <row r="17" spans="1:11" ht="21.75" customHeight="1">
      <c r="A17" s="76" t="s">
        <v>142</v>
      </c>
      <c r="E17" s="88">
        <v>29835304</v>
      </c>
      <c r="G17" s="88">
        <v>31550668</v>
      </c>
      <c r="I17" s="88">
        <v>1264233</v>
      </c>
      <c r="K17" s="88">
        <v>1292620</v>
      </c>
    </row>
    <row r="18" spans="1:11" ht="21.75" customHeight="1">
      <c r="A18" s="76" t="s">
        <v>15</v>
      </c>
      <c r="E18" s="89">
        <v>4083822</v>
      </c>
      <c r="G18" s="89">
        <v>4264727</v>
      </c>
      <c r="I18" s="90">
        <v>0</v>
      </c>
      <c r="K18" s="90">
        <v>0</v>
      </c>
    </row>
    <row r="19" spans="1:11" ht="6" customHeight="1"/>
    <row r="20" spans="1:11" ht="21.75" customHeight="1">
      <c r="A20" s="72" t="s">
        <v>34</v>
      </c>
      <c r="B20" s="72"/>
      <c r="E20" s="89">
        <f>SUM(E17:E19)</f>
        <v>33919126</v>
      </c>
      <c r="G20" s="89">
        <f>SUM(G17:G19)</f>
        <v>35815395</v>
      </c>
      <c r="I20" s="89">
        <f>SUM(I17:I19)</f>
        <v>1264233</v>
      </c>
      <c r="K20" s="89">
        <f>SUM(K17:K19)</f>
        <v>1292620</v>
      </c>
    </row>
    <row r="21" spans="1:11" ht="21.75" customHeight="1">
      <c r="A21" s="72"/>
      <c r="B21" s="72"/>
    </row>
    <row r="22" spans="1:11" ht="21.75" customHeight="1">
      <c r="A22" s="72" t="s">
        <v>16</v>
      </c>
      <c r="B22" s="72"/>
      <c r="E22" s="88">
        <f>E14-E20</f>
        <v>15677352</v>
      </c>
      <c r="G22" s="88">
        <f>G14-G20</f>
        <v>15275737</v>
      </c>
      <c r="I22" s="88">
        <f>I14-I20</f>
        <v>1632198</v>
      </c>
      <c r="K22" s="88">
        <f>K14-K20</f>
        <v>1353960</v>
      </c>
    </row>
    <row r="23" spans="1:11" ht="21.75" customHeight="1">
      <c r="A23" s="76" t="s">
        <v>17</v>
      </c>
      <c r="C23" s="86">
        <v>17</v>
      </c>
      <c r="E23" s="88">
        <v>159758</v>
      </c>
      <c r="G23" s="88">
        <v>768574</v>
      </c>
      <c r="I23" s="88">
        <v>2301205</v>
      </c>
      <c r="K23" s="88">
        <v>2492079</v>
      </c>
    </row>
    <row r="24" spans="1:11" ht="21.75" customHeight="1">
      <c r="A24" s="76" t="s">
        <v>242</v>
      </c>
      <c r="E24" s="88">
        <v>-4662466</v>
      </c>
      <c r="G24" s="88">
        <v>-5327027</v>
      </c>
      <c r="I24" s="88">
        <v>-188141</v>
      </c>
      <c r="K24" s="88">
        <v>-570678</v>
      </c>
    </row>
    <row r="25" spans="1:11" ht="21.75" customHeight="1">
      <c r="A25" s="76" t="s">
        <v>35</v>
      </c>
      <c r="E25" s="88">
        <v>-2625871</v>
      </c>
      <c r="G25" s="88">
        <v>-2749577</v>
      </c>
      <c r="I25" s="88">
        <v>-231866</v>
      </c>
      <c r="K25" s="88">
        <v>-324488</v>
      </c>
    </row>
    <row r="26" spans="1:11" ht="21.75" customHeight="1">
      <c r="A26" s="76" t="s">
        <v>18</v>
      </c>
      <c r="E26" s="88">
        <v>-2613902</v>
      </c>
      <c r="G26" s="88">
        <v>-4791695</v>
      </c>
      <c r="I26" s="88">
        <v>-12924</v>
      </c>
      <c r="K26" s="88">
        <v>-86862</v>
      </c>
    </row>
    <row r="27" spans="1:11" ht="21.75" customHeight="1">
      <c r="A27" s="91" t="s">
        <v>76</v>
      </c>
      <c r="B27" s="91"/>
      <c r="C27" s="86">
        <v>7</v>
      </c>
      <c r="E27" s="88">
        <v>-5063229</v>
      </c>
      <c r="G27" s="88">
        <v>-5682842</v>
      </c>
      <c r="I27" s="88">
        <v>-2578924</v>
      </c>
      <c r="K27" s="88">
        <v>-2849296</v>
      </c>
    </row>
    <row r="28" spans="1:11" ht="21.75" customHeight="1">
      <c r="A28" s="92" t="s">
        <v>64</v>
      </c>
      <c r="B28" s="92"/>
      <c r="E28" s="89">
        <v>767097</v>
      </c>
      <c r="G28" s="89">
        <v>707771</v>
      </c>
      <c r="I28" s="90">
        <v>0</v>
      </c>
      <c r="K28" s="90">
        <v>0</v>
      </c>
    </row>
    <row r="29" spans="1:11" ht="6" customHeight="1"/>
    <row r="30" spans="1:11" ht="21.75" customHeight="1">
      <c r="A30" s="72" t="s">
        <v>227</v>
      </c>
      <c r="B30" s="72"/>
      <c r="E30" s="88">
        <f>SUM(E22:E28)</f>
        <v>1638739</v>
      </c>
      <c r="G30" s="88">
        <f>SUM(G22:G28)</f>
        <v>-1799059</v>
      </c>
      <c r="I30" s="88">
        <f>SUM(I22:I28)</f>
        <v>921548</v>
      </c>
      <c r="K30" s="88">
        <f>SUM(K22:K28)</f>
        <v>14715</v>
      </c>
    </row>
    <row r="31" spans="1:11" ht="21.75" customHeight="1">
      <c r="A31" s="76" t="s">
        <v>79</v>
      </c>
      <c r="E31" s="89">
        <v>367837</v>
      </c>
      <c r="G31" s="89">
        <v>-54096</v>
      </c>
      <c r="I31" s="89">
        <v>-8432</v>
      </c>
      <c r="K31" s="89">
        <v>-93655</v>
      </c>
    </row>
    <row r="32" spans="1:11" ht="6" customHeight="1"/>
    <row r="33" spans="1:11" ht="21.75" customHeight="1">
      <c r="A33" s="72" t="s">
        <v>237</v>
      </c>
      <c r="B33" s="77"/>
      <c r="E33" s="88">
        <f>SUM(E30:E31)</f>
        <v>2006576</v>
      </c>
      <c r="G33" s="88">
        <f>SUM(G30:G31)</f>
        <v>-1853155</v>
      </c>
      <c r="I33" s="88">
        <f>SUM(I30:I31)</f>
        <v>913116</v>
      </c>
      <c r="K33" s="88">
        <f>SUM(K30:K31)</f>
        <v>-78940</v>
      </c>
    </row>
    <row r="35" spans="1:11" ht="21.75" customHeight="1">
      <c r="A35" s="72" t="s">
        <v>118</v>
      </c>
      <c r="B35" s="72"/>
    </row>
    <row r="36" spans="1:11" ht="21.75" customHeight="1">
      <c r="A36" s="4" t="s">
        <v>221</v>
      </c>
      <c r="B36" s="1"/>
    </row>
    <row r="37" spans="1:11" ht="21.75" customHeight="1">
      <c r="A37" s="1"/>
      <c r="B37" s="4" t="s">
        <v>220</v>
      </c>
    </row>
    <row r="38" spans="1:11" ht="21.75" customHeight="1">
      <c r="A38" s="1"/>
      <c r="B38" s="4" t="s">
        <v>222</v>
      </c>
      <c r="E38" s="88">
        <v>-39</v>
      </c>
      <c r="G38" s="171">
        <v>0</v>
      </c>
      <c r="I38" s="171">
        <v>0</v>
      </c>
      <c r="K38" s="171">
        <v>0</v>
      </c>
    </row>
    <row r="39" spans="1:11" ht="21.75" customHeight="1">
      <c r="A39" s="76" t="s">
        <v>223</v>
      </c>
      <c r="B39" s="72"/>
    </row>
    <row r="40" spans="1:11" ht="21.75" customHeight="1">
      <c r="B40" s="76" t="s">
        <v>183</v>
      </c>
      <c r="E40" s="88">
        <v>-303763</v>
      </c>
      <c r="G40" s="88">
        <v>61926</v>
      </c>
      <c r="I40" s="88">
        <v>-303763</v>
      </c>
      <c r="K40" s="88">
        <v>61926</v>
      </c>
    </row>
    <row r="41" spans="1:11" ht="21.75" customHeight="1">
      <c r="B41" s="76" t="s">
        <v>184</v>
      </c>
      <c r="E41" s="89">
        <v>-10256</v>
      </c>
      <c r="G41" s="89">
        <v>981</v>
      </c>
      <c r="I41" s="90">
        <v>0</v>
      </c>
      <c r="K41" s="90" t="s">
        <v>0</v>
      </c>
    </row>
    <row r="42" spans="1:11" ht="6" customHeight="1"/>
    <row r="43" spans="1:11" ht="21.75" customHeight="1" thickBot="1">
      <c r="A43" s="72" t="s">
        <v>162</v>
      </c>
      <c r="B43" s="72"/>
      <c r="E43" s="93">
        <f>SUM(E33:E41)</f>
        <v>1692518</v>
      </c>
      <c r="G43" s="93">
        <f>SUM(G33:G41)</f>
        <v>-1790248</v>
      </c>
      <c r="I43" s="93">
        <f>SUM(I33:I41)</f>
        <v>609353</v>
      </c>
      <c r="K43" s="93">
        <f>SUM(K33:K41)</f>
        <v>-17014</v>
      </c>
    </row>
    <row r="44" spans="1:11" ht="21.75" customHeight="1" thickTop="1"/>
    <row r="46" spans="1:11" ht="11.25" customHeight="1"/>
    <row r="47" spans="1:11" ht="21.95" customHeight="1">
      <c r="A47" s="94" t="s">
        <v>247</v>
      </c>
      <c r="B47" s="94"/>
      <c r="C47" s="95"/>
      <c r="D47" s="96"/>
      <c r="E47" s="89"/>
      <c r="F47" s="89"/>
      <c r="G47" s="89"/>
      <c r="H47" s="89"/>
      <c r="I47" s="89"/>
      <c r="J47" s="89"/>
      <c r="K47" s="89"/>
    </row>
    <row r="48" spans="1:11" ht="21.75" customHeight="1">
      <c r="A48" s="72" t="s">
        <v>26</v>
      </c>
      <c r="B48" s="72"/>
      <c r="C48" s="73"/>
      <c r="D48" s="74"/>
      <c r="E48" s="75"/>
      <c r="F48" s="75"/>
      <c r="G48" s="75"/>
      <c r="H48" s="75"/>
      <c r="I48" s="75"/>
      <c r="J48" s="75"/>
      <c r="K48" s="75"/>
    </row>
    <row r="49" spans="1:11" ht="21.75" customHeight="1">
      <c r="A49" s="77" t="s">
        <v>189</v>
      </c>
      <c r="B49" s="78"/>
      <c r="C49" s="73"/>
      <c r="D49" s="74"/>
      <c r="E49" s="75"/>
      <c r="F49" s="75"/>
      <c r="G49" s="75"/>
      <c r="H49" s="75"/>
      <c r="I49" s="75"/>
      <c r="J49" s="75"/>
      <c r="K49" s="75"/>
    </row>
    <row r="50" spans="1:11" ht="21.75" customHeight="1">
      <c r="A50" s="79" t="str">
        <f>A3</f>
        <v>สำหรับรอบระยะเวลาสามเดือนสิ้นสุดวันที่ 30 มิถุนายน พ.ศ. 2568</v>
      </c>
      <c r="B50" s="79"/>
      <c r="C50" s="80"/>
      <c r="D50" s="81"/>
      <c r="E50" s="82"/>
      <c r="F50" s="82"/>
      <c r="G50" s="82"/>
      <c r="H50" s="82"/>
      <c r="I50" s="82"/>
      <c r="J50" s="82"/>
      <c r="K50" s="82"/>
    </row>
    <row r="51" spans="1:11" ht="21.75" customHeight="1">
      <c r="A51" s="72"/>
      <c r="B51" s="72"/>
      <c r="C51" s="73"/>
      <c r="D51" s="74"/>
      <c r="E51" s="83"/>
      <c r="F51" s="83"/>
      <c r="G51" s="83"/>
      <c r="H51" s="83"/>
      <c r="I51" s="83"/>
      <c r="J51" s="83"/>
      <c r="K51" s="83"/>
    </row>
    <row r="52" spans="1:11" ht="21.75" customHeight="1">
      <c r="A52" s="72"/>
      <c r="B52" s="72"/>
      <c r="C52" s="73"/>
      <c r="D52" s="74"/>
      <c r="E52" s="177" t="s">
        <v>54</v>
      </c>
      <c r="F52" s="177"/>
      <c r="G52" s="177"/>
      <c r="H52" s="83"/>
      <c r="I52" s="178" t="s">
        <v>149</v>
      </c>
      <c r="J52" s="178"/>
      <c r="K52" s="178"/>
    </row>
    <row r="53" spans="1:11" ht="21.75" customHeight="1">
      <c r="A53" s="72"/>
      <c r="B53" s="72"/>
      <c r="C53" s="73"/>
      <c r="D53" s="74"/>
      <c r="E53" s="46" t="s">
        <v>200</v>
      </c>
      <c r="F53" s="46"/>
      <c r="G53" s="46" t="s">
        <v>200</v>
      </c>
      <c r="H53" s="83"/>
      <c r="I53" s="46" t="s">
        <v>200</v>
      </c>
      <c r="J53" s="83"/>
      <c r="K53" s="46" t="s">
        <v>200</v>
      </c>
    </row>
    <row r="54" spans="1:11" ht="21.75" customHeight="1">
      <c r="A54" s="72"/>
      <c r="B54" s="72"/>
      <c r="C54" s="73"/>
      <c r="D54" s="74"/>
      <c r="E54" s="46" t="s">
        <v>195</v>
      </c>
      <c r="F54" s="46"/>
      <c r="G54" s="46" t="s">
        <v>147</v>
      </c>
      <c r="H54" s="83"/>
      <c r="I54" s="46" t="s">
        <v>195</v>
      </c>
      <c r="J54" s="83"/>
      <c r="K54" s="46" t="s">
        <v>147</v>
      </c>
    </row>
    <row r="55" spans="1:11" ht="21.75" customHeight="1">
      <c r="A55" s="72"/>
      <c r="B55" s="72"/>
      <c r="C55" s="73"/>
      <c r="D55" s="84"/>
      <c r="E55" s="85" t="s">
        <v>63</v>
      </c>
      <c r="F55" s="83"/>
      <c r="G55" s="85" t="s">
        <v>63</v>
      </c>
      <c r="H55" s="83"/>
      <c r="I55" s="85" t="s">
        <v>63</v>
      </c>
      <c r="J55" s="83"/>
      <c r="K55" s="85" t="s">
        <v>63</v>
      </c>
    </row>
    <row r="57" spans="1:11" ht="21.75" customHeight="1">
      <c r="A57" s="72" t="s">
        <v>238</v>
      </c>
      <c r="B57" s="72"/>
    </row>
    <row r="58" spans="1:11" ht="21.75" customHeight="1">
      <c r="B58" s="76" t="s">
        <v>240</v>
      </c>
      <c r="E58" s="88">
        <v>2031150</v>
      </c>
      <c r="G58" s="88">
        <v>-1878651</v>
      </c>
      <c r="I58" s="88">
        <v>913116</v>
      </c>
      <c r="K58" s="88">
        <v>-78940</v>
      </c>
    </row>
    <row r="59" spans="1:11" ht="21.75" customHeight="1">
      <c r="B59" s="76" t="s">
        <v>241</v>
      </c>
      <c r="E59" s="89">
        <v>-24574</v>
      </c>
      <c r="G59" s="89">
        <v>25496</v>
      </c>
      <c r="I59" s="90" t="s">
        <v>0</v>
      </c>
      <c r="K59" s="90" t="s">
        <v>0</v>
      </c>
    </row>
    <row r="60" spans="1:11" ht="6" customHeight="1"/>
    <row r="61" spans="1:11" ht="21.75" customHeight="1" thickBot="1">
      <c r="A61" s="72"/>
      <c r="B61" s="72"/>
      <c r="E61" s="93">
        <f>E33</f>
        <v>2006576</v>
      </c>
      <c r="G61" s="93">
        <f>G33</f>
        <v>-1853155</v>
      </c>
      <c r="I61" s="93">
        <f>SUM(I58:I60)</f>
        <v>913116</v>
      </c>
      <c r="K61" s="93">
        <f>SUM(K58:K60)</f>
        <v>-78940</v>
      </c>
    </row>
    <row r="62" spans="1:11" ht="21.75" customHeight="1" thickTop="1">
      <c r="E62" s="97"/>
      <c r="F62" s="97"/>
      <c r="G62" s="97"/>
      <c r="H62" s="97"/>
      <c r="I62" s="97"/>
      <c r="J62" s="97"/>
      <c r="K62" s="97"/>
    </row>
    <row r="63" spans="1:11" ht="21.75" customHeight="1">
      <c r="A63" s="72" t="s">
        <v>245</v>
      </c>
      <c r="B63" s="72"/>
    </row>
    <row r="64" spans="1:11" ht="21.75" customHeight="1">
      <c r="B64" s="76" t="s">
        <v>240</v>
      </c>
      <c r="C64" s="72"/>
      <c r="E64" s="98">
        <v>1716580</v>
      </c>
      <c r="G64" s="98">
        <v>-1815661</v>
      </c>
      <c r="I64" s="88">
        <v>609353</v>
      </c>
      <c r="K64" s="88">
        <v>-17014</v>
      </c>
    </row>
    <row r="65" spans="1:11" ht="21.75" customHeight="1">
      <c r="B65" s="76" t="s">
        <v>241</v>
      </c>
      <c r="E65" s="99">
        <v>-24062</v>
      </c>
      <c r="G65" s="99">
        <v>25413</v>
      </c>
      <c r="I65" s="90">
        <v>0</v>
      </c>
      <c r="K65" s="90" t="s">
        <v>0</v>
      </c>
    </row>
    <row r="66" spans="1:11" ht="6" customHeight="1"/>
    <row r="67" spans="1:11" ht="21.75" customHeight="1" thickBot="1">
      <c r="A67" s="72"/>
      <c r="B67" s="72"/>
      <c r="E67" s="93">
        <f>E43</f>
        <v>1692518</v>
      </c>
      <c r="G67" s="93">
        <f>G43</f>
        <v>-1790248</v>
      </c>
      <c r="I67" s="93">
        <f>SUM(I64:I65)</f>
        <v>609353</v>
      </c>
      <c r="K67" s="93">
        <f>SUM(K64:K65)</f>
        <v>-17014</v>
      </c>
    </row>
    <row r="68" spans="1:11" ht="21.75" customHeight="1" thickTop="1">
      <c r="B68" s="72"/>
      <c r="E68" s="97"/>
      <c r="F68" s="97"/>
      <c r="G68" s="97"/>
      <c r="H68" s="97"/>
      <c r="I68" s="97"/>
      <c r="J68" s="97"/>
      <c r="K68" s="97"/>
    </row>
    <row r="69" spans="1:11" ht="21.75" customHeight="1">
      <c r="A69" s="72" t="s">
        <v>239</v>
      </c>
      <c r="B69" s="72"/>
    </row>
    <row r="70" spans="1:11" ht="21.75" customHeight="1">
      <c r="A70" s="72"/>
      <c r="B70" s="72" t="s">
        <v>240</v>
      </c>
    </row>
    <row r="71" spans="1:11" ht="21.75" customHeight="1">
      <c r="A71" s="100"/>
      <c r="B71" s="100" t="s">
        <v>180</v>
      </c>
      <c r="E71" s="101">
        <f>+E58*1000/34552100801</f>
        <v>5.8785137601277626E-2</v>
      </c>
      <c r="F71" s="102"/>
      <c r="G71" s="101">
        <f>+G58*1000/34552100801</f>
        <v>-5.4371542003189235E-2</v>
      </c>
      <c r="H71" s="102"/>
      <c r="I71" s="101">
        <f>+I58*1000/34552100801</f>
        <v>2.6427220887639134E-2</v>
      </c>
      <c r="J71" s="102"/>
      <c r="K71" s="101">
        <f>+K58*1000/34552100801</f>
        <v>-2.2846657126479363E-3</v>
      </c>
    </row>
    <row r="72" spans="1:11" ht="21.75" customHeight="1">
      <c r="A72" s="100"/>
      <c r="E72" s="102"/>
      <c r="F72" s="102"/>
      <c r="G72" s="102"/>
      <c r="H72" s="102"/>
      <c r="I72" s="102"/>
      <c r="J72" s="102"/>
      <c r="K72" s="102"/>
    </row>
    <row r="73" spans="1:11" ht="21.75" customHeight="1">
      <c r="A73" s="100"/>
      <c r="E73" s="102"/>
      <c r="F73" s="102"/>
      <c r="G73" s="102"/>
      <c r="H73" s="102"/>
      <c r="I73" s="102"/>
      <c r="J73" s="102"/>
      <c r="K73" s="102"/>
    </row>
    <row r="74" spans="1:11" ht="21.75" customHeight="1">
      <c r="A74" s="100"/>
      <c r="E74" s="102"/>
      <c r="F74" s="102"/>
      <c r="G74" s="102"/>
      <c r="H74" s="102"/>
      <c r="I74" s="102"/>
      <c r="J74" s="102"/>
      <c r="K74" s="102"/>
    </row>
    <row r="75" spans="1:11" ht="21.75" customHeight="1">
      <c r="A75" s="100"/>
      <c r="E75" s="102"/>
      <c r="F75" s="102"/>
      <c r="G75" s="102"/>
      <c r="H75" s="102"/>
      <c r="I75" s="102"/>
      <c r="J75" s="102"/>
      <c r="K75" s="102"/>
    </row>
    <row r="76" spans="1:11" ht="21.75" customHeight="1">
      <c r="A76" s="100"/>
      <c r="E76" s="102"/>
      <c r="F76" s="102"/>
      <c r="G76" s="102"/>
      <c r="H76" s="102"/>
      <c r="I76" s="102"/>
      <c r="J76" s="102"/>
      <c r="K76" s="102"/>
    </row>
    <row r="77" spans="1:11" ht="21.75" customHeight="1">
      <c r="A77" s="100"/>
      <c r="E77" s="102"/>
      <c r="F77" s="102"/>
      <c r="G77" s="102"/>
      <c r="H77" s="102"/>
      <c r="I77" s="102"/>
      <c r="J77" s="102"/>
      <c r="K77" s="102"/>
    </row>
    <row r="78" spans="1:11" ht="21.75" customHeight="1">
      <c r="A78" s="100"/>
      <c r="E78" s="102"/>
      <c r="F78" s="102"/>
      <c r="G78" s="102"/>
      <c r="H78" s="102"/>
      <c r="I78" s="102"/>
      <c r="J78" s="102"/>
      <c r="K78" s="102"/>
    </row>
    <row r="79" spans="1:11" ht="21.75" customHeight="1">
      <c r="A79" s="100"/>
      <c r="E79" s="102"/>
      <c r="F79" s="102"/>
      <c r="G79" s="102"/>
      <c r="H79" s="102"/>
      <c r="I79" s="102"/>
      <c r="J79" s="102"/>
      <c r="K79" s="102"/>
    </row>
    <row r="80" spans="1:11" ht="21.75" customHeight="1">
      <c r="A80" s="100"/>
      <c r="E80" s="102"/>
      <c r="F80" s="102"/>
      <c r="G80" s="102"/>
      <c r="H80" s="102"/>
      <c r="I80" s="102"/>
      <c r="J80" s="102"/>
      <c r="K80" s="102"/>
    </row>
    <row r="81" spans="1:11" ht="21.75" customHeight="1">
      <c r="A81" s="100"/>
      <c r="E81" s="102"/>
      <c r="F81" s="102"/>
      <c r="G81" s="102"/>
      <c r="H81" s="102"/>
      <c r="I81" s="102"/>
      <c r="J81" s="102"/>
      <c r="K81" s="102"/>
    </row>
    <row r="82" spans="1:11" ht="21.75" customHeight="1">
      <c r="A82" s="100"/>
      <c r="E82" s="102"/>
      <c r="F82" s="102"/>
      <c r="G82" s="102"/>
      <c r="H82" s="102"/>
      <c r="I82" s="102"/>
      <c r="J82" s="102"/>
      <c r="K82" s="102"/>
    </row>
    <row r="83" spans="1:11" ht="21.75" customHeight="1">
      <c r="A83" s="100"/>
      <c r="E83" s="102"/>
      <c r="F83" s="102"/>
      <c r="G83" s="102"/>
      <c r="H83" s="102"/>
      <c r="I83" s="102"/>
      <c r="J83" s="102"/>
      <c r="K83" s="102"/>
    </row>
    <row r="84" spans="1:11" ht="21.75" customHeight="1">
      <c r="A84" s="100"/>
      <c r="E84" s="102"/>
      <c r="F84" s="102"/>
      <c r="G84" s="102"/>
      <c r="H84" s="102"/>
      <c r="I84" s="102"/>
      <c r="J84" s="102"/>
      <c r="K84" s="102"/>
    </row>
    <row r="85" spans="1:11" ht="21.75" customHeight="1">
      <c r="A85" s="100"/>
      <c r="E85" s="102"/>
      <c r="F85" s="102"/>
      <c r="G85" s="102"/>
      <c r="H85" s="102"/>
      <c r="I85" s="102"/>
      <c r="J85" s="102"/>
      <c r="K85" s="102"/>
    </row>
    <row r="86" spans="1:11" ht="21.75" customHeight="1">
      <c r="A86" s="100"/>
      <c r="E86" s="102"/>
      <c r="F86" s="102"/>
      <c r="G86" s="102"/>
      <c r="H86" s="102"/>
      <c r="I86" s="102"/>
      <c r="J86" s="102"/>
      <c r="K86" s="102"/>
    </row>
    <row r="87" spans="1:11" ht="21.75" customHeight="1">
      <c r="A87" s="100"/>
      <c r="E87" s="102"/>
      <c r="F87" s="102"/>
      <c r="G87" s="102"/>
      <c r="H87" s="102"/>
      <c r="I87" s="102"/>
      <c r="J87" s="102"/>
      <c r="K87" s="102"/>
    </row>
    <row r="88" spans="1:11" ht="21.75" customHeight="1">
      <c r="A88" s="100"/>
      <c r="E88" s="102"/>
      <c r="F88" s="102"/>
      <c r="G88" s="102"/>
      <c r="H88" s="102"/>
      <c r="I88" s="102"/>
      <c r="J88" s="102"/>
      <c r="K88" s="102"/>
    </row>
    <row r="89" spans="1:11" ht="21.75" customHeight="1">
      <c r="A89" s="100"/>
      <c r="E89" s="102"/>
      <c r="F89" s="102"/>
      <c r="G89" s="102"/>
      <c r="H89" s="102"/>
      <c r="I89" s="102"/>
      <c r="J89" s="102"/>
      <c r="K89" s="102"/>
    </row>
    <row r="90" spans="1:11" ht="21.75" customHeight="1">
      <c r="A90" s="100"/>
      <c r="E90" s="102"/>
      <c r="F90" s="102"/>
      <c r="G90" s="102"/>
      <c r="H90" s="102"/>
      <c r="I90" s="102"/>
      <c r="J90" s="102"/>
      <c r="K90" s="102"/>
    </row>
    <row r="91" spans="1:11" ht="7.5" customHeight="1">
      <c r="A91" s="100"/>
      <c r="E91" s="102"/>
      <c r="F91" s="102"/>
      <c r="G91" s="102"/>
      <c r="H91" s="102"/>
      <c r="I91" s="102"/>
      <c r="J91" s="102"/>
      <c r="K91" s="102"/>
    </row>
    <row r="92" spans="1:11" ht="21.95" customHeight="1">
      <c r="A92" s="94" t="str">
        <f>+A47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92" s="94"/>
      <c r="C92" s="95"/>
      <c r="D92" s="96"/>
      <c r="E92" s="89"/>
      <c r="F92" s="89"/>
      <c r="G92" s="89"/>
      <c r="H92" s="89"/>
      <c r="I92" s="89"/>
      <c r="J92" s="89"/>
      <c r="K92" s="89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7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39E3-A510-4622-8E3C-C46C0B3340B5}">
  <dimension ref="A1:K92"/>
  <sheetViews>
    <sheetView showZeros="0" topLeftCell="A75" zoomScaleNormal="100" zoomScaleSheetLayoutView="106" workbookViewId="0">
      <selection activeCell="E83" sqref="E83"/>
    </sheetView>
  </sheetViews>
  <sheetFormatPr defaultColWidth="9.140625" defaultRowHeight="21.75" customHeight="1"/>
  <cols>
    <col min="1" max="1" width="1.7109375" style="76" customWidth="1"/>
    <col min="2" max="2" width="50.5703125" style="76" customWidth="1"/>
    <col min="3" max="3" width="8.28515625" style="86" customWidth="1"/>
    <col min="4" max="4" width="0.85546875" style="87" customWidth="1"/>
    <col min="5" max="5" width="12.28515625" style="88" customWidth="1"/>
    <col min="6" max="6" width="0.7109375" style="88" customWidth="1"/>
    <col min="7" max="7" width="12.28515625" style="88" customWidth="1"/>
    <col min="8" max="8" width="0.7109375" style="88" customWidth="1"/>
    <col min="9" max="9" width="12.28515625" style="88" customWidth="1"/>
    <col min="10" max="10" width="0.7109375" style="88" customWidth="1"/>
    <col min="11" max="11" width="12.28515625" style="88" customWidth="1"/>
    <col min="12" max="16384" width="9.140625" style="76"/>
  </cols>
  <sheetData>
    <row r="1" spans="1:11" ht="21.75" customHeight="1">
      <c r="A1" s="72" t="s">
        <v>26</v>
      </c>
      <c r="B1" s="72"/>
      <c r="C1" s="73"/>
      <c r="D1" s="74"/>
      <c r="E1" s="75"/>
      <c r="F1" s="75"/>
      <c r="G1" s="75"/>
      <c r="H1" s="75"/>
      <c r="I1" s="75"/>
      <c r="J1" s="75"/>
      <c r="K1" s="75"/>
    </row>
    <row r="2" spans="1:11" ht="21.75" customHeight="1">
      <c r="A2" s="77" t="s">
        <v>50</v>
      </c>
      <c r="B2" s="78"/>
      <c r="C2" s="73"/>
      <c r="D2" s="74"/>
      <c r="E2" s="75"/>
      <c r="F2" s="75"/>
      <c r="G2" s="75"/>
      <c r="H2" s="75"/>
      <c r="I2" s="75"/>
      <c r="J2" s="75"/>
      <c r="K2" s="75"/>
    </row>
    <row r="3" spans="1:11" ht="21.75" customHeight="1">
      <c r="A3" s="79" t="s">
        <v>216</v>
      </c>
      <c r="B3" s="79"/>
      <c r="C3" s="80"/>
      <c r="D3" s="81"/>
      <c r="E3" s="82"/>
      <c r="F3" s="82"/>
      <c r="G3" s="82"/>
      <c r="H3" s="82"/>
      <c r="I3" s="82"/>
      <c r="J3" s="82"/>
      <c r="K3" s="82"/>
    </row>
    <row r="4" spans="1:11" ht="21.75" customHeight="1">
      <c r="A4" s="72"/>
      <c r="B4" s="72"/>
      <c r="C4" s="73"/>
      <c r="D4" s="74"/>
      <c r="E4" s="83"/>
      <c r="F4" s="83"/>
      <c r="G4" s="83"/>
      <c r="H4" s="83"/>
      <c r="I4" s="83"/>
      <c r="J4" s="83"/>
      <c r="K4" s="83"/>
    </row>
    <row r="5" spans="1:11" ht="21.75" customHeight="1">
      <c r="A5" s="72"/>
      <c r="B5" s="72"/>
      <c r="C5" s="73"/>
      <c r="D5" s="74"/>
      <c r="E5" s="177" t="s">
        <v>54</v>
      </c>
      <c r="F5" s="177"/>
      <c r="G5" s="177"/>
      <c r="H5" s="83"/>
      <c r="I5" s="178" t="s">
        <v>149</v>
      </c>
      <c r="J5" s="178"/>
      <c r="K5" s="178"/>
    </row>
    <row r="6" spans="1:11" ht="21.75" customHeight="1">
      <c r="A6" s="72"/>
      <c r="B6" s="72"/>
      <c r="C6" s="73"/>
      <c r="D6" s="74"/>
      <c r="E6" s="46" t="s">
        <v>213</v>
      </c>
      <c r="F6" s="46"/>
      <c r="G6" s="46" t="s">
        <v>213</v>
      </c>
      <c r="H6" s="83"/>
      <c r="I6" s="46" t="s">
        <v>213</v>
      </c>
      <c r="J6" s="83"/>
      <c r="K6" s="46" t="s">
        <v>213</v>
      </c>
    </row>
    <row r="7" spans="1:11" ht="21.75" customHeight="1">
      <c r="A7" s="72"/>
      <c r="B7" s="72"/>
      <c r="C7" s="73"/>
      <c r="D7" s="74"/>
      <c r="E7" s="46" t="s">
        <v>195</v>
      </c>
      <c r="F7" s="46"/>
      <c r="G7" s="46" t="s">
        <v>147</v>
      </c>
      <c r="H7" s="83"/>
      <c r="I7" s="46" t="s">
        <v>195</v>
      </c>
      <c r="J7" s="83"/>
      <c r="K7" s="46" t="s">
        <v>147</v>
      </c>
    </row>
    <row r="8" spans="1:11" ht="21.75" customHeight="1">
      <c r="A8" s="72"/>
      <c r="B8" s="72"/>
      <c r="C8" s="80" t="s">
        <v>4</v>
      </c>
      <c r="D8" s="84"/>
      <c r="E8" s="85" t="s">
        <v>63</v>
      </c>
      <c r="F8" s="83"/>
      <c r="G8" s="85" t="s">
        <v>63</v>
      </c>
      <c r="H8" s="83"/>
      <c r="I8" s="85" t="s">
        <v>63</v>
      </c>
      <c r="J8" s="83"/>
      <c r="K8" s="85" t="s">
        <v>63</v>
      </c>
    </row>
    <row r="9" spans="1:11" ht="21.75" customHeight="1">
      <c r="A9" s="72"/>
      <c r="B9" s="72"/>
      <c r="C9" s="73"/>
      <c r="D9" s="84"/>
      <c r="E9" s="83"/>
      <c r="F9" s="83"/>
      <c r="G9" s="83"/>
      <c r="H9" s="83"/>
      <c r="I9" s="83"/>
      <c r="J9" s="83"/>
      <c r="K9" s="83"/>
    </row>
    <row r="10" spans="1:11" ht="21.75" customHeight="1">
      <c r="A10" s="72" t="s">
        <v>12</v>
      </c>
      <c r="B10" s="72"/>
      <c r="D10" s="74"/>
      <c r="E10" s="75"/>
      <c r="F10" s="75"/>
      <c r="G10" s="75"/>
      <c r="H10" s="75"/>
      <c r="I10" s="75"/>
      <c r="J10" s="75"/>
      <c r="K10" s="75"/>
    </row>
    <row r="11" spans="1:11" ht="21.75" customHeight="1">
      <c r="A11" s="76" t="s">
        <v>182</v>
      </c>
      <c r="E11" s="88">
        <v>92038323</v>
      </c>
      <c r="G11" s="88">
        <v>93437141</v>
      </c>
      <c r="I11" s="88">
        <v>5827372</v>
      </c>
      <c r="K11" s="88">
        <v>5923118</v>
      </c>
    </row>
    <row r="12" spans="1:11" ht="21.75" customHeight="1">
      <c r="A12" s="76" t="s">
        <v>13</v>
      </c>
      <c r="E12" s="89">
        <v>8993767</v>
      </c>
      <c r="G12" s="89">
        <v>9000732</v>
      </c>
      <c r="I12" s="90" t="s">
        <v>0</v>
      </c>
      <c r="K12" s="90" t="s">
        <v>0</v>
      </c>
    </row>
    <row r="13" spans="1:11" ht="6" customHeight="1"/>
    <row r="14" spans="1:11" ht="21.75" customHeight="1">
      <c r="A14" s="72" t="s">
        <v>14</v>
      </c>
      <c r="B14" s="72"/>
      <c r="E14" s="89">
        <f>SUM(E11:E13)</f>
        <v>101032090</v>
      </c>
      <c r="G14" s="89">
        <f>SUM(G11:G13)</f>
        <v>102437873</v>
      </c>
      <c r="I14" s="89">
        <f>SUM(I11:I13)</f>
        <v>5827372</v>
      </c>
      <c r="K14" s="89">
        <f>SUM(K11:K13)</f>
        <v>5923118</v>
      </c>
    </row>
    <row r="15" spans="1:11" ht="21.75" customHeight="1">
      <c r="A15" s="72"/>
      <c r="B15" s="72"/>
    </row>
    <row r="16" spans="1:11" ht="21.75" customHeight="1">
      <c r="A16" s="72" t="s">
        <v>33</v>
      </c>
      <c r="B16" s="72"/>
    </row>
    <row r="17" spans="1:11" ht="21.75" customHeight="1">
      <c r="A17" s="76" t="s">
        <v>142</v>
      </c>
      <c r="E17" s="88">
        <v>60321410</v>
      </c>
      <c r="G17" s="88">
        <v>63262445</v>
      </c>
      <c r="I17" s="88">
        <v>2600120</v>
      </c>
      <c r="K17" s="88">
        <v>2587567</v>
      </c>
    </row>
    <row r="18" spans="1:11" ht="21.75" customHeight="1">
      <c r="A18" s="76" t="s">
        <v>15</v>
      </c>
      <c r="E18" s="89">
        <v>9199909</v>
      </c>
      <c r="G18" s="89">
        <v>9341732</v>
      </c>
      <c r="I18" s="90" t="s">
        <v>0</v>
      </c>
      <c r="K18" s="90" t="s">
        <v>0</v>
      </c>
    </row>
    <row r="19" spans="1:11" ht="6" customHeight="1"/>
    <row r="20" spans="1:11" ht="21.75" customHeight="1">
      <c r="A20" s="72" t="s">
        <v>34</v>
      </c>
      <c r="B20" s="72"/>
      <c r="E20" s="89">
        <f>SUM(E17:E19)</f>
        <v>69521319</v>
      </c>
      <c r="G20" s="89">
        <f>SUM(G17:G19)</f>
        <v>72604177</v>
      </c>
      <c r="I20" s="89">
        <f>SUM(I17:I19)</f>
        <v>2600120</v>
      </c>
      <c r="K20" s="89">
        <f>SUM(K17:K19)</f>
        <v>2587567</v>
      </c>
    </row>
    <row r="21" spans="1:11" ht="21.75" customHeight="1">
      <c r="A21" s="72"/>
      <c r="B21" s="72"/>
    </row>
    <row r="22" spans="1:11" ht="21.75" customHeight="1">
      <c r="A22" s="72" t="s">
        <v>16</v>
      </c>
      <c r="B22" s="72"/>
      <c r="E22" s="88">
        <f>E14-E20</f>
        <v>31510771</v>
      </c>
      <c r="G22" s="88">
        <f>G14-G20</f>
        <v>29833696</v>
      </c>
      <c r="I22" s="88">
        <f>I14-I20</f>
        <v>3227252</v>
      </c>
      <c r="K22" s="88">
        <f>K14-K20</f>
        <v>3335551</v>
      </c>
    </row>
    <row r="23" spans="1:11" ht="21.75" customHeight="1">
      <c r="A23" s="76" t="s">
        <v>17</v>
      </c>
      <c r="C23" s="86">
        <v>17</v>
      </c>
      <c r="E23" s="88">
        <v>376287</v>
      </c>
      <c r="G23" s="88">
        <v>1302644</v>
      </c>
      <c r="I23" s="88">
        <v>4534190</v>
      </c>
      <c r="K23" s="88">
        <v>4672090</v>
      </c>
    </row>
    <row r="24" spans="1:11" ht="21.75" customHeight="1">
      <c r="A24" s="76" t="s">
        <v>242</v>
      </c>
      <c r="E24" s="88">
        <v>-9407181</v>
      </c>
      <c r="G24" s="88">
        <v>-11094497</v>
      </c>
      <c r="I24" s="88">
        <v>-338381</v>
      </c>
      <c r="K24" s="88">
        <v>-1141670</v>
      </c>
    </row>
    <row r="25" spans="1:11" ht="21.75" customHeight="1">
      <c r="A25" s="76" t="s">
        <v>35</v>
      </c>
      <c r="E25" s="88">
        <v>-5090469</v>
      </c>
      <c r="G25" s="88">
        <v>-5579340</v>
      </c>
      <c r="I25" s="88">
        <v>-421352</v>
      </c>
      <c r="K25" s="88">
        <v>-763479</v>
      </c>
    </row>
    <row r="26" spans="1:11" ht="21.75" customHeight="1">
      <c r="A26" s="76" t="s">
        <v>18</v>
      </c>
      <c r="C26" s="86">
        <v>10</v>
      </c>
      <c r="E26" s="88">
        <v>-5560905</v>
      </c>
      <c r="G26" s="88">
        <v>-6757423</v>
      </c>
      <c r="I26" s="88">
        <v>-17689</v>
      </c>
      <c r="K26" s="88">
        <v>-105451</v>
      </c>
    </row>
    <row r="27" spans="1:11" ht="21.75" customHeight="1">
      <c r="A27" s="91" t="s">
        <v>76</v>
      </c>
      <c r="B27" s="91"/>
      <c r="C27" s="86">
        <v>7</v>
      </c>
      <c r="E27" s="88">
        <v>-10225854</v>
      </c>
      <c r="G27" s="88">
        <v>-11598891</v>
      </c>
      <c r="I27" s="88">
        <v>-5071352</v>
      </c>
      <c r="K27" s="88">
        <v>-5590150</v>
      </c>
    </row>
    <row r="28" spans="1:11" ht="21.75" customHeight="1">
      <c r="A28" s="92" t="s">
        <v>64</v>
      </c>
      <c r="B28" s="92"/>
      <c r="C28" s="86">
        <v>9</v>
      </c>
      <c r="E28" s="89">
        <v>1511176</v>
      </c>
      <c r="G28" s="89">
        <v>1398066</v>
      </c>
      <c r="I28" s="90">
        <v>0</v>
      </c>
      <c r="K28" s="90">
        <v>0</v>
      </c>
    </row>
    <row r="29" spans="1:11" ht="6" customHeight="1"/>
    <row r="30" spans="1:11" ht="21.75" customHeight="1">
      <c r="A30" s="72" t="s">
        <v>227</v>
      </c>
      <c r="B30" s="72"/>
      <c r="E30" s="88">
        <f>SUM(E22:E28)</f>
        <v>3113825</v>
      </c>
      <c r="G30" s="88">
        <f>SUM(G22:G28)</f>
        <v>-2495745</v>
      </c>
      <c r="I30" s="88">
        <f>SUM(I22:I28)</f>
        <v>1912668</v>
      </c>
      <c r="K30" s="88">
        <f>SUM(K22:K28)</f>
        <v>406891</v>
      </c>
    </row>
    <row r="31" spans="1:11" ht="21.75" customHeight="1">
      <c r="A31" s="76" t="s">
        <v>79</v>
      </c>
      <c r="C31" s="86">
        <v>18</v>
      </c>
      <c r="E31" s="89">
        <v>527758</v>
      </c>
      <c r="G31" s="89">
        <v>-122973</v>
      </c>
      <c r="I31" s="89">
        <v>-5381</v>
      </c>
      <c r="K31" s="89">
        <v>-87623</v>
      </c>
    </row>
    <row r="32" spans="1:11" ht="6" customHeight="1"/>
    <row r="33" spans="1:11" ht="21.75" customHeight="1">
      <c r="A33" s="72" t="s">
        <v>237</v>
      </c>
      <c r="B33" s="77"/>
      <c r="E33" s="88">
        <f>SUM(E30:E31)</f>
        <v>3641583</v>
      </c>
      <c r="G33" s="88">
        <f>SUM(G30:G31)</f>
        <v>-2618718</v>
      </c>
      <c r="I33" s="88">
        <f>SUM(I30:I31)</f>
        <v>1907287</v>
      </c>
      <c r="K33" s="88">
        <f>SUM(K30:K31)</f>
        <v>319268</v>
      </c>
    </row>
    <row r="35" spans="1:11" ht="21.75" customHeight="1">
      <c r="A35" s="72" t="s">
        <v>118</v>
      </c>
      <c r="B35" s="72"/>
    </row>
    <row r="36" spans="1:11" s="4" customFormat="1" ht="21.75" customHeight="1">
      <c r="A36" s="4" t="s">
        <v>221</v>
      </c>
      <c r="B36" s="1"/>
      <c r="C36" s="6"/>
      <c r="D36" s="7"/>
      <c r="E36" s="8"/>
      <c r="F36" s="8"/>
      <c r="G36" s="8"/>
      <c r="H36" s="8"/>
      <c r="I36" s="8"/>
      <c r="J36" s="8"/>
      <c r="K36" s="8"/>
    </row>
    <row r="37" spans="1:11" s="4" customFormat="1" ht="21.75" customHeight="1">
      <c r="A37" s="1"/>
      <c r="B37" s="4" t="s">
        <v>220</v>
      </c>
      <c r="C37" s="6"/>
      <c r="D37" s="7"/>
      <c r="E37" s="8"/>
      <c r="F37" s="8"/>
      <c r="G37" s="8"/>
      <c r="H37" s="8"/>
      <c r="I37" s="8"/>
      <c r="J37" s="8"/>
      <c r="K37" s="8"/>
    </row>
    <row r="38" spans="1:11" s="4" customFormat="1" ht="21.75" customHeight="1">
      <c r="A38" s="1"/>
      <c r="B38" s="4" t="s">
        <v>222</v>
      </c>
      <c r="C38" s="6">
        <v>5</v>
      </c>
      <c r="D38" s="7"/>
      <c r="E38" s="8">
        <v>-521</v>
      </c>
      <c r="F38" s="8"/>
      <c r="G38" s="8">
        <v>17</v>
      </c>
      <c r="H38" s="8"/>
      <c r="I38" s="41">
        <v>0</v>
      </c>
      <c r="J38" s="8"/>
      <c r="K38" s="41">
        <v>0</v>
      </c>
    </row>
    <row r="39" spans="1:11" ht="21.75" customHeight="1">
      <c r="A39" s="76" t="s">
        <v>223</v>
      </c>
      <c r="B39" s="72"/>
    </row>
    <row r="40" spans="1:11" ht="21.75" customHeight="1">
      <c r="B40" s="76" t="s">
        <v>183</v>
      </c>
      <c r="E40" s="88">
        <v>-663917</v>
      </c>
      <c r="G40" s="88">
        <v>127250</v>
      </c>
      <c r="I40" s="88">
        <v>-663917</v>
      </c>
      <c r="K40" s="88">
        <v>127250</v>
      </c>
    </row>
    <row r="41" spans="1:11" ht="21.75" customHeight="1">
      <c r="B41" s="76" t="s">
        <v>184</v>
      </c>
      <c r="E41" s="89">
        <v>-11480</v>
      </c>
      <c r="G41" s="89">
        <v>19470</v>
      </c>
      <c r="I41" s="90">
        <v>0</v>
      </c>
      <c r="K41" s="90">
        <v>0</v>
      </c>
    </row>
    <row r="42" spans="1:11" ht="6" customHeight="1"/>
    <row r="43" spans="1:11" ht="21.75" customHeight="1" thickBot="1">
      <c r="A43" s="72" t="s">
        <v>162</v>
      </c>
      <c r="B43" s="72"/>
      <c r="E43" s="93">
        <f>SUM(E33:E41)</f>
        <v>2965665</v>
      </c>
      <c r="G43" s="93">
        <f>SUM(G33:G41)</f>
        <v>-2471981</v>
      </c>
      <c r="I43" s="93">
        <f>SUM(I33:I41)</f>
        <v>1243370</v>
      </c>
      <c r="K43" s="93">
        <f>SUM(K33:K41)</f>
        <v>446518</v>
      </c>
    </row>
    <row r="44" spans="1:11" ht="21.75" customHeight="1" thickTop="1"/>
    <row r="46" spans="1:11" ht="11.25" customHeight="1"/>
    <row r="47" spans="1:11" ht="21.95" customHeight="1">
      <c r="A47" s="94" t="s">
        <v>247</v>
      </c>
      <c r="B47" s="94"/>
      <c r="C47" s="95"/>
      <c r="D47" s="96"/>
      <c r="E47" s="89"/>
      <c r="F47" s="89"/>
      <c r="G47" s="89"/>
      <c r="H47" s="89"/>
      <c r="I47" s="89"/>
      <c r="J47" s="89"/>
      <c r="K47" s="89"/>
    </row>
    <row r="48" spans="1:11" ht="21.75" customHeight="1">
      <c r="A48" s="72" t="s">
        <v>26</v>
      </c>
      <c r="B48" s="72"/>
      <c r="C48" s="73"/>
      <c r="D48" s="74"/>
      <c r="E48" s="75"/>
      <c r="F48" s="75"/>
      <c r="G48" s="75"/>
      <c r="H48" s="75"/>
      <c r="I48" s="75"/>
      <c r="J48" s="75"/>
      <c r="K48" s="75"/>
    </row>
    <row r="49" spans="1:11" ht="21.75" customHeight="1">
      <c r="A49" s="77" t="s">
        <v>189</v>
      </c>
      <c r="B49" s="78"/>
      <c r="C49" s="73"/>
      <c r="D49" s="74"/>
      <c r="E49" s="75"/>
      <c r="F49" s="75"/>
      <c r="G49" s="75"/>
      <c r="H49" s="75"/>
      <c r="I49" s="75"/>
      <c r="J49" s="75"/>
      <c r="K49" s="75"/>
    </row>
    <row r="50" spans="1:11" ht="21.75" customHeight="1">
      <c r="A50" s="79" t="str">
        <f>A3</f>
        <v>สำหรับรอบระยะเวลาหกเดือนสิ้นสุดวันที่ 30 มิถุนายน พ.ศ. 2568</v>
      </c>
      <c r="B50" s="79"/>
      <c r="C50" s="80"/>
      <c r="D50" s="81"/>
      <c r="E50" s="82"/>
      <c r="F50" s="82"/>
      <c r="G50" s="82"/>
      <c r="H50" s="82"/>
      <c r="I50" s="82"/>
      <c r="J50" s="82"/>
      <c r="K50" s="82"/>
    </row>
    <row r="51" spans="1:11" ht="21.75" customHeight="1">
      <c r="A51" s="72"/>
      <c r="B51" s="72"/>
      <c r="C51" s="73"/>
      <c r="D51" s="74"/>
      <c r="E51" s="83"/>
      <c r="F51" s="83"/>
      <c r="G51" s="83"/>
      <c r="H51" s="83"/>
      <c r="I51" s="83"/>
      <c r="J51" s="83"/>
      <c r="K51" s="83"/>
    </row>
    <row r="52" spans="1:11" ht="21.75" customHeight="1">
      <c r="A52" s="72"/>
      <c r="B52" s="72"/>
      <c r="C52" s="73"/>
      <c r="D52" s="74"/>
      <c r="E52" s="177" t="s">
        <v>54</v>
      </c>
      <c r="F52" s="177"/>
      <c r="G52" s="177"/>
      <c r="H52" s="83"/>
      <c r="I52" s="178" t="s">
        <v>149</v>
      </c>
      <c r="J52" s="178"/>
      <c r="K52" s="178"/>
    </row>
    <row r="53" spans="1:11" ht="21.75" customHeight="1">
      <c r="A53" s="72"/>
      <c r="B53" s="72"/>
      <c r="C53" s="73"/>
      <c r="D53" s="74"/>
      <c r="E53" s="46" t="s">
        <v>213</v>
      </c>
      <c r="F53" s="46"/>
      <c r="G53" s="46" t="s">
        <v>213</v>
      </c>
      <c r="H53" s="83"/>
      <c r="I53" s="46" t="s">
        <v>213</v>
      </c>
      <c r="J53" s="83"/>
      <c r="K53" s="46" t="s">
        <v>213</v>
      </c>
    </row>
    <row r="54" spans="1:11" ht="21.75" customHeight="1">
      <c r="A54" s="72"/>
      <c r="B54" s="72"/>
      <c r="C54" s="73"/>
      <c r="D54" s="74"/>
      <c r="E54" s="46" t="s">
        <v>195</v>
      </c>
      <c r="F54" s="46"/>
      <c r="G54" s="46" t="s">
        <v>147</v>
      </c>
      <c r="H54" s="83"/>
      <c r="I54" s="46" t="s">
        <v>195</v>
      </c>
      <c r="J54" s="83"/>
      <c r="K54" s="46" t="s">
        <v>147</v>
      </c>
    </row>
    <row r="55" spans="1:11" ht="21.75" customHeight="1">
      <c r="A55" s="72"/>
      <c r="B55" s="72"/>
      <c r="C55" s="73"/>
      <c r="D55" s="84"/>
      <c r="E55" s="85" t="s">
        <v>63</v>
      </c>
      <c r="F55" s="83"/>
      <c r="G55" s="85" t="s">
        <v>63</v>
      </c>
      <c r="H55" s="83"/>
      <c r="I55" s="85" t="s">
        <v>63</v>
      </c>
      <c r="J55" s="83"/>
      <c r="K55" s="85" t="s">
        <v>63</v>
      </c>
    </row>
    <row r="57" spans="1:11" ht="21.75" customHeight="1">
      <c r="A57" s="72" t="s">
        <v>238</v>
      </c>
      <c r="B57" s="72"/>
    </row>
    <row r="58" spans="1:11" ht="21.75" customHeight="1">
      <c r="B58" s="76" t="s">
        <v>240</v>
      </c>
      <c r="E58" s="88">
        <v>3665029</v>
      </c>
      <c r="G58" s="88">
        <v>-2647903</v>
      </c>
      <c r="I58" s="88">
        <v>1907287</v>
      </c>
      <c r="K58" s="88">
        <v>319268</v>
      </c>
    </row>
    <row r="59" spans="1:11" ht="21.75" customHeight="1">
      <c r="B59" s="76" t="s">
        <v>241</v>
      </c>
      <c r="E59" s="89">
        <v>-23446</v>
      </c>
      <c r="G59" s="89">
        <v>29185</v>
      </c>
      <c r="I59" s="90" t="s">
        <v>0</v>
      </c>
      <c r="K59" s="90" t="s">
        <v>0</v>
      </c>
    </row>
    <row r="60" spans="1:11" ht="6" customHeight="1"/>
    <row r="61" spans="1:11" ht="21.75" customHeight="1" thickBot="1">
      <c r="A61" s="72"/>
      <c r="B61" s="72"/>
      <c r="E61" s="93">
        <f>E33</f>
        <v>3641583</v>
      </c>
      <c r="G61" s="93">
        <f>G33</f>
        <v>-2618718</v>
      </c>
      <c r="I61" s="93">
        <f>SUM(I58:I60)</f>
        <v>1907287</v>
      </c>
      <c r="K61" s="93">
        <f>SUM(K58:K60)</f>
        <v>319268</v>
      </c>
    </row>
    <row r="62" spans="1:11" ht="21.75" customHeight="1" thickTop="1">
      <c r="E62" s="97"/>
      <c r="F62" s="97"/>
      <c r="G62" s="97"/>
      <c r="H62" s="97"/>
      <c r="I62" s="97"/>
      <c r="J62" s="97"/>
      <c r="K62" s="97"/>
    </row>
    <row r="63" spans="1:11" ht="21.75" customHeight="1">
      <c r="A63" s="72" t="s">
        <v>245</v>
      </c>
      <c r="B63" s="72"/>
    </row>
    <row r="64" spans="1:11" ht="21.75" customHeight="1">
      <c r="B64" s="76" t="s">
        <v>240</v>
      </c>
      <c r="C64" s="72"/>
      <c r="E64" s="88">
        <v>2988584</v>
      </c>
      <c r="G64" s="88">
        <v>-2500529</v>
      </c>
      <c r="I64" s="88">
        <v>1243370</v>
      </c>
      <c r="K64" s="88">
        <v>446518</v>
      </c>
    </row>
    <row r="65" spans="1:11" ht="21.75" customHeight="1">
      <c r="B65" s="76" t="s">
        <v>241</v>
      </c>
      <c r="E65" s="89">
        <v>-22919</v>
      </c>
      <c r="G65" s="89">
        <v>28548</v>
      </c>
      <c r="I65" s="90">
        <v>0</v>
      </c>
      <c r="K65" s="90">
        <v>0</v>
      </c>
    </row>
    <row r="66" spans="1:11" ht="6" customHeight="1"/>
    <row r="67" spans="1:11" ht="21.75" customHeight="1" thickBot="1">
      <c r="A67" s="72"/>
      <c r="B67" s="72"/>
      <c r="E67" s="93">
        <f>E43</f>
        <v>2965665</v>
      </c>
      <c r="G67" s="93">
        <f>G43</f>
        <v>-2471981</v>
      </c>
      <c r="I67" s="93">
        <f>+I43</f>
        <v>1243370</v>
      </c>
      <c r="K67" s="93">
        <f>+K43</f>
        <v>446518</v>
      </c>
    </row>
    <row r="68" spans="1:11" ht="21.75" customHeight="1" thickTop="1">
      <c r="B68" s="72"/>
      <c r="E68" s="97"/>
      <c r="F68" s="97"/>
      <c r="G68" s="97"/>
      <c r="H68" s="97"/>
      <c r="I68" s="97"/>
      <c r="J68" s="97"/>
      <c r="K68" s="97"/>
    </row>
    <row r="69" spans="1:11" ht="21.75" customHeight="1">
      <c r="A69" s="72" t="s">
        <v>239</v>
      </c>
      <c r="B69" s="72"/>
    </row>
    <row r="70" spans="1:11" ht="21.75" customHeight="1">
      <c r="A70" s="72"/>
      <c r="B70" s="72" t="s">
        <v>240</v>
      </c>
    </row>
    <row r="71" spans="1:11" s="106" customFormat="1" ht="21.75" customHeight="1">
      <c r="A71" s="103"/>
      <c r="B71" s="103" t="s">
        <v>180</v>
      </c>
      <c r="C71" s="104"/>
      <c r="D71" s="105"/>
      <c r="E71" s="105">
        <f>+E58*1000/34552100801</f>
        <v>0.10607253727084309</v>
      </c>
      <c r="F71" s="105"/>
      <c r="G71" s="105">
        <f>+G58*1000/34552100801</f>
        <v>-7.6635079737998588E-2</v>
      </c>
      <c r="H71" s="105"/>
      <c r="I71" s="105">
        <f>+I58*1000/34552100801</f>
        <v>5.5200319395479411E-2</v>
      </c>
      <c r="J71" s="105"/>
      <c r="K71" s="105">
        <f>+K58*1000/34552100801</f>
        <v>9.240190685909316E-3</v>
      </c>
    </row>
    <row r="72" spans="1:11" ht="21.75" customHeight="1">
      <c r="A72" s="100"/>
      <c r="E72" s="102"/>
      <c r="F72" s="102"/>
      <c r="G72" s="102"/>
      <c r="H72" s="102"/>
      <c r="I72" s="102"/>
      <c r="J72" s="102"/>
      <c r="K72" s="102"/>
    </row>
    <row r="73" spans="1:11" ht="21.75" customHeight="1">
      <c r="A73" s="100"/>
      <c r="E73" s="102"/>
      <c r="F73" s="102"/>
      <c r="G73" s="102"/>
      <c r="H73" s="102"/>
      <c r="I73" s="102"/>
      <c r="J73" s="102"/>
      <c r="K73" s="102"/>
    </row>
    <row r="74" spans="1:11" ht="21.75" customHeight="1">
      <c r="A74" s="100"/>
      <c r="E74" s="102"/>
      <c r="F74" s="102"/>
      <c r="G74" s="102"/>
      <c r="H74" s="102"/>
      <c r="I74" s="102"/>
      <c r="J74" s="102"/>
      <c r="K74" s="102"/>
    </row>
    <row r="75" spans="1:11" ht="21.75" customHeight="1">
      <c r="A75" s="100"/>
      <c r="E75" s="102"/>
      <c r="F75" s="102"/>
      <c r="G75" s="102"/>
      <c r="H75" s="102"/>
      <c r="I75" s="102"/>
      <c r="J75" s="102"/>
      <c r="K75" s="102"/>
    </row>
    <row r="76" spans="1:11" ht="21.75" customHeight="1">
      <c r="A76" s="100"/>
      <c r="E76" s="102"/>
      <c r="F76" s="102"/>
      <c r="G76" s="102"/>
      <c r="H76" s="102"/>
      <c r="I76" s="102"/>
      <c r="J76" s="102"/>
      <c r="K76" s="102"/>
    </row>
    <row r="77" spans="1:11" ht="21.75" customHeight="1">
      <c r="A77" s="100"/>
      <c r="E77" s="102"/>
      <c r="F77" s="102"/>
      <c r="G77" s="102"/>
      <c r="H77" s="102"/>
      <c r="I77" s="102"/>
      <c r="J77" s="102"/>
      <c r="K77" s="102"/>
    </row>
    <row r="78" spans="1:11" ht="21.75" customHeight="1">
      <c r="A78" s="100"/>
      <c r="E78" s="102"/>
      <c r="F78" s="102"/>
      <c r="G78" s="102"/>
      <c r="H78" s="102"/>
      <c r="I78" s="102"/>
      <c r="J78" s="102"/>
      <c r="K78" s="102"/>
    </row>
    <row r="79" spans="1:11" ht="21.75" customHeight="1">
      <c r="A79" s="100"/>
      <c r="E79" s="102"/>
      <c r="F79" s="102"/>
      <c r="G79" s="102"/>
      <c r="H79" s="102"/>
      <c r="I79" s="102"/>
      <c r="J79" s="102"/>
      <c r="K79" s="102"/>
    </row>
    <row r="80" spans="1:11" ht="21.75" customHeight="1">
      <c r="A80" s="100"/>
      <c r="E80" s="102"/>
      <c r="F80" s="102"/>
      <c r="G80" s="102"/>
      <c r="H80" s="102"/>
      <c r="I80" s="102"/>
      <c r="J80" s="102"/>
      <c r="K80" s="102"/>
    </row>
    <row r="81" spans="1:11" ht="21.75" customHeight="1">
      <c r="A81" s="100"/>
      <c r="E81" s="102"/>
      <c r="F81" s="102"/>
      <c r="G81" s="102"/>
      <c r="H81" s="102"/>
      <c r="I81" s="102"/>
      <c r="J81" s="102"/>
      <c r="K81" s="102"/>
    </row>
    <row r="82" spans="1:11" ht="21.75" customHeight="1">
      <c r="A82" s="100"/>
      <c r="E82" s="102"/>
      <c r="F82" s="102"/>
      <c r="G82" s="102"/>
      <c r="H82" s="102"/>
      <c r="I82" s="102"/>
      <c r="J82" s="102"/>
      <c r="K82" s="102"/>
    </row>
    <row r="83" spans="1:11" ht="21.75" customHeight="1">
      <c r="A83" s="100"/>
      <c r="E83" s="102"/>
      <c r="F83" s="102"/>
      <c r="G83" s="102"/>
      <c r="H83" s="102"/>
      <c r="I83" s="102"/>
      <c r="J83" s="102"/>
      <c r="K83" s="102"/>
    </row>
    <row r="84" spans="1:11" ht="21.75" customHeight="1">
      <c r="A84" s="100"/>
      <c r="E84" s="102"/>
      <c r="F84" s="102"/>
      <c r="G84" s="102"/>
      <c r="H84" s="102"/>
      <c r="I84" s="102"/>
      <c r="J84" s="102"/>
      <c r="K84" s="102"/>
    </row>
    <row r="85" spans="1:11" ht="21.75" customHeight="1">
      <c r="A85" s="100"/>
      <c r="E85" s="102"/>
      <c r="F85" s="102"/>
      <c r="G85" s="102"/>
      <c r="H85" s="102"/>
      <c r="I85" s="102"/>
      <c r="J85" s="102"/>
      <c r="K85" s="102"/>
    </row>
    <row r="86" spans="1:11" ht="21.75" customHeight="1">
      <c r="A86" s="100"/>
      <c r="E86" s="102"/>
      <c r="F86" s="102"/>
      <c r="G86" s="102"/>
      <c r="H86" s="102"/>
      <c r="I86" s="102"/>
      <c r="J86" s="102"/>
      <c r="K86" s="102"/>
    </row>
    <row r="87" spans="1:11" ht="21.75" customHeight="1">
      <c r="A87" s="100"/>
      <c r="E87" s="102"/>
      <c r="F87" s="102"/>
      <c r="G87" s="102"/>
      <c r="H87" s="102"/>
      <c r="I87" s="102"/>
      <c r="J87" s="102"/>
      <c r="K87" s="102"/>
    </row>
    <row r="88" spans="1:11" ht="21.75" customHeight="1">
      <c r="A88" s="100"/>
      <c r="E88" s="102"/>
      <c r="F88" s="102"/>
      <c r="G88" s="102"/>
      <c r="H88" s="102"/>
      <c r="I88" s="102"/>
      <c r="J88" s="102"/>
      <c r="K88" s="102"/>
    </row>
    <row r="89" spans="1:11" ht="21.75" customHeight="1">
      <c r="A89" s="100"/>
      <c r="E89" s="102"/>
      <c r="F89" s="102"/>
      <c r="G89" s="102"/>
      <c r="H89" s="102"/>
      <c r="I89" s="102"/>
      <c r="J89" s="102"/>
      <c r="K89" s="102"/>
    </row>
    <row r="90" spans="1:11" ht="21.75" customHeight="1">
      <c r="A90" s="100"/>
      <c r="E90" s="102"/>
      <c r="F90" s="102"/>
      <c r="G90" s="102"/>
      <c r="H90" s="102"/>
      <c r="I90" s="102"/>
      <c r="J90" s="102"/>
      <c r="K90" s="102"/>
    </row>
    <row r="91" spans="1:11" ht="7.5" customHeight="1">
      <c r="A91" s="100"/>
      <c r="E91" s="102"/>
      <c r="F91" s="102"/>
      <c r="G91" s="102"/>
      <c r="H91" s="102"/>
      <c r="I91" s="102"/>
      <c r="J91" s="102"/>
      <c r="K91" s="102"/>
    </row>
    <row r="92" spans="1:11" ht="21.95" customHeight="1">
      <c r="A92" s="94" t="str">
        <f>+A47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92" s="94"/>
      <c r="C92" s="95"/>
      <c r="D92" s="96"/>
      <c r="E92" s="89"/>
      <c r="F92" s="89"/>
      <c r="G92" s="89"/>
      <c r="H92" s="89"/>
      <c r="I92" s="89"/>
      <c r="J92" s="89"/>
      <c r="K92" s="89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7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D3138-5575-49A2-B79C-2219699C9FCA}">
  <sheetPr>
    <tabColor rgb="FFD8D6A8"/>
  </sheetPr>
  <dimension ref="A1:AB38"/>
  <sheetViews>
    <sheetView showZeros="0" topLeftCell="A21" zoomScaleNormal="100" zoomScaleSheetLayoutView="70" workbookViewId="0">
      <selection activeCell="D30" sqref="D30"/>
    </sheetView>
  </sheetViews>
  <sheetFormatPr defaultColWidth="9.140625" defaultRowHeight="21.75" customHeight="1"/>
  <cols>
    <col min="1" max="1" width="38.5703125" style="10" customWidth="1"/>
    <col min="2" max="2" width="6" style="10" customWidth="1"/>
    <col min="3" max="3" width="9.140625" style="10" customWidth="1"/>
    <col min="4" max="4" width="11.140625" style="70" customWidth="1"/>
    <col min="5" max="5" width="0.7109375" style="71" customWidth="1"/>
    <col min="6" max="6" width="11" style="70" customWidth="1"/>
    <col min="7" max="7" width="0.7109375" style="71" customWidth="1"/>
    <col min="8" max="8" width="11.140625" style="70" bestFit="1" customWidth="1"/>
    <col min="9" max="9" width="0.7109375" style="71" customWidth="1"/>
    <col min="10" max="10" width="11.42578125" style="70" customWidth="1"/>
    <col min="11" max="11" width="0.7109375" style="71" customWidth="1"/>
    <col min="12" max="12" width="12.140625" style="70" customWidth="1"/>
    <col min="13" max="13" width="0.7109375" style="70" customWidth="1"/>
    <col min="14" max="14" width="11.85546875" style="70" customWidth="1"/>
    <col min="15" max="15" width="0.7109375" style="70" customWidth="1"/>
    <col min="16" max="16" width="13.7109375" style="70" customWidth="1"/>
    <col min="17" max="17" width="0.7109375" style="70" customWidth="1"/>
    <col min="18" max="18" width="11" style="70" customWidth="1"/>
    <col min="19" max="19" width="0.7109375" style="71" customWidth="1"/>
    <col min="20" max="20" width="13.42578125" style="70" customWidth="1"/>
    <col min="21" max="21" width="0.7109375" style="70" customWidth="1"/>
    <col min="22" max="22" width="12.42578125" style="70" customWidth="1"/>
    <col min="23" max="23" width="0.7109375" style="70" customWidth="1"/>
    <col min="24" max="24" width="12.140625" style="70" customWidth="1"/>
    <col min="25" max="25" width="0.7109375" style="71" customWidth="1"/>
    <col min="26" max="26" width="10.7109375" style="70" customWidth="1"/>
    <col min="27" max="27" width="0.7109375" style="71" customWidth="1"/>
    <col min="28" max="28" width="12.7109375" style="70" customWidth="1"/>
    <col min="29" max="16384" width="9.140625" style="10"/>
  </cols>
  <sheetData>
    <row r="1" spans="1:28" ht="21.75" customHeight="1">
      <c r="A1" s="62" t="s">
        <v>26</v>
      </c>
      <c r="B1" s="62"/>
      <c r="C1" s="62"/>
      <c r="D1" s="107"/>
      <c r="E1" s="107"/>
      <c r="F1" s="107"/>
      <c r="G1" s="108"/>
      <c r="H1" s="109"/>
      <c r="I1" s="107"/>
      <c r="J1" s="109"/>
      <c r="K1" s="107"/>
      <c r="L1" s="109"/>
      <c r="M1" s="109"/>
      <c r="N1" s="109"/>
      <c r="O1" s="109"/>
      <c r="P1" s="109"/>
      <c r="Q1" s="109"/>
      <c r="R1" s="109"/>
      <c r="S1" s="107"/>
      <c r="T1" s="107"/>
      <c r="U1" s="109"/>
      <c r="V1" s="109"/>
      <c r="W1" s="109"/>
      <c r="X1" s="109"/>
      <c r="Y1" s="108"/>
      <c r="Z1" s="109"/>
      <c r="AA1" s="108"/>
      <c r="AB1" s="107"/>
    </row>
    <row r="2" spans="1:28" ht="21.75" customHeight="1">
      <c r="A2" s="62" t="s">
        <v>157</v>
      </c>
      <c r="B2" s="62"/>
      <c r="C2" s="62"/>
      <c r="D2" s="107"/>
      <c r="E2" s="107"/>
      <c r="F2" s="107"/>
      <c r="G2" s="108"/>
      <c r="H2" s="109"/>
      <c r="I2" s="107"/>
      <c r="J2" s="109"/>
      <c r="K2" s="107"/>
      <c r="L2" s="109"/>
      <c r="M2" s="109"/>
      <c r="N2" s="109"/>
      <c r="O2" s="109"/>
      <c r="P2" s="109"/>
      <c r="Q2" s="109"/>
      <c r="R2" s="109"/>
      <c r="S2" s="107"/>
      <c r="T2" s="107"/>
      <c r="U2" s="109"/>
      <c r="V2" s="109"/>
      <c r="W2" s="109"/>
      <c r="X2" s="109"/>
      <c r="Y2" s="108"/>
      <c r="Z2" s="109"/>
      <c r="AA2" s="108"/>
      <c r="AB2" s="109"/>
    </row>
    <row r="3" spans="1:28" ht="21.75" customHeight="1">
      <c r="A3" s="63" t="str">
        <f>+_xlfn.SINGLE('thai 7-8 (6M)'!A3)</f>
        <v>สำหรับรอบระยะเวลาหกเดือนสิ้นสุดวันที่ 30 มิถุนายน พ.ศ. 2568</v>
      </c>
      <c r="B3" s="63"/>
      <c r="C3" s="63"/>
      <c r="D3" s="110"/>
      <c r="E3" s="110"/>
      <c r="F3" s="110"/>
      <c r="G3" s="111"/>
      <c r="H3" s="112"/>
      <c r="I3" s="110"/>
      <c r="J3" s="112"/>
      <c r="K3" s="110"/>
      <c r="L3" s="112"/>
      <c r="M3" s="112"/>
      <c r="N3" s="112"/>
      <c r="O3" s="112"/>
      <c r="P3" s="112"/>
      <c r="Q3" s="112"/>
      <c r="R3" s="112"/>
      <c r="S3" s="110"/>
      <c r="T3" s="110"/>
      <c r="U3" s="112"/>
      <c r="V3" s="112"/>
      <c r="W3" s="112"/>
      <c r="X3" s="112"/>
      <c r="Y3" s="111"/>
      <c r="Z3" s="112"/>
      <c r="AA3" s="111"/>
      <c r="AB3" s="112"/>
    </row>
    <row r="4" spans="1:28" ht="21.75" customHeight="1">
      <c r="A4" s="113"/>
      <c r="B4" s="113"/>
      <c r="C4" s="113"/>
      <c r="D4" s="109"/>
      <c r="E4" s="108"/>
      <c r="F4" s="109"/>
      <c r="G4" s="108"/>
      <c r="H4" s="109"/>
      <c r="I4" s="108"/>
      <c r="J4" s="109"/>
      <c r="K4" s="108"/>
      <c r="L4" s="109"/>
      <c r="M4" s="109"/>
      <c r="N4" s="109"/>
      <c r="O4" s="109"/>
      <c r="P4" s="109"/>
      <c r="Q4" s="109"/>
      <c r="R4" s="109"/>
      <c r="S4" s="108"/>
      <c r="T4" s="109"/>
      <c r="U4" s="109"/>
      <c r="V4" s="109"/>
      <c r="W4" s="109"/>
      <c r="X4" s="109"/>
      <c r="Y4" s="108"/>
      <c r="Z4" s="109"/>
      <c r="AA4" s="108"/>
      <c r="AB4" s="109"/>
    </row>
    <row r="5" spans="1:28" s="64" customFormat="1" ht="21.75" customHeight="1">
      <c r="A5" s="114"/>
      <c r="B5" s="114"/>
      <c r="C5" s="114"/>
      <c r="D5" s="179" t="s">
        <v>58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16" t="s">
        <v>63</v>
      </c>
    </row>
    <row r="6" spans="1:28" s="64" customFormat="1" ht="21.75" customHeight="1">
      <c r="A6" s="114"/>
      <c r="B6" s="114"/>
      <c r="C6" s="114"/>
      <c r="D6" s="180" t="s">
        <v>80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65"/>
      <c r="Z6" s="65"/>
      <c r="AA6" s="117"/>
      <c r="AB6" s="118"/>
    </row>
    <row r="7" spans="1:28" s="114" customFormat="1" ht="21.75" customHeight="1">
      <c r="D7" s="119"/>
      <c r="E7" s="119"/>
      <c r="F7" s="119"/>
      <c r="G7" s="119"/>
      <c r="H7" s="119"/>
      <c r="I7" s="119"/>
      <c r="J7" s="119"/>
      <c r="K7" s="119"/>
      <c r="L7" s="119"/>
      <c r="M7" s="120"/>
      <c r="N7" s="179" t="s">
        <v>73</v>
      </c>
      <c r="O7" s="179"/>
      <c r="P7" s="179"/>
      <c r="Q7" s="179"/>
      <c r="R7" s="179"/>
      <c r="S7" s="179"/>
      <c r="T7" s="179"/>
      <c r="U7" s="179"/>
      <c r="V7" s="179"/>
      <c r="W7" s="120"/>
      <c r="X7" s="120"/>
      <c r="Y7" s="120"/>
      <c r="Z7" s="120"/>
      <c r="AA7" s="120"/>
      <c r="AB7" s="120"/>
    </row>
    <row r="8" spans="1:28" s="114" customFormat="1" ht="21.75" customHeight="1">
      <c r="D8" s="119"/>
      <c r="E8" s="119"/>
      <c r="F8" s="119"/>
      <c r="G8" s="119"/>
      <c r="H8" s="119"/>
      <c r="I8" s="119"/>
      <c r="J8" s="119"/>
      <c r="K8" s="119"/>
      <c r="L8" s="119"/>
      <c r="M8" s="120"/>
      <c r="N8" s="181" t="s">
        <v>119</v>
      </c>
      <c r="O8" s="181"/>
      <c r="P8" s="181"/>
      <c r="Q8" s="181"/>
      <c r="R8" s="181"/>
      <c r="S8" s="119"/>
      <c r="T8" s="119"/>
      <c r="U8" s="119"/>
      <c r="V8" s="119"/>
      <c r="W8" s="120"/>
      <c r="X8" s="120"/>
      <c r="Y8" s="120"/>
      <c r="Z8" s="120"/>
      <c r="AA8" s="120"/>
      <c r="AB8" s="120"/>
    </row>
    <row r="9" spans="1:28" s="114" customFormat="1" ht="21.75" customHeight="1">
      <c r="E9" s="119"/>
      <c r="F9" s="119"/>
      <c r="G9" s="119"/>
      <c r="H9" s="119" t="s">
        <v>36</v>
      </c>
      <c r="I9" s="119"/>
      <c r="J9" s="119"/>
      <c r="K9" s="119"/>
      <c r="L9" s="119"/>
      <c r="M9" s="120"/>
      <c r="V9" s="119" t="s">
        <v>39</v>
      </c>
    </row>
    <row r="10" spans="1:28" s="114" customFormat="1" ht="21.75" customHeight="1">
      <c r="D10" s="119" t="s">
        <v>84</v>
      </c>
      <c r="E10" s="119"/>
      <c r="F10" s="119"/>
      <c r="G10" s="119"/>
      <c r="H10" s="119" t="s">
        <v>141</v>
      </c>
      <c r="I10" s="119"/>
      <c r="J10" s="119"/>
      <c r="K10" s="119"/>
      <c r="L10" s="119"/>
      <c r="M10" s="120"/>
      <c r="N10" s="119" t="s">
        <v>116</v>
      </c>
      <c r="O10" s="120"/>
      <c r="P10" s="119" t="s">
        <v>135</v>
      </c>
      <c r="Q10" s="120"/>
      <c r="R10" s="119" t="s">
        <v>69</v>
      </c>
      <c r="S10" s="119"/>
      <c r="T10" s="119" t="s">
        <v>68</v>
      </c>
      <c r="U10" s="119"/>
      <c r="V10" s="119" t="s">
        <v>122</v>
      </c>
      <c r="W10" s="120"/>
      <c r="X10" s="119" t="s">
        <v>52</v>
      </c>
      <c r="Y10" s="120"/>
      <c r="Z10" s="119" t="s">
        <v>128</v>
      </c>
      <c r="AA10" s="120"/>
      <c r="AB10" s="120"/>
    </row>
    <row r="11" spans="1:28" s="114" customFormat="1" ht="21.75" customHeight="1">
      <c r="D11" s="119" t="s">
        <v>185</v>
      </c>
      <c r="E11" s="121"/>
      <c r="F11" s="119" t="s">
        <v>36</v>
      </c>
      <c r="G11" s="119"/>
      <c r="H11" s="122" t="s">
        <v>61</v>
      </c>
      <c r="I11" s="119"/>
      <c r="J11" s="122" t="s">
        <v>59</v>
      </c>
      <c r="K11" s="119"/>
      <c r="L11" s="121"/>
      <c r="M11" s="118"/>
      <c r="N11" s="119" t="s">
        <v>117</v>
      </c>
      <c r="O11" s="118"/>
      <c r="P11" s="119" t="s">
        <v>136</v>
      </c>
      <c r="Q11" s="118"/>
      <c r="R11" s="119" t="s">
        <v>70</v>
      </c>
      <c r="S11" s="119"/>
      <c r="T11" s="119" t="s">
        <v>129</v>
      </c>
      <c r="U11" s="121"/>
      <c r="V11" s="119" t="s">
        <v>123</v>
      </c>
      <c r="W11" s="121"/>
      <c r="X11" s="123" t="s">
        <v>81</v>
      </c>
      <c r="Y11" s="119"/>
      <c r="Z11" s="119" t="s">
        <v>121</v>
      </c>
      <c r="AA11" s="119"/>
      <c r="AB11" s="121"/>
    </row>
    <row r="12" spans="1:28" s="114" customFormat="1" ht="21.75" customHeight="1">
      <c r="B12" s="124"/>
      <c r="C12" s="125"/>
      <c r="D12" s="115" t="s">
        <v>186</v>
      </c>
      <c r="E12" s="121"/>
      <c r="F12" s="115" t="s">
        <v>37</v>
      </c>
      <c r="G12" s="119"/>
      <c r="H12" s="115" t="s">
        <v>130</v>
      </c>
      <c r="I12" s="119"/>
      <c r="J12" s="115" t="s">
        <v>38</v>
      </c>
      <c r="K12" s="119"/>
      <c r="L12" s="115" t="s">
        <v>19</v>
      </c>
      <c r="M12" s="120"/>
      <c r="N12" s="115" t="s">
        <v>125</v>
      </c>
      <c r="O12" s="120"/>
      <c r="P12" s="115" t="s">
        <v>137</v>
      </c>
      <c r="Q12" s="120"/>
      <c r="R12" s="115" t="s">
        <v>66</v>
      </c>
      <c r="S12" s="119"/>
      <c r="T12" s="115" t="s">
        <v>131</v>
      </c>
      <c r="U12" s="119"/>
      <c r="V12" s="115" t="s">
        <v>124</v>
      </c>
      <c r="W12" s="119"/>
      <c r="X12" s="115" t="s">
        <v>82</v>
      </c>
      <c r="Y12" s="119"/>
      <c r="Z12" s="115" t="s">
        <v>120</v>
      </c>
      <c r="AA12" s="119"/>
      <c r="AB12" s="115" t="s">
        <v>39</v>
      </c>
    </row>
    <row r="13" spans="1:28" s="113" customFormat="1" ht="21.75" customHeight="1"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26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</row>
    <row r="14" spans="1:28" s="114" customFormat="1" ht="21.75" customHeight="1">
      <c r="A14" s="127" t="s">
        <v>197</v>
      </c>
      <c r="B14" s="128"/>
      <c r="C14" s="128"/>
      <c r="D14" s="118">
        <v>138208403</v>
      </c>
      <c r="E14" s="66"/>
      <c r="F14" s="118">
        <v>145075526</v>
      </c>
      <c r="G14" s="66"/>
      <c r="H14" s="118">
        <v>51060</v>
      </c>
      <c r="I14" s="66"/>
      <c r="J14" s="118">
        <v>1854957</v>
      </c>
      <c r="K14" s="66"/>
      <c r="L14" s="118">
        <v>-196969868</v>
      </c>
      <c r="M14" s="66"/>
      <c r="N14" s="118">
        <v>-313222</v>
      </c>
      <c r="O14" s="66"/>
      <c r="P14" s="118">
        <v>-277773</v>
      </c>
      <c r="Q14" s="66"/>
      <c r="R14" s="118">
        <v>-408</v>
      </c>
      <c r="S14" s="66"/>
      <c r="T14" s="118">
        <v>-1849608</v>
      </c>
      <c r="U14" s="66"/>
      <c r="V14" s="118">
        <f>SUM(N14:T14)</f>
        <v>-2441011</v>
      </c>
      <c r="W14" s="66"/>
      <c r="X14" s="118">
        <f>SUM(V14,L14,J14,H14,F14,D14)</f>
        <v>85779067</v>
      </c>
      <c r="Y14" s="66"/>
      <c r="Z14" s="118">
        <v>361348</v>
      </c>
      <c r="AA14" s="66"/>
      <c r="AB14" s="118">
        <f>SUM(X14:Z14)</f>
        <v>86140415</v>
      </c>
    </row>
    <row r="15" spans="1:28" s="114" customFormat="1" ht="21.75" customHeight="1">
      <c r="A15" s="114" t="s">
        <v>201</v>
      </c>
      <c r="B15" s="128"/>
      <c r="C15" s="128"/>
      <c r="D15" s="118"/>
      <c r="E15" s="66"/>
      <c r="F15" s="118"/>
      <c r="G15" s="66"/>
      <c r="H15" s="118"/>
      <c r="I15" s="66"/>
      <c r="J15" s="118"/>
      <c r="K15" s="66"/>
      <c r="L15" s="118"/>
      <c r="M15" s="66"/>
      <c r="N15" s="118"/>
      <c r="O15" s="66"/>
      <c r="P15" s="118"/>
      <c r="Q15" s="66"/>
      <c r="R15" s="118"/>
      <c r="S15" s="66"/>
      <c r="T15" s="118"/>
      <c r="U15" s="66"/>
      <c r="V15" s="118"/>
      <c r="W15" s="66"/>
      <c r="X15" s="118"/>
      <c r="Y15" s="66"/>
      <c r="Z15" s="118"/>
      <c r="AA15" s="66"/>
      <c r="AB15" s="118"/>
    </row>
    <row r="16" spans="1:28" s="114" customFormat="1" ht="21.75" customHeight="1">
      <c r="A16" s="172" t="s">
        <v>202</v>
      </c>
      <c r="B16" s="128"/>
      <c r="C16" s="128"/>
      <c r="D16" s="121" t="s">
        <v>0</v>
      </c>
      <c r="E16" s="69"/>
      <c r="F16" s="121" t="s">
        <v>0</v>
      </c>
      <c r="G16" s="69"/>
      <c r="H16" s="121" t="s">
        <v>0</v>
      </c>
      <c r="I16" s="69"/>
      <c r="J16" s="121" t="s">
        <v>0</v>
      </c>
      <c r="K16" s="69"/>
      <c r="L16" s="121" t="s">
        <v>0</v>
      </c>
      <c r="M16" s="69"/>
      <c r="N16" s="121" t="s">
        <v>0</v>
      </c>
      <c r="O16" s="69"/>
      <c r="P16" s="121" t="s">
        <v>0</v>
      </c>
      <c r="Q16" s="69"/>
      <c r="R16" s="121" t="s">
        <v>0</v>
      </c>
      <c r="S16" s="69"/>
      <c r="T16" s="121" t="s">
        <v>0</v>
      </c>
      <c r="U16" s="69"/>
      <c r="V16" s="121">
        <v>0</v>
      </c>
      <c r="W16" s="69"/>
      <c r="X16" s="121">
        <v>0</v>
      </c>
      <c r="Y16" s="66"/>
      <c r="Z16" s="118">
        <v>-49</v>
      </c>
      <c r="AA16" s="66"/>
      <c r="AB16" s="118">
        <v>-49</v>
      </c>
    </row>
    <row r="17" spans="1:28" s="114" customFormat="1" ht="21.75" customHeight="1">
      <c r="A17" s="114" t="s">
        <v>203</v>
      </c>
      <c r="B17" s="128"/>
      <c r="C17" s="128"/>
      <c r="D17" s="118"/>
      <c r="E17" s="66"/>
      <c r="F17" s="118"/>
      <c r="G17" s="66"/>
      <c r="H17" s="118"/>
      <c r="I17" s="66"/>
      <c r="J17" s="118"/>
      <c r="K17" s="66"/>
      <c r="L17" s="118"/>
      <c r="M17" s="66"/>
      <c r="N17" s="118"/>
      <c r="O17" s="66"/>
      <c r="P17" s="118"/>
      <c r="Q17" s="66"/>
      <c r="R17" s="118"/>
      <c r="S17" s="66"/>
      <c r="T17" s="118"/>
      <c r="U17" s="66"/>
      <c r="V17" s="118"/>
      <c r="W17" s="66"/>
      <c r="X17" s="118"/>
      <c r="Y17" s="66"/>
      <c r="Z17" s="118"/>
      <c r="AA17" s="66"/>
      <c r="AB17" s="118"/>
    </row>
    <row r="18" spans="1:28" s="114" customFormat="1" ht="21.75" customHeight="1">
      <c r="A18" s="172" t="s">
        <v>202</v>
      </c>
      <c r="B18" s="128"/>
      <c r="C18" s="128"/>
      <c r="D18" s="121" t="s">
        <v>0</v>
      </c>
      <c r="E18" s="69"/>
      <c r="F18" s="121" t="s">
        <v>0</v>
      </c>
      <c r="G18" s="69"/>
      <c r="H18" s="121" t="s">
        <v>0</v>
      </c>
      <c r="I18" s="69"/>
      <c r="J18" s="121" t="s">
        <v>0</v>
      </c>
      <c r="K18" s="69"/>
      <c r="L18" s="121" t="s">
        <v>0</v>
      </c>
      <c r="M18" s="69"/>
      <c r="N18" s="121" t="s">
        <v>0</v>
      </c>
      <c r="O18" s="69"/>
      <c r="P18" s="121" t="s">
        <v>0</v>
      </c>
      <c r="Q18" s="69"/>
      <c r="R18" s="121" t="s">
        <v>0</v>
      </c>
      <c r="S18" s="66"/>
      <c r="T18" s="118">
        <v>-17</v>
      </c>
      <c r="U18" s="66"/>
      <c r="V18" s="118">
        <v>-17</v>
      </c>
      <c r="W18" s="66"/>
      <c r="X18" s="118">
        <v>-17</v>
      </c>
      <c r="Y18" s="66"/>
      <c r="Z18" s="118">
        <v>17</v>
      </c>
      <c r="AA18" s="66"/>
      <c r="AB18" s="121">
        <v>0</v>
      </c>
    </row>
    <row r="19" spans="1:28" s="114" customFormat="1" ht="21.75" customHeight="1">
      <c r="A19" s="114" t="s">
        <v>204</v>
      </c>
      <c r="B19" s="128"/>
      <c r="C19" s="128"/>
      <c r="D19" s="121" t="s">
        <v>0</v>
      </c>
      <c r="E19" s="69"/>
      <c r="F19" s="121" t="s">
        <v>0</v>
      </c>
      <c r="G19" s="69"/>
      <c r="H19" s="121" t="s">
        <v>0</v>
      </c>
      <c r="I19" s="69"/>
      <c r="J19" s="121" t="s">
        <v>0</v>
      </c>
      <c r="K19" s="69"/>
      <c r="L19" s="121" t="s">
        <v>0</v>
      </c>
      <c r="M19" s="69"/>
      <c r="N19" s="121" t="s">
        <v>0</v>
      </c>
      <c r="O19" s="69"/>
      <c r="P19" s="121" t="s">
        <v>0</v>
      </c>
      <c r="Q19" s="69"/>
      <c r="R19" s="121" t="s">
        <v>0</v>
      </c>
      <c r="S19" s="66"/>
      <c r="T19" s="121" t="s">
        <v>0</v>
      </c>
      <c r="U19" s="66"/>
      <c r="V19" s="121">
        <v>0</v>
      </c>
      <c r="W19" s="66"/>
      <c r="X19" s="121">
        <v>0</v>
      </c>
      <c r="Y19" s="66"/>
      <c r="Z19" s="118">
        <v>-20616</v>
      </c>
      <c r="AA19" s="66"/>
      <c r="AB19" s="118">
        <v>-20616</v>
      </c>
    </row>
    <row r="20" spans="1:28" s="114" customFormat="1" ht="21.75" customHeight="1">
      <c r="A20" s="114" t="s">
        <v>219</v>
      </c>
      <c r="B20" s="128"/>
      <c r="C20" s="128"/>
      <c r="D20" s="121" t="s">
        <v>0</v>
      </c>
      <c r="E20" s="69"/>
      <c r="F20" s="121" t="s">
        <v>0</v>
      </c>
      <c r="G20" s="69"/>
      <c r="H20" s="121" t="s">
        <v>0</v>
      </c>
      <c r="I20" s="69"/>
      <c r="J20" s="121" t="s">
        <v>0</v>
      </c>
      <c r="K20" s="69"/>
      <c r="L20" s="118">
        <v>-1687782</v>
      </c>
      <c r="M20" s="69"/>
      <c r="N20" s="121" t="s">
        <v>0</v>
      </c>
      <c r="O20" s="69"/>
      <c r="P20" s="121" t="s">
        <v>0</v>
      </c>
      <c r="Q20" s="69"/>
      <c r="R20" s="121" t="s">
        <v>0</v>
      </c>
      <c r="S20" s="66"/>
      <c r="T20" s="118">
        <v>1687782</v>
      </c>
      <c r="U20" s="66"/>
      <c r="V20" s="118">
        <v>1687782</v>
      </c>
      <c r="W20" s="66"/>
      <c r="X20" s="121">
        <v>0</v>
      </c>
      <c r="Y20" s="66"/>
      <c r="Z20" s="118">
        <v>-52736</v>
      </c>
      <c r="AA20" s="66"/>
      <c r="AB20" s="118">
        <v>-52736</v>
      </c>
    </row>
    <row r="21" spans="1:28" s="114" customFormat="1" ht="21.75" customHeight="1">
      <c r="A21" s="114" t="s">
        <v>162</v>
      </c>
      <c r="D21" s="129" t="s">
        <v>0</v>
      </c>
      <c r="E21" s="121"/>
      <c r="F21" s="129" t="s">
        <v>0</v>
      </c>
      <c r="G21" s="118"/>
      <c r="H21" s="129" t="s">
        <v>0</v>
      </c>
      <c r="I21" s="118"/>
      <c r="J21" s="129" t="s">
        <v>0</v>
      </c>
      <c r="K21" s="118"/>
      <c r="L21" s="130">
        <v>-2647903</v>
      </c>
      <c r="M21" s="118"/>
      <c r="N21" s="130">
        <v>17</v>
      </c>
      <c r="O21" s="118"/>
      <c r="P21" s="130">
        <v>127250</v>
      </c>
      <c r="Q21" s="118"/>
      <c r="R21" s="130">
        <v>20107</v>
      </c>
      <c r="S21" s="118"/>
      <c r="T21" s="129" t="s">
        <v>0</v>
      </c>
      <c r="U21" s="118"/>
      <c r="V21" s="130">
        <v>147374</v>
      </c>
      <c r="W21" s="118"/>
      <c r="X21" s="67">
        <f>SUM(D21:L21,V21)</f>
        <v>-2500529</v>
      </c>
      <c r="Y21" s="68"/>
      <c r="Z21" s="67">
        <v>28548</v>
      </c>
      <c r="AA21" s="68"/>
      <c r="AB21" s="67">
        <f>SUM(X21:Z21)</f>
        <v>-2471981</v>
      </c>
    </row>
    <row r="22" spans="1:28" s="113" customFormat="1" ht="6" customHeight="1"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</row>
    <row r="23" spans="1:28" s="113" customFormat="1" ht="21.75" customHeight="1" thickBot="1">
      <c r="A23" s="131" t="s">
        <v>205</v>
      </c>
      <c r="B23" s="132"/>
      <c r="C23" s="132"/>
      <c r="D23" s="133">
        <f>SUM(D14:D21)</f>
        <v>138208403</v>
      </c>
      <c r="E23" s="109"/>
      <c r="F23" s="133">
        <f>SUM(F14:F21)</f>
        <v>145075526</v>
      </c>
      <c r="G23" s="109"/>
      <c r="H23" s="133">
        <f>SUM(H14:H21)</f>
        <v>51060</v>
      </c>
      <c r="I23" s="109"/>
      <c r="J23" s="133">
        <f>SUM(J14:J21)</f>
        <v>1854957</v>
      </c>
      <c r="K23" s="109"/>
      <c r="L23" s="133">
        <f>SUM(L14:L21)</f>
        <v>-201305553</v>
      </c>
      <c r="M23" s="109"/>
      <c r="N23" s="133">
        <f>SUM(N14:N21)</f>
        <v>-313205</v>
      </c>
      <c r="O23" s="109"/>
      <c r="P23" s="133">
        <f>SUM(P14:P21)</f>
        <v>-150523</v>
      </c>
      <c r="Q23" s="109"/>
      <c r="R23" s="133">
        <f>SUM(R14:R21)</f>
        <v>19699</v>
      </c>
      <c r="S23" s="109"/>
      <c r="T23" s="133">
        <f>SUM(T14:T21)</f>
        <v>-161843</v>
      </c>
      <c r="U23" s="109"/>
      <c r="V23" s="134">
        <f>SUM(N23:T23)</f>
        <v>-605872</v>
      </c>
      <c r="W23" s="109"/>
      <c r="X23" s="133">
        <f>SUM(X14:X21)</f>
        <v>83278521</v>
      </c>
      <c r="Y23" s="109"/>
      <c r="Z23" s="133">
        <f>SUM(Z14:Z21)</f>
        <v>316512</v>
      </c>
      <c r="AA23" s="109"/>
      <c r="AB23" s="133">
        <f>SUM(AB14:AB21)</f>
        <v>83595033</v>
      </c>
    </row>
    <row r="24" spans="1:28" s="113" customFormat="1" ht="21.75" customHeight="1" thickTop="1">
      <c r="A24" s="132"/>
      <c r="B24" s="132"/>
      <c r="C24" s="132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</row>
    <row r="25" spans="1:28" s="114" customFormat="1" ht="21.75" customHeight="1">
      <c r="A25" s="127" t="s">
        <v>196</v>
      </c>
      <c r="B25" s="128"/>
      <c r="C25" s="128"/>
      <c r="D25" s="118">
        <v>138208403</v>
      </c>
      <c r="E25" s="66"/>
      <c r="F25" s="118">
        <v>145075526</v>
      </c>
      <c r="G25" s="66"/>
      <c r="H25" s="118">
        <v>51060</v>
      </c>
      <c r="I25" s="66"/>
      <c r="J25" s="118">
        <v>1927081</v>
      </c>
      <c r="K25" s="66"/>
      <c r="L25" s="118">
        <v>-210142655</v>
      </c>
      <c r="M25" s="66"/>
      <c r="N25" s="118">
        <v>-464998</v>
      </c>
      <c r="O25" s="66"/>
      <c r="P25" s="118">
        <v>-593041</v>
      </c>
      <c r="Q25" s="66"/>
      <c r="R25" s="118">
        <v>-10754</v>
      </c>
      <c r="S25" s="66"/>
      <c r="T25" s="118">
        <v>-161109</v>
      </c>
      <c r="U25" s="66"/>
      <c r="V25" s="118">
        <f>SUM(N25:T25)</f>
        <v>-1229902</v>
      </c>
      <c r="W25" s="66"/>
      <c r="X25" s="118">
        <f>SUM(V25,L25,J25,H25,F25,D25)</f>
        <v>73889513</v>
      </c>
      <c r="Y25" s="66"/>
      <c r="Z25" s="118">
        <v>295174</v>
      </c>
      <c r="AA25" s="66"/>
      <c r="AB25" s="118">
        <f>SUM(X25:Z25)</f>
        <v>74184687</v>
      </c>
    </row>
    <row r="26" spans="1:28" s="114" customFormat="1" ht="21.75" customHeight="1">
      <c r="A26" s="114" t="s">
        <v>201</v>
      </c>
      <c r="B26" s="128"/>
      <c r="C26" s="128"/>
      <c r="D26" s="118"/>
      <c r="E26" s="66"/>
      <c r="F26" s="118"/>
      <c r="G26" s="66"/>
      <c r="H26" s="118"/>
      <c r="I26" s="66"/>
      <c r="J26" s="118"/>
      <c r="K26" s="66"/>
      <c r="L26" s="118"/>
      <c r="M26" s="66"/>
      <c r="N26" s="118"/>
      <c r="O26" s="66"/>
      <c r="P26" s="118"/>
      <c r="Q26" s="66"/>
      <c r="R26" s="118"/>
      <c r="S26" s="66"/>
      <c r="T26" s="118"/>
      <c r="U26" s="66"/>
      <c r="V26" s="118"/>
      <c r="W26" s="66"/>
      <c r="X26" s="118"/>
      <c r="Y26" s="66"/>
      <c r="Z26" s="118"/>
      <c r="AA26" s="66"/>
      <c r="AB26" s="118"/>
    </row>
    <row r="27" spans="1:28" s="114" customFormat="1" ht="21.75" customHeight="1">
      <c r="A27" s="172" t="s">
        <v>202</v>
      </c>
      <c r="B27" s="128"/>
      <c r="C27" s="128"/>
      <c r="D27" s="121" t="s">
        <v>0</v>
      </c>
      <c r="E27" s="69"/>
      <c r="F27" s="121" t="s">
        <v>0</v>
      </c>
      <c r="G27" s="69"/>
      <c r="H27" s="121" t="s">
        <v>0</v>
      </c>
      <c r="I27" s="69"/>
      <c r="J27" s="121" t="s">
        <v>0</v>
      </c>
      <c r="K27" s="69"/>
      <c r="L27" s="121" t="s">
        <v>0</v>
      </c>
      <c r="M27" s="69"/>
      <c r="N27" s="121" t="s">
        <v>0</v>
      </c>
      <c r="O27" s="69"/>
      <c r="P27" s="121" t="s">
        <v>0</v>
      </c>
      <c r="Q27" s="69"/>
      <c r="R27" s="121" t="s">
        <v>0</v>
      </c>
      <c r="S27" s="69"/>
      <c r="T27" s="121" t="s">
        <v>0</v>
      </c>
      <c r="U27" s="69"/>
      <c r="V27" s="121">
        <f>SUM(N27:T27)</f>
        <v>0</v>
      </c>
      <c r="W27" s="69"/>
      <c r="X27" s="121">
        <f>SUM(V27,L27,J27,H27,F27,D27)</f>
        <v>0</v>
      </c>
      <c r="Y27" s="66"/>
      <c r="Z27" s="118">
        <v>-8</v>
      </c>
      <c r="AA27" s="66"/>
      <c r="AB27" s="118">
        <f>SUM(X27:Z27)</f>
        <v>-8</v>
      </c>
    </row>
    <row r="28" spans="1:28" s="114" customFormat="1" ht="21.75" customHeight="1">
      <c r="A28" s="114" t="s">
        <v>203</v>
      </c>
      <c r="B28" s="128"/>
      <c r="C28" s="128"/>
      <c r="D28" s="118"/>
      <c r="E28" s="66"/>
      <c r="F28" s="118"/>
      <c r="G28" s="66"/>
      <c r="H28" s="118"/>
      <c r="I28" s="66"/>
      <c r="J28" s="118"/>
      <c r="K28" s="66"/>
      <c r="L28" s="118"/>
      <c r="M28" s="66"/>
      <c r="N28" s="118"/>
      <c r="O28" s="66"/>
      <c r="P28" s="118"/>
      <c r="Q28" s="66"/>
      <c r="R28" s="118"/>
      <c r="S28" s="66"/>
      <c r="T28" s="118"/>
      <c r="U28" s="66"/>
      <c r="V28" s="118"/>
      <c r="W28" s="66"/>
      <c r="X28" s="118"/>
      <c r="Y28" s="66"/>
      <c r="Z28" s="118"/>
      <c r="AA28" s="66"/>
      <c r="AB28" s="118"/>
    </row>
    <row r="29" spans="1:28" s="114" customFormat="1" ht="21.75" customHeight="1">
      <c r="A29" s="172" t="s">
        <v>202</v>
      </c>
      <c r="B29" s="128"/>
      <c r="C29" s="128"/>
      <c r="D29" s="121" t="s">
        <v>0</v>
      </c>
      <c r="E29" s="69"/>
      <c r="F29" s="121" t="s">
        <v>0</v>
      </c>
      <c r="G29" s="69"/>
      <c r="H29" s="121" t="s">
        <v>0</v>
      </c>
      <c r="I29" s="69"/>
      <c r="J29" s="121" t="s">
        <v>0</v>
      </c>
      <c r="K29" s="69"/>
      <c r="L29" s="121" t="s">
        <v>0</v>
      </c>
      <c r="M29" s="69"/>
      <c r="N29" s="121" t="s">
        <v>0</v>
      </c>
      <c r="O29" s="69"/>
      <c r="P29" s="121" t="s">
        <v>0</v>
      </c>
      <c r="Q29" s="69"/>
      <c r="R29" s="121" t="s">
        <v>0</v>
      </c>
      <c r="S29" s="66"/>
      <c r="T29" s="118">
        <v>-7</v>
      </c>
      <c r="U29" s="66"/>
      <c r="V29" s="118">
        <f>SUM(N29:T29)</f>
        <v>-7</v>
      </c>
      <c r="W29" s="66"/>
      <c r="X29" s="118">
        <f>SUM(V29,L29,J29,H29,F29,D29)</f>
        <v>-7</v>
      </c>
      <c r="Y29" s="66"/>
      <c r="Z29" s="118">
        <v>7</v>
      </c>
      <c r="AA29" s="66"/>
      <c r="AB29" s="121">
        <f>SUM(X29:Z29)</f>
        <v>0</v>
      </c>
    </row>
    <row r="30" spans="1:28" s="114" customFormat="1" ht="21.75" customHeight="1">
      <c r="A30" s="114" t="s">
        <v>226</v>
      </c>
      <c r="B30" s="128"/>
      <c r="C30" s="128"/>
      <c r="D30" s="121" t="s">
        <v>0</v>
      </c>
      <c r="E30" s="69"/>
      <c r="F30" s="121" t="s">
        <v>0</v>
      </c>
      <c r="G30" s="69"/>
      <c r="H30" s="121" t="s">
        <v>0</v>
      </c>
      <c r="I30" s="69"/>
      <c r="J30" s="121" t="s">
        <v>0</v>
      </c>
      <c r="K30" s="69"/>
      <c r="L30" s="121">
        <v>0</v>
      </c>
      <c r="M30" s="69"/>
      <c r="N30" s="121" t="s">
        <v>0</v>
      </c>
      <c r="O30" s="69"/>
      <c r="P30" s="121" t="s">
        <v>0</v>
      </c>
      <c r="Q30" s="69"/>
      <c r="R30" s="121" t="s">
        <v>0</v>
      </c>
      <c r="S30" s="66"/>
      <c r="T30" s="121">
        <v>0</v>
      </c>
      <c r="U30" s="66"/>
      <c r="V30" s="121">
        <f>SUM(N30:T30)</f>
        <v>0</v>
      </c>
      <c r="W30" s="66"/>
      <c r="X30" s="121">
        <f>SUM(V30,L30,J30,H30,F30,D30)</f>
        <v>0</v>
      </c>
      <c r="Y30" s="66"/>
      <c r="Z30" s="118">
        <v>23398</v>
      </c>
      <c r="AA30" s="66"/>
      <c r="AB30" s="118">
        <f>SUM(X30:Z30)</f>
        <v>23398</v>
      </c>
    </row>
    <row r="31" spans="1:28" s="114" customFormat="1" ht="21.75" customHeight="1">
      <c r="A31" s="114" t="s">
        <v>224</v>
      </c>
      <c r="B31" s="128"/>
      <c r="C31" s="128"/>
      <c r="D31" s="121"/>
      <c r="E31" s="69"/>
      <c r="F31" s="121"/>
      <c r="G31" s="69"/>
      <c r="H31" s="121"/>
      <c r="I31" s="69"/>
      <c r="J31" s="121"/>
      <c r="K31" s="69"/>
      <c r="L31" s="118"/>
      <c r="M31" s="69"/>
      <c r="N31" s="121"/>
      <c r="O31" s="69"/>
      <c r="P31" s="121"/>
      <c r="Q31" s="69"/>
      <c r="R31" s="121"/>
      <c r="S31" s="66"/>
      <c r="T31" s="118"/>
      <c r="U31" s="66"/>
      <c r="V31" s="118"/>
      <c r="W31" s="66"/>
      <c r="X31" s="121"/>
      <c r="Y31" s="66"/>
      <c r="Z31" s="118"/>
      <c r="AA31" s="66"/>
      <c r="AB31" s="118"/>
    </row>
    <row r="32" spans="1:28" s="114" customFormat="1" ht="21.75" customHeight="1">
      <c r="A32" s="172" t="s">
        <v>225</v>
      </c>
      <c r="B32" s="128"/>
      <c r="C32" s="128"/>
      <c r="D32" s="121">
        <v>0</v>
      </c>
      <c r="E32" s="69"/>
      <c r="F32" s="121">
        <v>0</v>
      </c>
      <c r="G32" s="69"/>
      <c r="H32" s="121">
        <v>0</v>
      </c>
      <c r="I32" s="69"/>
      <c r="J32" s="121">
        <v>0</v>
      </c>
      <c r="K32" s="69"/>
      <c r="L32" s="118">
        <v>-252275</v>
      </c>
      <c r="M32" s="69"/>
      <c r="N32" s="118">
        <v>252275</v>
      </c>
      <c r="O32" s="69"/>
      <c r="P32" s="121">
        <v>0</v>
      </c>
      <c r="Q32" s="69"/>
      <c r="R32" s="121">
        <v>0</v>
      </c>
      <c r="S32" s="66"/>
      <c r="T32" s="121">
        <v>0</v>
      </c>
      <c r="U32" s="66"/>
      <c r="V32" s="118">
        <f>SUM(N32:T32)</f>
        <v>252275</v>
      </c>
      <c r="W32" s="66"/>
      <c r="X32" s="121">
        <f>SUM(V32,L32,J32,H32,F32,D32)</f>
        <v>0</v>
      </c>
      <c r="Y32" s="66"/>
      <c r="Z32" s="121">
        <v>0</v>
      </c>
      <c r="AA32" s="66"/>
      <c r="AB32" s="121">
        <f>SUM(X32:Z32)</f>
        <v>0</v>
      </c>
    </row>
    <row r="33" spans="1:28" s="114" customFormat="1" ht="21.75" customHeight="1">
      <c r="A33" s="114" t="s">
        <v>162</v>
      </c>
      <c r="D33" s="129" t="s">
        <v>0</v>
      </c>
      <c r="E33" s="121"/>
      <c r="F33" s="129" t="s">
        <v>0</v>
      </c>
      <c r="G33" s="118"/>
      <c r="H33" s="129" t="s">
        <v>0</v>
      </c>
      <c r="I33" s="118"/>
      <c r="J33" s="129" t="s">
        <v>0</v>
      </c>
      <c r="K33" s="118"/>
      <c r="L33" s="130">
        <v>3665029</v>
      </c>
      <c r="M33" s="118"/>
      <c r="N33" s="130">
        <v>-521</v>
      </c>
      <c r="O33" s="118"/>
      <c r="P33" s="130">
        <v>-663917</v>
      </c>
      <c r="Q33" s="118"/>
      <c r="R33" s="130">
        <v>-12007</v>
      </c>
      <c r="S33" s="118"/>
      <c r="T33" s="129" t="s">
        <v>0</v>
      </c>
      <c r="U33" s="118"/>
      <c r="V33" s="130">
        <f>SUM(N33:T33)</f>
        <v>-676445</v>
      </c>
      <c r="W33" s="118"/>
      <c r="X33" s="67">
        <f>SUM(D33:L33,V33)</f>
        <v>2988584</v>
      </c>
      <c r="Y33" s="68"/>
      <c r="Z33" s="67">
        <v>-22919</v>
      </c>
      <c r="AA33" s="68"/>
      <c r="AB33" s="67">
        <f>SUM(X33:Z33)</f>
        <v>2965665</v>
      </c>
    </row>
    <row r="34" spans="1:28" s="113" customFormat="1" ht="6" customHeight="1"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</row>
    <row r="35" spans="1:28" s="113" customFormat="1" ht="21.75" customHeight="1" thickBot="1">
      <c r="A35" s="131" t="s">
        <v>214</v>
      </c>
      <c r="B35" s="132"/>
      <c r="C35" s="132"/>
      <c r="D35" s="133">
        <f>SUM(D25:D33)</f>
        <v>138208403</v>
      </c>
      <c r="E35" s="109"/>
      <c r="F35" s="133">
        <f>SUM(F25:F33)</f>
        <v>145075526</v>
      </c>
      <c r="G35" s="109"/>
      <c r="H35" s="133">
        <f>SUM(H25:H33)</f>
        <v>51060</v>
      </c>
      <c r="I35" s="109"/>
      <c r="J35" s="133">
        <f>SUM(J25:J33)</f>
        <v>1927081</v>
      </c>
      <c r="K35" s="109"/>
      <c r="L35" s="133">
        <f>SUM(L25:L33)</f>
        <v>-206729901</v>
      </c>
      <c r="M35" s="109"/>
      <c r="N35" s="133">
        <f>SUM(N25:N33)</f>
        <v>-213244</v>
      </c>
      <c r="O35" s="109"/>
      <c r="P35" s="133">
        <f>SUM(P25:P33)</f>
        <v>-1256958</v>
      </c>
      <c r="Q35" s="109"/>
      <c r="R35" s="133">
        <f>SUM(R25:R33)</f>
        <v>-22761</v>
      </c>
      <c r="S35" s="109"/>
      <c r="T35" s="133">
        <f>SUM(T25:T33)</f>
        <v>-161116</v>
      </c>
      <c r="U35" s="109"/>
      <c r="V35" s="134">
        <f>SUM(N35:T35)</f>
        <v>-1654079</v>
      </c>
      <c r="W35" s="109"/>
      <c r="X35" s="133">
        <f>SUM(X25:X33)</f>
        <v>76878090</v>
      </c>
      <c r="Y35" s="109"/>
      <c r="Z35" s="133">
        <f>SUM(Z25:Z33)</f>
        <v>295652</v>
      </c>
      <c r="AA35" s="109"/>
      <c r="AB35" s="133">
        <f>SUM(AB25:AB33)</f>
        <v>77173742</v>
      </c>
    </row>
    <row r="36" spans="1:28" s="113" customFormat="1" ht="21.75" customHeight="1" thickTop="1">
      <c r="A36" s="132"/>
      <c r="B36" s="132"/>
      <c r="C36" s="132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</row>
    <row r="37" spans="1:28" s="113" customFormat="1" ht="12.2" customHeight="1">
      <c r="A37" s="132"/>
      <c r="B37" s="132"/>
      <c r="C37" s="132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</row>
    <row r="38" spans="1:28" s="113" customFormat="1" ht="21.95" customHeight="1">
      <c r="A38" s="174" t="str">
        <f>+'thai 7-8 (6M)'!A92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</row>
  </sheetData>
  <mergeCells count="5">
    <mergeCell ref="D5:AA5"/>
    <mergeCell ref="D6:X6"/>
    <mergeCell ref="N7:V7"/>
    <mergeCell ref="N8:R8"/>
    <mergeCell ref="A38:AB38"/>
  </mergeCells>
  <pageMargins left="0.45" right="0.45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EF8B-C957-4B9B-934E-B30EEF871B05}">
  <sheetPr>
    <tabColor rgb="FFC7C69A"/>
  </sheetPr>
  <dimension ref="A1:P27"/>
  <sheetViews>
    <sheetView showZeros="0" topLeftCell="A16" zoomScaleNormal="100" zoomScaleSheetLayoutView="90" workbookViewId="0">
      <selection activeCell="F22" sqref="F22"/>
    </sheetView>
  </sheetViews>
  <sheetFormatPr defaultColWidth="9.140625" defaultRowHeight="21.75" customHeight="1"/>
  <cols>
    <col min="1" max="1" width="42.85546875" style="10" customWidth="1"/>
    <col min="2" max="2" width="6" style="10" customWidth="1"/>
    <col min="3" max="3" width="0.85546875" style="11" customWidth="1"/>
    <col min="4" max="4" width="14.5703125" style="12" customWidth="1"/>
    <col min="5" max="5" width="0.85546875" style="11" customWidth="1"/>
    <col min="6" max="6" width="11.85546875" style="12" customWidth="1"/>
    <col min="7" max="7" width="0.85546875" style="11" customWidth="1"/>
    <col min="8" max="8" width="13.42578125" style="12" customWidth="1"/>
    <col min="9" max="9" width="0.85546875" style="11" customWidth="1"/>
    <col min="10" max="10" width="12.5703125" style="12" customWidth="1"/>
    <col min="11" max="11" width="0.85546875" style="11" customWidth="1"/>
    <col min="12" max="12" width="11.7109375" style="12" customWidth="1"/>
    <col min="13" max="13" width="0.85546875" style="11" customWidth="1"/>
    <col min="14" max="14" width="13.7109375" style="12" customWidth="1"/>
    <col min="15" max="15" width="0.85546875" style="11" customWidth="1"/>
    <col min="16" max="16" width="12.140625" style="12" customWidth="1"/>
    <col min="17" max="16384" width="9.140625" style="10"/>
  </cols>
  <sheetData>
    <row r="1" spans="1:16" s="113" customFormat="1" ht="21.75" customHeight="1">
      <c r="A1" s="135" t="s">
        <v>26</v>
      </c>
      <c r="B1" s="135"/>
      <c r="C1" s="136"/>
      <c r="D1" s="136"/>
      <c r="E1" s="136"/>
      <c r="F1" s="136"/>
      <c r="H1" s="136"/>
      <c r="I1" s="136"/>
      <c r="J1" s="136"/>
      <c r="K1" s="136"/>
      <c r="M1" s="136"/>
      <c r="O1" s="136"/>
    </row>
    <row r="2" spans="1:16" s="113" customFormat="1" ht="21.75" customHeight="1">
      <c r="A2" s="182" t="s">
        <v>158</v>
      </c>
      <c r="B2" s="182"/>
      <c r="C2" s="182"/>
      <c r="D2" s="182"/>
      <c r="E2" s="182"/>
      <c r="F2" s="182"/>
      <c r="H2" s="136"/>
      <c r="I2" s="136"/>
      <c r="J2" s="136"/>
      <c r="K2" s="136"/>
      <c r="M2" s="136"/>
      <c r="O2" s="136"/>
    </row>
    <row r="3" spans="1:16" s="113" customFormat="1" ht="21.75" customHeight="1">
      <c r="A3" s="138" t="str">
        <f>'thai 9'!A3</f>
        <v>สำหรับรอบระยะเวลาหกเดือนสิ้นสุดวันที่ 30 มิถุนายน พ.ศ. 2568</v>
      </c>
      <c r="B3" s="138"/>
      <c r="C3" s="139"/>
      <c r="D3" s="139"/>
      <c r="E3" s="139"/>
      <c r="F3" s="139"/>
      <c r="G3" s="140"/>
      <c r="H3" s="139"/>
      <c r="I3" s="139"/>
      <c r="J3" s="139"/>
      <c r="K3" s="141"/>
      <c r="L3" s="140"/>
      <c r="M3" s="141"/>
      <c r="N3" s="140"/>
      <c r="O3" s="141"/>
      <c r="P3" s="140"/>
    </row>
    <row r="4" spans="1:16" ht="21.75" customHeight="1">
      <c r="A4" s="113"/>
      <c r="B4" s="113"/>
      <c r="C4" s="142"/>
      <c r="D4" s="136"/>
      <c r="E4" s="142"/>
      <c r="F4" s="136"/>
      <c r="G4" s="142"/>
      <c r="H4" s="136"/>
      <c r="I4" s="142"/>
      <c r="J4" s="136"/>
      <c r="K4" s="142"/>
      <c r="L4" s="136"/>
      <c r="M4" s="142"/>
      <c r="N4" s="136"/>
      <c r="O4" s="142"/>
      <c r="P4" s="136"/>
    </row>
    <row r="5" spans="1:16" s="113" customFormat="1" ht="21.75" customHeight="1">
      <c r="D5" s="183" t="s">
        <v>67</v>
      </c>
      <c r="E5" s="183"/>
      <c r="F5" s="183"/>
      <c r="G5" s="183"/>
      <c r="H5" s="183"/>
      <c r="I5" s="183"/>
      <c r="J5" s="183"/>
      <c r="K5" s="183"/>
      <c r="L5" s="183"/>
      <c r="M5" s="144"/>
      <c r="N5" s="144"/>
      <c r="O5" s="144"/>
      <c r="P5" s="145" t="s">
        <v>63</v>
      </c>
    </row>
    <row r="6" spans="1:16" s="113" customFormat="1" ht="21.75" customHeight="1">
      <c r="D6" s="124"/>
      <c r="E6" s="124"/>
      <c r="F6" s="124"/>
      <c r="G6" s="124"/>
      <c r="H6" s="124"/>
      <c r="I6" s="124"/>
      <c r="J6" s="124"/>
      <c r="K6" s="124"/>
      <c r="L6" s="124"/>
      <c r="M6" s="146"/>
      <c r="N6" s="124" t="s">
        <v>138</v>
      </c>
      <c r="O6" s="146"/>
      <c r="P6" s="147"/>
    </row>
    <row r="7" spans="1:16" s="113" customFormat="1" ht="21.75" customHeight="1">
      <c r="D7" s="124"/>
      <c r="E7" s="124"/>
      <c r="F7" s="124"/>
      <c r="G7" s="124"/>
      <c r="H7" s="124"/>
      <c r="I7" s="124"/>
      <c r="J7" s="124"/>
      <c r="K7" s="124"/>
      <c r="L7" s="124"/>
      <c r="M7" s="146"/>
      <c r="N7" s="143" t="s">
        <v>139</v>
      </c>
      <c r="O7" s="146"/>
      <c r="P7" s="147"/>
    </row>
    <row r="8" spans="1:16" s="113" customFormat="1" ht="21.75" customHeight="1">
      <c r="C8" s="124"/>
      <c r="D8" s="124" t="s">
        <v>84</v>
      </c>
      <c r="E8" s="124"/>
      <c r="F8" s="124"/>
      <c r="G8" s="148"/>
      <c r="H8" s="149" t="s">
        <v>156</v>
      </c>
      <c r="I8" s="124"/>
      <c r="J8" s="149"/>
      <c r="K8" s="124"/>
      <c r="L8" s="148"/>
      <c r="M8" s="124"/>
      <c r="N8" s="119" t="s">
        <v>135</v>
      </c>
      <c r="O8" s="124"/>
      <c r="P8" s="148"/>
    </row>
    <row r="9" spans="1:16" s="113" customFormat="1" ht="21.75" customHeight="1">
      <c r="C9" s="150"/>
      <c r="D9" s="124" t="s">
        <v>185</v>
      </c>
      <c r="E9" s="150"/>
      <c r="F9" s="124" t="s">
        <v>36</v>
      </c>
      <c r="G9" s="148"/>
      <c r="H9" s="149" t="s">
        <v>61</v>
      </c>
      <c r="I9" s="124"/>
      <c r="J9" s="149" t="s">
        <v>59</v>
      </c>
      <c r="K9" s="124"/>
      <c r="L9" s="124"/>
      <c r="M9" s="124"/>
      <c r="N9" s="119" t="s">
        <v>136</v>
      </c>
      <c r="O9" s="124"/>
      <c r="P9" s="148"/>
    </row>
    <row r="10" spans="1:16" s="113" customFormat="1" ht="21.75" customHeight="1">
      <c r="B10" s="124"/>
      <c r="C10" s="150"/>
      <c r="D10" s="143" t="s">
        <v>186</v>
      </c>
      <c r="E10" s="150"/>
      <c r="F10" s="143" t="s">
        <v>37</v>
      </c>
      <c r="G10" s="124"/>
      <c r="H10" s="143" t="s">
        <v>130</v>
      </c>
      <c r="I10" s="124"/>
      <c r="J10" s="143" t="s">
        <v>38</v>
      </c>
      <c r="K10" s="124"/>
      <c r="L10" s="143" t="s">
        <v>77</v>
      </c>
      <c r="M10" s="124"/>
      <c r="N10" s="115" t="s">
        <v>137</v>
      </c>
      <c r="O10" s="124"/>
      <c r="P10" s="143" t="s">
        <v>39</v>
      </c>
    </row>
    <row r="11" spans="1:16" s="113" customFormat="1" ht="21.75" customHeight="1"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</row>
    <row r="12" spans="1:16" s="113" customFormat="1" ht="21.75" customHeight="1">
      <c r="A12" s="151" t="s">
        <v>197</v>
      </c>
      <c r="B12" s="137"/>
      <c r="C12" s="136"/>
      <c r="D12" s="136">
        <v>138208403</v>
      </c>
      <c r="E12" s="136"/>
      <c r="F12" s="136">
        <v>137722481</v>
      </c>
      <c r="G12" s="109"/>
      <c r="H12" s="136">
        <v>51060</v>
      </c>
      <c r="I12" s="136"/>
      <c r="J12" s="136">
        <v>2329373</v>
      </c>
      <c r="K12" s="136"/>
      <c r="L12" s="136">
        <v>27128454</v>
      </c>
      <c r="M12" s="136"/>
      <c r="N12" s="136">
        <v>-277773</v>
      </c>
      <c r="O12" s="136"/>
      <c r="P12" s="136">
        <f>SUM(D12:N12)</f>
        <v>305161998</v>
      </c>
    </row>
    <row r="13" spans="1:16" s="113" customFormat="1" ht="21.75" customHeight="1">
      <c r="A13" s="113" t="s">
        <v>206</v>
      </c>
      <c r="C13" s="152"/>
      <c r="D13" s="24" t="s">
        <v>0</v>
      </c>
      <c r="E13" s="153"/>
      <c r="F13" s="24" t="s">
        <v>0</v>
      </c>
      <c r="G13" s="152"/>
      <c r="H13" s="24" t="s">
        <v>0</v>
      </c>
      <c r="I13" s="153"/>
      <c r="J13" s="24" t="s">
        <v>0</v>
      </c>
      <c r="K13" s="153"/>
      <c r="L13" s="139">
        <v>319268</v>
      </c>
      <c r="M13" s="153"/>
      <c r="N13" s="139">
        <v>127250</v>
      </c>
      <c r="O13" s="153"/>
      <c r="P13" s="136">
        <f>SUM(D13:N13)</f>
        <v>446518</v>
      </c>
    </row>
    <row r="14" spans="1:16" s="113" customFormat="1" ht="6" customHeight="1"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54"/>
    </row>
    <row r="15" spans="1:16" s="113" customFormat="1" ht="21.75" customHeight="1" thickBot="1">
      <c r="A15" s="155" t="s">
        <v>205</v>
      </c>
      <c r="B15" s="132"/>
      <c r="C15" s="136"/>
      <c r="D15" s="133">
        <f>SUM(D12:D13)</f>
        <v>138208403</v>
      </c>
      <c r="E15" s="136"/>
      <c r="F15" s="133">
        <f>SUM(F12:F13)</f>
        <v>137722481</v>
      </c>
      <c r="G15" s="136"/>
      <c r="H15" s="133">
        <f>SUM(H12:H13)</f>
        <v>51060</v>
      </c>
      <c r="I15" s="126"/>
      <c r="J15" s="133">
        <f>SUM(J12:J13)</f>
        <v>2329373</v>
      </c>
      <c r="K15" s="136"/>
      <c r="L15" s="133">
        <f>SUM(L12:L13)</f>
        <v>27447722</v>
      </c>
      <c r="M15" s="126"/>
      <c r="N15" s="133">
        <f>SUM(N12:N13)</f>
        <v>-150523</v>
      </c>
      <c r="O15" s="126"/>
      <c r="P15" s="133">
        <f>SUM(P12:P13)</f>
        <v>305608516</v>
      </c>
    </row>
    <row r="16" spans="1:16" s="113" customFormat="1" ht="21.75" customHeight="1" thickTop="1">
      <c r="A16" s="132"/>
      <c r="B16" s="132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</row>
    <row r="17" spans="1:16" s="113" customFormat="1" ht="21.75" customHeight="1">
      <c r="A17" s="151" t="s">
        <v>196</v>
      </c>
      <c r="B17" s="137"/>
      <c r="C17" s="136"/>
      <c r="D17" s="136">
        <v>138208403</v>
      </c>
      <c r="E17" s="136"/>
      <c r="F17" s="136">
        <v>137722481</v>
      </c>
      <c r="G17" s="109"/>
      <c r="H17" s="136">
        <v>51060</v>
      </c>
      <c r="I17" s="136"/>
      <c r="J17" s="136">
        <v>2401497</v>
      </c>
      <c r="K17" s="136"/>
      <c r="L17" s="136">
        <v>28205527</v>
      </c>
      <c r="M17" s="136"/>
      <c r="N17" s="136">
        <v>-593041</v>
      </c>
      <c r="O17" s="136"/>
      <c r="P17" s="136">
        <f>SUM(D17:N17)</f>
        <v>305995927</v>
      </c>
    </row>
    <row r="18" spans="1:16" s="113" customFormat="1" ht="21.75" customHeight="1">
      <c r="A18" s="113" t="s">
        <v>162</v>
      </c>
      <c r="C18" s="152"/>
      <c r="D18" s="24" t="s">
        <v>0</v>
      </c>
      <c r="E18" s="153"/>
      <c r="F18" s="24" t="s">
        <v>0</v>
      </c>
      <c r="G18" s="152"/>
      <c r="H18" s="24" t="s">
        <v>0</v>
      </c>
      <c r="I18" s="153"/>
      <c r="J18" s="24" t="s">
        <v>0</v>
      </c>
      <c r="K18" s="153"/>
      <c r="L18" s="139">
        <v>1907287</v>
      </c>
      <c r="M18" s="153"/>
      <c r="N18" s="139">
        <v>-663917</v>
      </c>
      <c r="O18" s="153"/>
      <c r="P18" s="136">
        <f>SUM(D18:N18)</f>
        <v>1243370</v>
      </c>
    </row>
    <row r="19" spans="1:16" s="113" customFormat="1" ht="6" customHeight="1"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4"/>
    </row>
    <row r="20" spans="1:16" s="113" customFormat="1" ht="21.75" customHeight="1" thickBot="1">
      <c r="A20" s="155" t="s">
        <v>214</v>
      </c>
      <c r="B20" s="132"/>
      <c r="C20" s="136"/>
      <c r="D20" s="133">
        <f>SUM(D17:D18)</f>
        <v>138208403</v>
      </c>
      <c r="E20" s="136"/>
      <c r="F20" s="133">
        <f>SUM(F17:F18)</f>
        <v>137722481</v>
      </c>
      <c r="G20" s="136"/>
      <c r="H20" s="133">
        <f>SUM(H17:H18)</f>
        <v>51060</v>
      </c>
      <c r="I20" s="126"/>
      <c r="J20" s="133">
        <f>SUM(J17:J18)</f>
        <v>2401497</v>
      </c>
      <c r="K20" s="136"/>
      <c r="L20" s="133">
        <f>SUM(L17:L18)</f>
        <v>30112814</v>
      </c>
      <c r="M20" s="126"/>
      <c r="N20" s="133">
        <f>SUM(N17:N18)</f>
        <v>-1256958</v>
      </c>
      <c r="O20" s="126"/>
      <c r="P20" s="133">
        <f>SUM(P17:P18)</f>
        <v>307239297</v>
      </c>
    </row>
    <row r="21" spans="1:16" s="113" customFormat="1" ht="21.75" customHeight="1" thickTop="1">
      <c r="A21" s="132"/>
      <c r="B21" s="132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</row>
    <row r="22" spans="1:16" s="113" customFormat="1" ht="21.75" customHeight="1">
      <c r="A22" s="132"/>
      <c r="B22" s="132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</row>
    <row r="23" spans="1:16" s="113" customFormat="1" ht="21.75" customHeight="1">
      <c r="A23" s="132"/>
      <c r="B23" s="132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16" s="113" customFormat="1" ht="21.75" customHeight="1">
      <c r="A24" s="132"/>
      <c r="B24" s="132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16" s="113" customFormat="1" ht="21.75" customHeight="1">
      <c r="A25" s="132"/>
      <c r="B25" s="132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</row>
    <row r="26" spans="1:16" s="113" customFormat="1" ht="12.75" customHeight="1">
      <c r="A26" s="132"/>
      <c r="B26" s="132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</row>
    <row r="27" spans="1:16" s="113" customFormat="1" ht="21.75" customHeight="1">
      <c r="A27" s="184" t="str">
        <f>'thai 9'!A38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27" s="184"/>
      <c r="C27" s="184"/>
      <c r="D27" s="184"/>
      <c r="E27" s="184"/>
      <c r="F27" s="184"/>
      <c r="G27" s="184"/>
      <c r="H27" s="184"/>
      <c r="I27" s="156"/>
      <c r="J27" s="157"/>
      <c r="K27" s="156"/>
      <c r="L27" s="157"/>
      <c r="M27" s="156"/>
      <c r="N27" s="157"/>
      <c r="O27" s="156"/>
      <c r="P27" s="157"/>
    </row>
  </sheetData>
  <mergeCells count="3">
    <mergeCell ref="A2:F2"/>
    <mergeCell ref="D5:L5"/>
    <mergeCell ref="A27:H27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8601-1C5C-40FC-8840-1B2B2FEEE1B1}">
  <dimension ref="A1:K51"/>
  <sheetViews>
    <sheetView topLeftCell="A31" zoomScaleNormal="100" zoomScaleSheetLayoutView="98" workbookViewId="0">
      <selection activeCell="G52" sqref="G52"/>
    </sheetView>
  </sheetViews>
  <sheetFormatPr defaultColWidth="9.140625" defaultRowHeight="21.75" customHeight="1"/>
  <cols>
    <col min="1" max="1" width="4.28515625" style="194" customWidth="1"/>
    <col min="2" max="2" width="53.42578125" style="194" customWidth="1"/>
    <col min="3" max="3" width="8.42578125" style="194" customWidth="1"/>
    <col min="4" max="4" width="0.7109375" style="194" customWidth="1"/>
    <col min="5" max="5" width="12.28515625" style="201" customWidth="1"/>
    <col min="6" max="6" width="0.7109375" style="194" customWidth="1"/>
    <col min="7" max="7" width="12.28515625" style="201" customWidth="1"/>
    <col min="8" max="8" width="0.7109375" style="194" customWidth="1"/>
    <col min="9" max="9" width="12.28515625" style="34" customWidth="1"/>
    <col min="10" max="10" width="0.7109375" style="194" customWidth="1"/>
    <col min="11" max="11" width="12.28515625" style="34" customWidth="1"/>
    <col min="12" max="12" width="9.140625" style="194" customWidth="1"/>
    <col min="13" max="16384" width="9.140625" style="194"/>
  </cols>
  <sheetData>
    <row r="1" spans="1:11" s="4" customFormat="1" ht="21.75" customHeight="1">
      <c r="A1" s="1" t="s">
        <v>26</v>
      </c>
      <c r="B1" s="1"/>
      <c r="C1" s="2"/>
      <c r="D1" s="18"/>
      <c r="E1" s="18"/>
      <c r="F1" s="18"/>
      <c r="G1" s="18"/>
      <c r="H1" s="18"/>
      <c r="I1" s="186"/>
      <c r="J1" s="18"/>
      <c r="K1" s="186"/>
    </row>
    <row r="2" spans="1:11" s="4" customFormat="1" ht="21.75" customHeight="1">
      <c r="A2" s="13" t="s">
        <v>51</v>
      </c>
      <c r="B2" s="13"/>
      <c r="C2" s="2"/>
      <c r="D2" s="18"/>
      <c r="E2" s="18"/>
      <c r="F2" s="18"/>
      <c r="G2" s="18"/>
      <c r="H2" s="18"/>
      <c r="I2" s="186"/>
      <c r="J2" s="18"/>
      <c r="K2" s="186"/>
    </row>
    <row r="3" spans="1:11" s="4" customFormat="1" ht="21.75" customHeight="1">
      <c r="A3" s="19" t="str">
        <f>+'thai 10'!A3</f>
        <v>สำหรับรอบระยะเวลาหกเดือนสิ้นสุดวันที่ 30 มิถุนายน พ.ศ. 2568</v>
      </c>
      <c r="B3" s="19"/>
      <c r="C3" s="33"/>
      <c r="D3" s="20"/>
      <c r="E3" s="20"/>
      <c r="F3" s="20"/>
      <c r="G3" s="20"/>
      <c r="H3" s="20"/>
      <c r="I3" s="187"/>
      <c r="J3" s="20"/>
      <c r="K3" s="187"/>
    </row>
    <row r="4" spans="1:11" s="4" customFormat="1" ht="20.100000000000001" customHeight="1">
      <c r="C4" s="6"/>
      <c r="D4" s="7"/>
      <c r="E4" s="7"/>
      <c r="F4" s="7"/>
      <c r="G4" s="7"/>
      <c r="H4" s="7"/>
      <c r="I4" s="34"/>
      <c r="J4" s="7"/>
      <c r="K4" s="34"/>
    </row>
    <row r="5" spans="1:11" s="4" customFormat="1" ht="20.100000000000001" customHeight="1">
      <c r="C5" s="6"/>
      <c r="D5" s="7"/>
      <c r="E5" s="176" t="s">
        <v>54</v>
      </c>
      <c r="F5" s="176"/>
      <c r="G5" s="176"/>
      <c r="H5" s="5"/>
      <c r="I5" s="188" t="s">
        <v>149</v>
      </c>
      <c r="J5" s="188"/>
      <c r="K5" s="188"/>
    </row>
    <row r="6" spans="1:11" s="4" customFormat="1" ht="20.100000000000001" customHeight="1">
      <c r="C6" s="6"/>
      <c r="D6" s="7"/>
      <c r="E6" s="173" t="s">
        <v>213</v>
      </c>
      <c r="F6" s="173"/>
      <c r="G6" s="173" t="s">
        <v>213</v>
      </c>
      <c r="H6" s="5"/>
      <c r="I6" s="173" t="s">
        <v>213</v>
      </c>
      <c r="J6" s="5"/>
      <c r="K6" s="173" t="s">
        <v>213</v>
      </c>
    </row>
    <row r="7" spans="1:11" s="4" customFormat="1" ht="20.100000000000001" customHeight="1">
      <c r="C7" s="6"/>
      <c r="D7" s="7"/>
      <c r="E7" s="173" t="s">
        <v>195</v>
      </c>
      <c r="F7" s="173"/>
      <c r="G7" s="173" t="s">
        <v>147</v>
      </c>
      <c r="H7" s="5"/>
      <c r="I7" s="189" t="s">
        <v>195</v>
      </c>
      <c r="J7" s="5"/>
      <c r="K7" s="189" t="s">
        <v>147</v>
      </c>
    </row>
    <row r="8" spans="1:11" s="4" customFormat="1" ht="20.100000000000001" customHeight="1">
      <c r="C8" s="33" t="s">
        <v>4</v>
      </c>
      <c r="D8" s="7"/>
      <c r="E8" s="190" t="s">
        <v>63</v>
      </c>
      <c r="F8" s="191"/>
      <c r="G8" s="190" t="s">
        <v>63</v>
      </c>
      <c r="H8" s="191"/>
      <c r="I8" s="192" t="s">
        <v>63</v>
      </c>
      <c r="J8" s="191"/>
      <c r="K8" s="192" t="s">
        <v>63</v>
      </c>
    </row>
    <row r="9" spans="1:11" s="4" customFormat="1" ht="6" customHeight="1">
      <c r="C9" s="2"/>
      <c r="D9" s="7"/>
      <c r="E9" s="191"/>
      <c r="F9" s="191"/>
      <c r="G9" s="191"/>
      <c r="H9" s="191"/>
      <c r="I9" s="22"/>
      <c r="J9" s="191"/>
      <c r="K9" s="22"/>
    </row>
    <row r="10" spans="1:11" s="4" customFormat="1" ht="20.100000000000001" customHeight="1">
      <c r="A10" s="1" t="s">
        <v>98</v>
      </c>
      <c r="B10" s="1"/>
      <c r="C10" s="6"/>
      <c r="D10" s="7"/>
      <c r="F10" s="7"/>
      <c r="H10" s="7"/>
      <c r="I10" s="34"/>
      <c r="J10" s="7"/>
      <c r="K10" s="34"/>
    </row>
    <row r="11" spans="1:11" s="4" customFormat="1" ht="20.100000000000001" customHeight="1">
      <c r="A11" s="4" t="s">
        <v>227</v>
      </c>
      <c r="C11" s="6"/>
      <c r="D11" s="7"/>
      <c r="E11" s="35">
        <v>3113825</v>
      </c>
      <c r="F11" s="35"/>
      <c r="G11" s="35">
        <v>-2495745</v>
      </c>
      <c r="H11" s="35"/>
      <c r="I11" s="35">
        <v>1912668</v>
      </c>
      <c r="J11" s="35"/>
      <c r="K11" s="35">
        <v>406891</v>
      </c>
    </row>
    <row r="12" spans="1:11" s="4" customFormat="1" ht="20.100000000000001" customHeight="1">
      <c r="A12" s="15" t="s">
        <v>246</v>
      </c>
      <c r="B12" s="15"/>
      <c r="C12" s="6"/>
      <c r="D12" s="7"/>
      <c r="E12" s="35"/>
      <c r="F12" s="35"/>
      <c r="G12" s="35"/>
      <c r="H12" s="35"/>
      <c r="I12" s="35"/>
      <c r="J12" s="35"/>
      <c r="K12" s="35"/>
    </row>
    <row r="13" spans="1:11" s="4" customFormat="1" ht="20.100000000000001" customHeight="1">
      <c r="A13" s="4" t="s">
        <v>86</v>
      </c>
      <c r="C13" s="6"/>
      <c r="D13" s="7"/>
      <c r="E13" s="35">
        <v>34646237</v>
      </c>
      <c r="F13" s="35"/>
      <c r="G13" s="35">
        <v>36222500</v>
      </c>
      <c r="H13" s="34"/>
      <c r="I13" s="35">
        <v>516663</v>
      </c>
      <c r="J13" s="35"/>
      <c r="K13" s="35">
        <v>782603</v>
      </c>
    </row>
    <row r="14" spans="1:11" s="4" customFormat="1" ht="20.100000000000001" customHeight="1">
      <c r="A14" s="4" t="s">
        <v>87</v>
      </c>
      <c r="C14" s="6"/>
      <c r="D14" s="7"/>
      <c r="E14" s="35">
        <v>-149390</v>
      </c>
      <c r="F14" s="35"/>
      <c r="G14" s="35">
        <v>-283062</v>
      </c>
      <c r="H14" s="34"/>
      <c r="I14" s="35">
        <v>-3549891</v>
      </c>
      <c r="J14" s="35"/>
      <c r="K14" s="35">
        <v>-3641053</v>
      </c>
    </row>
    <row r="15" spans="1:11" s="4" customFormat="1" ht="20.100000000000001" customHeight="1">
      <c r="A15" s="4" t="s">
        <v>88</v>
      </c>
      <c r="C15" s="6">
        <v>7</v>
      </c>
      <c r="D15" s="7"/>
      <c r="E15" s="35">
        <v>9095228</v>
      </c>
      <c r="F15" s="35"/>
      <c r="G15" s="35">
        <v>10152913</v>
      </c>
      <c r="H15" s="34"/>
      <c r="I15" s="35">
        <v>4888677</v>
      </c>
      <c r="J15" s="35"/>
      <c r="K15" s="35">
        <v>5239732</v>
      </c>
    </row>
    <row r="16" spans="1:11" s="4" customFormat="1" ht="20.100000000000001" customHeight="1">
      <c r="A16" s="4" t="s">
        <v>89</v>
      </c>
      <c r="C16" s="6">
        <v>7</v>
      </c>
      <c r="D16" s="7"/>
      <c r="E16" s="35">
        <v>844768</v>
      </c>
      <c r="F16" s="35"/>
      <c r="G16" s="35">
        <v>1098182</v>
      </c>
      <c r="H16" s="34"/>
      <c r="I16" s="6" t="s">
        <v>0</v>
      </c>
      <c r="J16" s="35"/>
      <c r="K16" s="6" t="s">
        <v>0</v>
      </c>
    </row>
    <row r="17" spans="1:11" s="4" customFormat="1" ht="20.100000000000001" customHeight="1">
      <c r="A17" s="4" t="s">
        <v>132</v>
      </c>
      <c r="C17" s="6">
        <v>9</v>
      </c>
      <c r="D17" s="7"/>
      <c r="E17" s="6" t="s">
        <v>0</v>
      </c>
      <c r="F17" s="35"/>
      <c r="G17" s="34">
        <v>-73793</v>
      </c>
      <c r="H17" s="34"/>
      <c r="I17" s="35">
        <v>-971264</v>
      </c>
      <c r="J17" s="35"/>
      <c r="K17" s="35">
        <v>-980443</v>
      </c>
    </row>
    <row r="18" spans="1:11" s="4" customFormat="1" ht="20.100000000000001" customHeight="1">
      <c r="A18" s="4" t="s">
        <v>244</v>
      </c>
      <c r="C18" s="193"/>
      <c r="D18" s="7"/>
      <c r="E18" s="34">
        <v>151634</v>
      </c>
      <c r="F18" s="35"/>
      <c r="G18" s="34">
        <v>-91100</v>
      </c>
      <c r="H18" s="34"/>
      <c r="I18" s="35">
        <v>-4787</v>
      </c>
      <c r="J18" s="35"/>
      <c r="K18" s="35">
        <v>-9864</v>
      </c>
    </row>
    <row r="19" spans="1:11" s="4" customFormat="1" ht="20.100000000000001" customHeight="1">
      <c r="A19" s="4" t="s">
        <v>169</v>
      </c>
      <c r="C19" s="193"/>
      <c r="D19" s="7"/>
      <c r="E19" s="34">
        <v>114935</v>
      </c>
      <c r="F19" s="35"/>
      <c r="G19" s="34">
        <v>853873</v>
      </c>
      <c r="H19" s="34"/>
      <c r="I19" s="35">
        <v>-3135</v>
      </c>
      <c r="J19" s="35"/>
      <c r="K19" s="35">
        <v>-10241</v>
      </c>
    </row>
    <row r="20" spans="1:11" s="4" customFormat="1" ht="20.100000000000001" customHeight="1">
      <c r="A20" s="4" t="s">
        <v>192</v>
      </c>
      <c r="C20" s="6">
        <v>10</v>
      </c>
      <c r="D20" s="7"/>
      <c r="E20" s="34">
        <v>4552754</v>
      </c>
      <c r="F20" s="35"/>
      <c r="G20" s="34">
        <v>5127757</v>
      </c>
      <c r="H20" s="34"/>
      <c r="I20" s="35">
        <v>1163</v>
      </c>
      <c r="J20" s="35"/>
      <c r="K20" s="35">
        <v>2780</v>
      </c>
    </row>
    <row r="21" spans="1:11" s="4" customFormat="1" ht="20.100000000000001" customHeight="1">
      <c r="A21" s="4" t="s">
        <v>231</v>
      </c>
      <c r="C21" s="6"/>
      <c r="D21" s="7"/>
      <c r="E21" s="34">
        <v>32345</v>
      </c>
      <c r="F21" s="35"/>
      <c r="G21" s="34">
        <v>-13260</v>
      </c>
      <c r="H21" s="34"/>
      <c r="I21" s="6" t="s">
        <v>0</v>
      </c>
      <c r="J21" s="35"/>
      <c r="K21" s="6" t="s">
        <v>0</v>
      </c>
    </row>
    <row r="22" spans="1:11" s="4" customFormat="1" ht="20.100000000000001" customHeight="1">
      <c r="A22" s="4" t="s">
        <v>187</v>
      </c>
      <c r="C22" s="193"/>
      <c r="D22" s="7"/>
      <c r="E22" s="34">
        <v>1021002</v>
      </c>
      <c r="F22" s="35"/>
      <c r="G22" s="34">
        <v>1384821</v>
      </c>
      <c r="H22" s="34"/>
      <c r="I22" s="35">
        <v>-206</v>
      </c>
      <c r="J22" s="35"/>
      <c r="K22" s="35">
        <v>-652</v>
      </c>
    </row>
    <row r="23" spans="1:11" s="4" customFormat="1" ht="20.100000000000001" customHeight="1">
      <c r="A23" s="4" t="s">
        <v>230</v>
      </c>
      <c r="C23" s="6"/>
      <c r="D23" s="7"/>
      <c r="E23" s="34"/>
      <c r="F23" s="35"/>
      <c r="G23" s="34"/>
      <c r="H23" s="35"/>
      <c r="I23" s="35"/>
      <c r="J23" s="35"/>
      <c r="K23" s="35"/>
    </row>
    <row r="24" spans="1:11" s="4" customFormat="1" ht="20.100000000000001" customHeight="1">
      <c r="A24" s="4" t="s">
        <v>188</v>
      </c>
      <c r="C24" s="6">
        <v>5</v>
      </c>
      <c r="D24" s="7"/>
      <c r="E24" s="34">
        <v>2540</v>
      </c>
      <c r="F24" s="35"/>
      <c r="G24" s="34">
        <v>-175273</v>
      </c>
      <c r="H24" s="35"/>
      <c r="I24" s="6" t="s">
        <v>0</v>
      </c>
      <c r="J24" s="35"/>
      <c r="K24" s="6" t="s">
        <v>0</v>
      </c>
    </row>
    <row r="25" spans="1:11" s="4" customFormat="1" ht="20.100000000000001" customHeight="1">
      <c r="A25" s="4" t="s">
        <v>140</v>
      </c>
      <c r="C25" s="6"/>
      <c r="D25" s="7"/>
      <c r="E25" s="6" t="s">
        <v>0</v>
      </c>
      <c r="F25" s="35"/>
      <c r="G25" s="6" t="s">
        <v>0</v>
      </c>
      <c r="H25" s="35"/>
      <c r="I25" s="35">
        <v>154</v>
      </c>
      <c r="J25" s="35"/>
      <c r="K25" s="35">
        <v>337</v>
      </c>
    </row>
    <row r="26" spans="1:11" s="4" customFormat="1" ht="20.100000000000001" customHeight="1">
      <c r="A26" s="194" t="s">
        <v>90</v>
      </c>
      <c r="B26" s="194"/>
      <c r="C26" s="6"/>
      <c r="D26" s="7"/>
      <c r="E26" s="34">
        <v>137551</v>
      </c>
      <c r="F26" s="35"/>
      <c r="G26" s="34">
        <v>159148</v>
      </c>
      <c r="H26" s="35"/>
      <c r="I26" s="35">
        <v>60686</v>
      </c>
      <c r="J26" s="35"/>
      <c r="K26" s="35">
        <v>85642</v>
      </c>
    </row>
    <row r="27" spans="1:11" s="4" customFormat="1" ht="20.100000000000001" customHeight="1">
      <c r="A27" s="194" t="s">
        <v>229</v>
      </c>
      <c r="B27" s="194"/>
      <c r="C27" s="193"/>
      <c r="D27" s="7"/>
      <c r="E27" s="35">
        <v>-9912</v>
      </c>
      <c r="F27" s="35"/>
      <c r="G27" s="35">
        <v>1799</v>
      </c>
      <c r="H27" s="35"/>
      <c r="I27" s="35">
        <v>-379</v>
      </c>
      <c r="J27" s="35"/>
      <c r="K27" s="35">
        <v>411</v>
      </c>
    </row>
    <row r="28" spans="1:11" s="4" customFormat="1" ht="20.100000000000001" customHeight="1">
      <c r="A28" s="194" t="s">
        <v>64</v>
      </c>
      <c r="B28" s="194"/>
      <c r="C28" s="6">
        <v>9</v>
      </c>
      <c r="D28" s="7"/>
      <c r="E28" s="35">
        <v>-1530621</v>
      </c>
      <c r="F28" s="35"/>
      <c r="G28" s="35">
        <v>-1416910</v>
      </c>
      <c r="H28" s="35"/>
      <c r="I28" s="6" t="s">
        <v>0</v>
      </c>
      <c r="J28" s="35"/>
      <c r="K28" s="6" t="s">
        <v>0</v>
      </c>
    </row>
    <row r="29" spans="1:11" s="4" customFormat="1" ht="20.100000000000001" customHeight="1">
      <c r="A29" s="194" t="s">
        <v>207</v>
      </c>
      <c r="B29" s="194"/>
      <c r="C29" s="6"/>
      <c r="D29" s="7"/>
      <c r="E29" s="6" t="s">
        <v>0</v>
      </c>
      <c r="F29" s="35"/>
      <c r="G29" s="35">
        <v>6507</v>
      </c>
      <c r="H29" s="35"/>
      <c r="I29" s="6" t="s">
        <v>0</v>
      </c>
      <c r="J29" s="6"/>
      <c r="K29" s="6" t="s">
        <v>0</v>
      </c>
    </row>
    <row r="30" spans="1:11" s="4" customFormat="1" ht="20.100000000000001" customHeight="1">
      <c r="A30" s="194" t="s">
        <v>228</v>
      </c>
      <c r="B30" s="194"/>
      <c r="C30" s="6"/>
      <c r="D30" s="7"/>
      <c r="E30" s="6" t="s">
        <v>0</v>
      </c>
      <c r="F30" s="35"/>
      <c r="G30" s="35">
        <v>-26001</v>
      </c>
      <c r="H30" s="35"/>
      <c r="I30" s="6" t="s">
        <v>0</v>
      </c>
      <c r="J30" s="35"/>
      <c r="K30" s="6" t="s">
        <v>0</v>
      </c>
    </row>
    <row r="31" spans="1:11" s="4" customFormat="1" ht="20.100000000000001" customHeight="1">
      <c r="A31" s="194" t="s">
        <v>99</v>
      </c>
      <c r="B31" s="194"/>
      <c r="C31" s="6"/>
      <c r="D31" s="7"/>
      <c r="E31" s="35">
        <v>-123071</v>
      </c>
      <c r="F31" s="35"/>
      <c r="G31" s="35">
        <v>-553472</v>
      </c>
      <c r="H31" s="35"/>
      <c r="I31" s="35">
        <v>-66981</v>
      </c>
      <c r="J31" s="35"/>
      <c r="K31" s="35">
        <v>-296246</v>
      </c>
    </row>
    <row r="32" spans="1:11" s="4" customFormat="1" ht="20.100000000000001" customHeight="1">
      <c r="A32" s="4" t="s">
        <v>91</v>
      </c>
      <c r="C32" s="193"/>
      <c r="D32" s="7"/>
      <c r="E32" s="35"/>
      <c r="F32" s="35"/>
      <c r="G32" s="35"/>
      <c r="H32" s="35"/>
      <c r="I32" s="35"/>
      <c r="J32" s="35"/>
      <c r="K32" s="35"/>
    </row>
    <row r="33" spans="1:11" s="4" customFormat="1" ht="20.100000000000001" customHeight="1">
      <c r="A33" s="195" t="s">
        <v>235</v>
      </c>
      <c r="B33" s="195"/>
      <c r="C33" s="193"/>
      <c r="D33" s="7"/>
      <c r="E33" s="35">
        <v>505027</v>
      </c>
      <c r="F33" s="35"/>
      <c r="G33" s="35">
        <v>-73969</v>
      </c>
      <c r="H33" s="35"/>
      <c r="I33" s="35">
        <v>235101</v>
      </c>
      <c r="J33" s="35"/>
      <c r="K33" s="35">
        <v>3658313</v>
      </c>
    </row>
    <row r="34" spans="1:11" s="4" customFormat="1" ht="20.100000000000001" customHeight="1">
      <c r="A34" s="195" t="s">
        <v>92</v>
      </c>
      <c r="B34" s="195"/>
      <c r="C34" s="193"/>
      <c r="D34" s="7"/>
      <c r="E34" s="35">
        <v>909972</v>
      </c>
      <c r="F34" s="35"/>
      <c r="G34" s="35">
        <v>970350</v>
      </c>
      <c r="H34" s="35"/>
      <c r="I34" s="35">
        <v>-141</v>
      </c>
      <c r="J34" s="35"/>
      <c r="K34" s="35">
        <v>6515</v>
      </c>
    </row>
    <row r="35" spans="1:11" s="4" customFormat="1" ht="20.100000000000001" customHeight="1">
      <c r="A35" s="195" t="s">
        <v>93</v>
      </c>
      <c r="B35" s="195"/>
      <c r="C35" s="193"/>
      <c r="D35" s="7"/>
      <c r="E35" s="35">
        <v>-1325610</v>
      </c>
      <c r="F35" s="35"/>
      <c r="G35" s="35">
        <v>-918834</v>
      </c>
      <c r="H35" s="35"/>
      <c r="I35" s="35">
        <v>32236</v>
      </c>
      <c r="J35" s="35"/>
      <c r="K35" s="35">
        <v>38975</v>
      </c>
    </row>
    <row r="36" spans="1:11" s="4" customFormat="1" ht="20.100000000000001" customHeight="1">
      <c r="A36" s="195" t="s">
        <v>94</v>
      </c>
      <c r="B36" s="195"/>
      <c r="C36" s="193"/>
      <c r="D36" s="7"/>
      <c r="E36" s="35">
        <v>-586527</v>
      </c>
      <c r="F36" s="35"/>
      <c r="G36" s="35">
        <v>-404882</v>
      </c>
      <c r="H36" s="35"/>
      <c r="I36" s="6" t="s">
        <v>0</v>
      </c>
      <c r="J36" s="35"/>
      <c r="K36" s="6" t="s">
        <v>0</v>
      </c>
    </row>
    <row r="37" spans="1:11" s="4" customFormat="1" ht="20.100000000000001" customHeight="1">
      <c r="A37" s="195" t="s">
        <v>95</v>
      </c>
      <c r="B37" s="195"/>
      <c r="C37" s="193"/>
      <c r="D37" s="7"/>
      <c r="E37" s="35">
        <v>435280</v>
      </c>
      <c r="F37" s="35"/>
      <c r="G37" s="35">
        <v>700153</v>
      </c>
      <c r="H37" s="35"/>
      <c r="I37" s="35">
        <v>26295</v>
      </c>
      <c r="J37" s="35"/>
      <c r="K37" s="35">
        <v>56237</v>
      </c>
    </row>
    <row r="38" spans="1:11" s="4" customFormat="1" ht="20.100000000000001" customHeight="1">
      <c r="A38" s="195" t="s">
        <v>236</v>
      </c>
      <c r="B38" s="195"/>
      <c r="C38" s="193"/>
      <c r="D38" s="7"/>
      <c r="E38" s="35">
        <v>-4024750</v>
      </c>
      <c r="F38" s="35"/>
      <c r="G38" s="35">
        <v>-2259877</v>
      </c>
      <c r="H38" s="35"/>
      <c r="I38" s="35">
        <v>-1510092</v>
      </c>
      <c r="J38" s="35"/>
      <c r="K38" s="35">
        <v>-738158</v>
      </c>
    </row>
    <row r="39" spans="1:11" s="4" customFormat="1" ht="20.100000000000001" customHeight="1">
      <c r="A39" s="195" t="s">
        <v>96</v>
      </c>
      <c r="B39" s="195"/>
      <c r="C39" s="193"/>
      <c r="D39" s="7"/>
      <c r="E39" s="35">
        <v>-479231</v>
      </c>
      <c r="F39" s="35"/>
      <c r="G39" s="35">
        <v>492611</v>
      </c>
      <c r="H39" s="35"/>
      <c r="I39" s="35">
        <v>-199940</v>
      </c>
      <c r="J39" s="35"/>
      <c r="K39" s="35">
        <v>476185</v>
      </c>
    </row>
    <row r="40" spans="1:11" s="4" customFormat="1" ht="20.100000000000001" customHeight="1">
      <c r="A40" s="195" t="s">
        <v>97</v>
      </c>
      <c r="B40" s="195"/>
      <c r="C40" s="193"/>
      <c r="D40" s="7"/>
      <c r="E40" s="37">
        <v>-73719</v>
      </c>
      <c r="F40" s="35"/>
      <c r="G40" s="37">
        <v>-193359</v>
      </c>
      <c r="H40" s="35"/>
      <c r="I40" s="36">
        <v>-24197</v>
      </c>
      <c r="J40" s="35"/>
      <c r="K40" s="36">
        <v>-17076</v>
      </c>
    </row>
    <row r="41" spans="1:11" s="4" customFormat="1" ht="6" customHeight="1">
      <c r="A41" s="195"/>
      <c r="B41" s="195"/>
      <c r="C41" s="193"/>
      <c r="D41" s="7"/>
      <c r="E41" s="35"/>
      <c r="F41" s="35"/>
      <c r="G41" s="35"/>
      <c r="H41" s="35"/>
      <c r="I41" s="35"/>
      <c r="J41" s="35"/>
      <c r="K41" s="35"/>
    </row>
    <row r="42" spans="1:11" s="4" customFormat="1" ht="20.100000000000001" customHeight="1">
      <c r="A42" s="4" t="s">
        <v>208</v>
      </c>
      <c r="C42" s="193"/>
      <c r="D42" s="7"/>
      <c r="E42" s="35">
        <f>SUM(E11:E40)</f>
        <v>47260267</v>
      </c>
      <c r="F42" s="35"/>
      <c r="G42" s="35">
        <f>SUM(G11:G40)</f>
        <v>48191077</v>
      </c>
      <c r="H42" s="35"/>
      <c r="I42" s="35">
        <f>SUM(I11:I40)</f>
        <v>1342630</v>
      </c>
      <c r="J42" s="35"/>
      <c r="K42" s="35">
        <f>SUM(K11:K40)</f>
        <v>5060888</v>
      </c>
    </row>
    <row r="43" spans="1:11" s="4" customFormat="1" ht="20.100000000000001" customHeight="1">
      <c r="A43" s="4" t="s">
        <v>248</v>
      </c>
      <c r="B43" s="4" t="s">
        <v>173</v>
      </c>
      <c r="C43" s="193"/>
      <c r="D43" s="7"/>
      <c r="E43" s="35">
        <v>145441</v>
      </c>
      <c r="F43" s="35"/>
      <c r="G43" s="35">
        <v>265318</v>
      </c>
      <c r="H43" s="35"/>
      <c r="I43" s="35">
        <v>3052133</v>
      </c>
      <c r="J43" s="35"/>
      <c r="K43" s="35">
        <v>2589446</v>
      </c>
    </row>
    <row r="44" spans="1:11" s="4" customFormat="1" ht="20.100000000000001" customHeight="1">
      <c r="B44" s="4" t="s">
        <v>174</v>
      </c>
      <c r="C44" s="193"/>
      <c r="D44" s="7"/>
      <c r="E44" s="35">
        <v>280611</v>
      </c>
      <c r="F44" s="35"/>
      <c r="G44" s="35">
        <v>2077548</v>
      </c>
      <c r="H44" s="35"/>
      <c r="I44" s="6" t="s">
        <v>0</v>
      </c>
      <c r="J44" s="35"/>
      <c r="K44" s="6" t="s">
        <v>0</v>
      </c>
    </row>
    <row r="45" spans="1:11" s="4" customFormat="1" ht="20.100000000000001" customHeight="1">
      <c r="A45" s="4" t="s">
        <v>249</v>
      </c>
      <c r="B45" s="4" t="s">
        <v>175</v>
      </c>
      <c r="C45" s="193"/>
      <c r="D45" s="7"/>
      <c r="E45" s="35">
        <v>-9155062</v>
      </c>
      <c r="F45" s="35"/>
      <c r="G45" s="35">
        <v>-10264746</v>
      </c>
      <c r="H45" s="35"/>
      <c r="I45" s="35">
        <v>-4961505</v>
      </c>
      <c r="J45" s="35"/>
      <c r="K45" s="35">
        <v>-5288121</v>
      </c>
    </row>
    <row r="46" spans="1:11" s="4" customFormat="1" ht="20.100000000000001" customHeight="1">
      <c r="B46" s="4" t="s">
        <v>176</v>
      </c>
      <c r="C46" s="193"/>
      <c r="D46" s="7"/>
      <c r="E46" s="196">
        <v>-1048870</v>
      </c>
      <c r="F46" s="35"/>
      <c r="G46" s="196">
        <v>-1227845</v>
      </c>
      <c r="H46" s="35"/>
      <c r="I46" s="37">
        <v>-86041</v>
      </c>
      <c r="J46" s="35"/>
      <c r="K46" s="37">
        <v>-418189</v>
      </c>
    </row>
    <row r="47" spans="1:11" s="4" customFormat="1" ht="6" customHeight="1">
      <c r="C47" s="193"/>
      <c r="D47" s="7"/>
      <c r="E47" s="197"/>
      <c r="F47" s="35"/>
      <c r="G47" s="197"/>
      <c r="H47" s="35"/>
      <c r="I47" s="35"/>
      <c r="J47" s="35"/>
      <c r="K47" s="35"/>
    </row>
    <row r="48" spans="1:11" s="4" customFormat="1" ht="20.100000000000001" customHeight="1">
      <c r="A48" s="4" t="s">
        <v>234</v>
      </c>
      <c r="C48" s="193"/>
      <c r="D48" s="7"/>
      <c r="E48" s="37">
        <f>SUM(E42:E46)</f>
        <v>37482387</v>
      </c>
      <c r="F48" s="35"/>
      <c r="G48" s="37">
        <f>SUM(G42:G46)</f>
        <v>39041352</v>
      </c>
      <c r="H48" s="35"/>
      <c r="I48" s="37">
        <f>SUM(I42:I46)</f>
        <v>-652783</v>
      </c>
      <c r="J48" s="35"/>
      <c r="K48" s="37">
        <f>SUM(K42:K46)</f>
        <v>1944024</v>
      </c>
    </row>
    <row r="49" spans="1:11" s="4" customFormat="1" ht="21.75" customHeight="1">
      <c r="C49" s="193"/>
      <c r="D49" s="7"/>
      <c r="E49" s="35"/>
      <c r="F49" s="35"/>
      <c r="G49" s="35"/>
      <c r="H49" s="35"/>
      <c r="I49" s="35"/>
      <c r="J49" s="35"/>
      <c r="K49" s="35"/>
    </row>
    <row r="50" spans="1:11" s="4" customFormat="1" ht="12" customHeight="1">
      <c r="C50" s="193"/>
      <c r="D50" s="7"/>
      <c r="E50" s="35"/>
      <c r="F50" s="35"/>
      <c r="G50" s="35"/>
      <c r="H50" s="35"/>
      <c r="I50" s="35"/>
      <c r="J50" s="35"/>
      <c r="K50" s="35"/>
    </row>
    <row r="51" spans="1:11" s="4" customFormat="1" ht="21.95" customHeight="1">
      <c r="A51" s="198" t="str">
        <f>+'thai 10'!A27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51" s="198"/>
      <c r="C51" s="198"/>
      <c r="D51" s="199"/>
      <c r="E51" s="200"/>
      <c r="F51" s="200"/>
      <c r="G51" s="200"/>
      <c r="H51" s="200"/>
      <c r="I51" s="36"/>
      <c r="J51" s="200"/>
      <c r="K51" s="36"/>
    </row>
  </sheetData>
  <mergeCells count="2">
    <mergeCell ref="E5:G5"/>
    <mergeCell ref="I5:K5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62A4-10CA-4955-B923-74198AC196E8}">
  <dimension ref="A1:K96"/>
  <sheetViews>
    <sheetView tabSelected="1" topLeftCell="A83" zoomScaleNormal="100" zoomScaleSheetLayoutView="98" workbookViewId="0">
      <selection activeCell="I89" sqref="I89"/>
    </sheetView>
  </sheetViews>
  <sheetFormatPr defaultColWidth="9.140625" defaultRowHeight="21.75" customHeight="1"/>
  <cols>
    <col min="1" max="1" width="1.7109375" style="163" customWidth="1"/>
    <col min="2" max="2" width="56.140625" style="163" customWidth="1"/>
    <col min="3" max="3" width="8.28515625" style="163" customWidth="1"/>
    <col min="4" max="4" width="0.7109375" style="163" customWidth="1"/>
    <col min="5" max="5" width="12.28515625" style="97" customWidth="1"/>
    <col min="6" max="6" width="0.7109375" style="97" customWidth="1"/>
    <col min="7" max="7" width="12.28515625" style="97" customWidth="1"/>
    <col min="8" max="8" width="0.7109375" style="97" customWidth="1"/>
    <col min="9" max="9" width="12.28515625" style="97" customWidth="1"/>
    <col min="10" max="10" width="0.7109375" style="97" customWidth="1"/>
    <col min="11" max="11" width="12.28515625" style="97" customWidth="1"/>
    <col min="12" max="16384" width="9.140625" style="163"/>
  </cols>
  <sheetData>
    <row r="1" spans="1:11" s="76" customFormat="1" ht="21.75" customHeight="1">
      <c r="A1" s="72" t="s">
        <v>26</v>
      </c>
      <c r="B1" s="72"/>
      <c r="C1" s="73"/>
      <c r="D1" s="74"/>
      <c r="E1" s="74"/>
      <c r="F1" s="74"/>
      <c r="G1" s="74"/>
      <c r="H1" s="74"/>
      <c r="I1" s="74"/>
      <c r="J1" s="74"/>
      <c r="K1" s="74"/>
    </row>
    <row r="2" spans="1:11" s="76" customFormat="1" ht="21.75" customHeight="1">
      <c r="A2" s="78" t="s">
        <v>190</v>
      </c>
      <c r="B2" s="78"/>
      <c r="C2" s="73"/>
      <c r="D2" s="74"/>
      <c r="E2" s="74"/>
      <c r="F2" s="74"/>
      <c r="G2" s="74"/>
      <c r="H2" s="74"/>
      <c r="I2" s="74"/>
      <c r="J2" s="74"/>
      <c r="K2" s="74"/>
    </row>
    <row r="3" spans="1:11" s="76" customFormat="1" ht="21.75" customHeight="1">
      <c r="A3" s="165" t="str">
        <f>'thai 11'!A3</f>
        <v>สำหรับรอบระยะเวลาหกเดือนสิ้นสุดวันที่ 30 มิถุนายน พ.ศ. 2568</v>
      </c>
      <c r="B3" s="79"/>
      <c r="C3" s="80"/>
      <c r="D3" s="81"/>
      <c r="E3" s="81"/>
      <c r="F3" s="81"/>
      <c r="G3" s="81"/>
      <c r="H3" s="81"/>
      <c r="I3" s="81"/>
      <c r="J3" s="81"/>
      <c r="K3" s="81"/>
    </row>
    <row r="4" spans="1:11" s="76" customFormat="1" ht="20.45" customHeight="1">
      <c r="C4" s="86"/>
      <c r="D4" s="87"/>
      <c r="E4" s="87"/>
      <c r="F4" s="87"/>
      <c r="G4" s="87"/>
      <c r="H4" s="87"/>
      <c r="I4" s="87"/>
      <c r="J4" s="87"/>
      <c r="K4" s="87"/>
    </row>
    <row r="5" spans="1:11" s="76" customFormat="1" ht="20.45" customHeight="1">
      <c r="C5" s="86"/>
      <c r="D5" s="87"/>
      <c r="E5" s="177" t="s">
        <v>54</v>
      </c>
      <c r="F5" s="177"/>
      <c r="G5" s="177"/>
      <c r="H5" s="83"/>
      <c r="I5" s="185" t="s">
        <v>149</v>
      </c>
      <c r="J5" s="185"/>
      <c r="K5" s="185"/>
    </row>
    <row r="6" spans="1:11" s="76" customFormat="1" ht="20.45" customHeight="1">
      <c r="C6" s="86"/>
      <c r="D6" s="87"/>
      <c r="E6" s="46" t="s">
        <v>200</v>
      </c>
      <c r="F6" s="46"/>
      <c r="G6" s="46" t="s">
        <v>200</v>
      </c>
      <c r="H6" s="83"/>
      <c r="I6" s="46" t="s">
        <v>200</v>
      </c>
      <c r="J6" s="83"/>
      <c r="K6" s="46" t="s">
        <v>200</v>
      </c>
    </row>
    <row r="7" spans="1:11" s="76" customFormat="1" ht="20.45" customHeight="1">
      <c r="C7" s="86"/>
      <c r="D7" s="87"/>
      <c r="E7" s="46" t="s">
        <v>195</v>
      </c>
      <c r="F7" s="46"/>
      <c r="G7" s="46" t="s">
        <v>147</v>
      </c>
      <c r="H7" s="83"/>
      <c r="I7" s="46" t="s">
        <v>195</v>
      </c>
      <c r="J7" s="83"/>
      <c r="K7" s="46" t="s">
        <v>147</v>
      </c>
    </row>
    <row r="8" spans="1:11" s="76" customFormat="1" ht="20.45" customHeight="1">
      <c r="C8" s="80" t="s">
        <v>4</v>
      </c>
      <c r="D8" s="87"/>
      <c r="E8" s="159" t="s">
        <v>63</v>
      </c>
      <c r="F8" s="160"/>
      <c r="G8" s="159" t="s">
        <v>63</v>
      </c>
      <c r="H8" s="160"/>
      <c r="I8" s="159" t="s">
        <v>63</v>
      </c>
      <c r="J8" s="160"/>
      <c r="K8" s="159" t="s">
        <v>63</v>
      </c>
    </row>
    <row r="9" spans="1:11" s="76" customFormat="1" ht="20.45" customHeight="1">
      <c r="C9" s="86"/>
      <c r="D9" s="87"/>
      <c r="E9" s="50"/>
      <c r="F9" s="158"/>
      <c r="G9" s="50"/>
      <c r="H9" s="158"/>
      <c r="I9" s="51"/>
      <c r="J9" s="158"/>
      <c r="K9" s="51"/>
    </row>
    <row r="10" spans="1:11" s="76" customFormat="1" ht="20.45" customHeight="1">
      <c r="A10" s="72" t="s">
        <v>40</v>
      </c>
      <c r="B10" s="72"/>
      <c r="C10" s="86"/>
      <c r="D10" s="87"/>
      <c r="E10" s="158"/>
      <c r="F10" s="158"/>
      <c r="G10" s="158"/>
      <c r="H10" s="158"/>
      <c r="I10" s="158"/>
      <c r="J10" s="158"/>
      <c r="K10" s="158"/>
    </row>
    <row r="11" spans="1:11" s="76" customFormat="1" ht="20.45" customHeight="1">
      <c r="A11" s="91" t="s">
        <v>233</v>
      </c>
      <c r="B11" s="91"/>
      <c r="C11" s="86"/>
      <c r="D11" s="87"/>
      <c r="E11" s="158">
        <v>-3022</v>
      </c>
      <c r="F11" s="158"/>
      <c r="G11" s="158">
        <v>973</v>
      </c>
      <c r="H11" s="158"/>
      <c r="I11" s="158">
        <v>-6617</v>
      </c>
      <c r="J11" s="158"/>
      <c r="K11" s="158">
        <v>-1501</v>
      </c>
    </row>
    <row r="12" spans="1:11" s="76" customFormat="1" ht="20.45" customHeight="1">
      <c r="A12" s="76" t="s">
        <v>27</v>
      </c>
      <c r="C12" s="86">
        <v>21</v>
      </c>
      <c r="D12" s="87"/>
      <c r="E12" s="86" t="s">
        <v>0</v>
      </c>
      <c r="F12" s="158"/>
      <c r="G12" s="86" t="s">
        <v>0</v>
      </c>
      <c r="H12" s="158"/>
      <c r="I12" s="158">
        <v>-38642560</v>
      </c>
      <c r="J12" s="158"/>
      <c r="K12" s="158">
        <v>-31037911</v>
      </c>
    </row>
    <row r="13" spans="1:11" s="76" customFormat="1" ht="20.45" customHeight="1">
      <c r="A13" s="76" t="s">
        <v>41</v>
      </c>
      <c r="C13" s="86"/>
      <c r="D13" s="87"/>
      <c r="E13" s="158">
        <v>-13101426</v>
      </c>
      <c r="F13" s="158"/>
      <c r="G13" s="158">
        <v>-15129648</v>
      </c>
      <c r="H13" s="158"/>
      <c r="I13" s="158">
        <v>-2400</v>
      </c>
      <c r="J13" s="158"/>
      <c r="K13" s="158">
        <v>-12924</v>
      </c>
    </row>
    <row r="14" spans="1:11" s="76" customFormat="1" ht="20.45" customHeight="1">
      <c r="A14" s="76" t="s">
        <v>42</v>
      </c>
      <c r="C14" s="86"/>
      <c r="D14" s="87"/>
      <c r="E14" s="158">
        <v>-15719211</v>
      </c>
      <c r="F14" s="158"/>
      <c r="G14" s="158">
        <v>-12618950</v>
      </c>
      <c r="H14" s="158"/>
      <c r="I14" s="158">
        <v>-502</v>
      </c>
      <c r="J14" s="158"/>
      <c r="K14" s="158">
        <v>-77028</v>
      </c>
    </row>
    <row r="15" spans="1:11" s="76" customFormat="1" ht="20.45" customHeight="1">
      <c r="A15" s="76" t="s">
        <v>85</v>
      </c>
      <c r="C15" s="86"/>
      <c r="D15" s="87"/>
      <c r="E15" s="158">
        <v>-12870</v>
      </c>
      <c r="F15" s="158"/>
      <c r="G15" s="158">
        <v>-13139</v>
      </c>
      <c r="H15" s="158"/>
      <c r="I15" s="86" t="s">
        <v>0</v>
      </c>
      <c r="J15" s="158"/>
      <c r="K15" s="86" t="s">
        <v>0</v>
      </c>
    </row>
    <row r="16" spans="1:11" s="76" customFormat="1" ht="20.45" customHeight="1">
      <c r="A16" s="76" t="s">
        <v>164</v>
      </c>
      <c r="C16" s="86"/>
      <c r="D16" s="87"/>
      <c r="E16" s="158"/>
      <c r="F16" s="158"/>
      <c r="G16" s="158"/>
      <c r="H16" s="158"/>
      <c r="I16" s="86"/>
      <c r="J16" s="158"/>
      <c r="K16" s="86"/>
    </row>
    <row r="17" spans="1:11" s="76" customFormat="1" ht="20.45" customHeight="1">
      <c r="B17" s="76" t="s">
        <v>165</v>
      </c>
      <c r="C17" s="86"/>
      <c r="D17" s="87"/>
      <c r="E17" s="86" t="s">
        <v>0</v>
      </c>
      <c r="F17" s="158"/>
      <c r="G17" s="158">
        <v>-5665</v>
      </c>
      <c r="H17" s="158"/>
      <c r="I17" s="86" t="s">
        <v>0</v>
      </c>
      <c r="J17" s="158"/>
      <c r="K17" s="86" t="s">
        <v>0</v>
      </c>
    </row>
    <row r="18" spans="1:11" s="76" customFormat="1" ht="20.45" customHeight="1">
      <c r="A18" s="76" t="s">
        <v>217</v>
      </c>
      <c r="C18" s="86"/>
      <c r="D18" s="87"/>
      <c r="E18" s="158"/>
      <c r="F18" s="158"/>
      <c r="G18" s="158"/>
      <c r="H18" s="158"/>
      <c r="I18" s="86"/>
      <c r="J18" s="158"/>
      <c r="K18" s="86"/>
    </row>
    <row r="19" spans="1:11" s="76" customFormat="1" ht="20.45" customHeight="1">
      <c r="B19" s="76" t="s">
        <v>165</v>
      </c>
      <c r="C19" s="86">
        <v>5</v>
      </c>
      <c r="D19" s="87"/>
      <c r="E19" s="158">
        <v>12789</v>
      </c>
      <c r="F19" s="158"/>
      <c r="G19" s="170" t="s">
        <v>0</v>
      </c>
      <c r="H19" s="158"/>
      <c r="I19" s="86" t="s">
        <v>0</v>
      </c>
      <c r="J19" s="158"/>
      <c r="K19" s="170" t="s">
        <v>0</v>
      </c>
    </row>
    <row r="20" spans="1:11" s="76" customFormat="1" ht="20.45" customHeight="1">
      <c r="A20" s="76" t="s">
        <v>217</v>
      </c>
      <c r="C20" s="86"/>
      <c r="D20" s="87"/>
      <c r="E20" s="158"/>
      <c r="F20" s="158"/>
      <c r="G20" s="158"/>
      <c r="H20" s="158"/>
      <c r="I20" s="86"/>
      <c r="J20" s="158"/>
      <c r="K20" s="86"/>
    </row>
    <row r="21" spans="1:11" s="76" customFormat="1" ht="20.45" customHeight="1">
      <c r="B21" s="76" t="s">
        <v>218</v>
      </c>
      <c r="C21" s="86">
        <v>5</v>
      </c>
      <c r="D21" s="87"/>
      <c r="E21" s="158">
        <v>47725</v>
      </c>
      <c r="F21" s="158"/>
      <c r="G21" s="170" t="s">
        <v>0</v>
      </c>
      <c r="H21" s="158"/>
      <c r="I21" s="86" t="s">
        <v>0</v>
      </c>
      <c r="J21" s="158"/>
      <c r="K21" s="170" t="s">
        <v>0</v>
      </c>
    </row>
    <row r="22" spans="1:11" s="76" customFormat="1" ht="20.45" customHeight="1">
      <c r="A22" s="76" t="s">
        <v>144</v>
      </c>
      <c r="C22" s="162"/>
      <c r="D22" s="87"/>
      <c r="E22" s="158"/>
      <c r="F22" s="158"/>
      <c r="G22" s="158"/>
      <c r="H22" s="158"/>
      <c r="I22" s="86"/>
      <c r="J22" s="158"/>
      <c r="K22" s="86"/>
    </row>
    <row r="23" spans="1:11" s="76" customFormat="1" ht="20.45" customHeight="1">
      <c r="B23" s="76" t="s">
        <v>163</v>
      </c>
      <c r="C23" s="162"/>
      <c r="D23" s="87"/>
      <c r="E23" s="158">
        <v>254883</v>
      </c>
      <c r="F23" s="158"/>
      <c r="G23" s="158">
        <v>116445</v>
      </c>
      <c r="H23" s="158"/>
      <c r="I23" s="158">
        <v>40707</v>
      </c>
      <c r="J23" s="158"/>
      <c r="K23" s="158">
        <v>58488</v>
      </c>
    </row>
    <row r="24" spans="1:11" s="76" customFormat="1" ht="20.45" customHeight="1">
      <c r="A24" s="76" t="s">
        <v>232</v>
      </c>
      <c r="C24" s="162"/>
      <c r="D24" s="87"/>
      <c r="E24" s="158">
        <v>33705</v>
      </c>
      <c r="F24" s="158"/>
      <c r="G24" s="86" t="s">
        <v>0</v>
      </c>
      <c r="H24" s="158"/>
      <c r="I24" s="86" t="s">
        <v>0</v>
      </c>
      <c r="J24" s="158"/>
      <c r="K24" s="86" t="s">
        <v>0</v>
      </c>
    </row>
    <row r="25" spans="1:11" s="76" customFormat="1" ht="20.45" customHeight="1">
      <c r="A25" s="76" t="s">
        <v>209</v>
      </c>
      <c r="C25" s="86">
        <v>21</v>
      </c>
      <c r="D25" s="87"/>
      <c r="E25" s="158">
        <v>5000</v>
      </c>
      <c r="F25" s="158"/>
      <c r="G25" s="86" t="s">
        <v>0</v>
      </c>
      <c r="H25" s="158"/>
      <c r="I25" s="158">
        <v>20010234</v>
      </c>
      <c r="J25" s="158"/>
      <c r="K25" s="158">
        <v>17745080</v>
      </c>
    </row>
    <row r="26" spans="1:11" s="76" customFormat="1" ht="20.45" customHeight="1">
      <c r="A26" s="76" t="s">
        <v>62</v>
      </c>
      <c r="C26" s="86">
        <v>9</v>
      </c>
      <c r="D26" s="87"/>
      <c r="E26" s="164">
        <v>1031592</v>
      </c>
      <c r="F26" s="158"/>
      <c r="G26" s="164">
        <v>1070622</v>
      </c>
      <c r="H26" s="158"/>
      <c r="I26" s="164">
        <v>971264</v>
      </c>
      <c r="J26" s="158"/>
      <c r="K26" s="164">
        <v>980443</v>
      </c>
    </row>
    <row r="27" spans="1:11" s="76" customFormat="1" ht="6" customHeight="1">
      <c r="C27" s="86"/>
      <c r="D27" s="87"/>
      <c r="E27" s="50"/>
      <c r="F27" s="158"/>
      <c r="G27" s="50"/>
      <c r="H27" s="158"/>
      <c r="I27" s="158"/>
      <c r="J27" s="158"/>
      <c r="K27" s="158"/>
    </row>
    <row r="28" spans="1:11" s="76" customFormat="1" ht="20.45" customHeight="1">
      <c r="A28" s="76" t="s">
        <v>126</v>
      </c>
      <c r="C28" s="86"/>
      <c r="D28" s="87"/>
      <c r="E28" s="55">
        <f>SUM(E11:E26)</f>
        <v>-27450835</v>
      </c>
      <c r="F28" s="158"/>
      <c r="G28" s="55">
        <f>SUM(G11:G26)</f>
        <v>-26579362</v>
      </c>
      <c r="H28" s="158"/>
      <c r="I28" s="55">
        <f>SUM(I11:I26)</f>
        <v>-17629874</v>
      </c>
      <c r="J28" s="158"/>
      <c r="K28" s="55">
        <f>SUM(K11:K26)</f>
        <v>-12345353</v>
      </c>
    </row>
    <row r="29" spans="1:11" s="76" customFormat="1" ht="20.45" customHeight="1">
      <c r="C29" s="86"/>
      <c r="D29" s="87"/>
      <c r="E29" s="52"/>
      <c r="F29" s="158"/>
      <c r="G29" s="52"/>
      <c r="H29" s="158"/>
      <c r="I29" s="52"/>
      <c r="J29" s="158"/>
      <c r="K29" s="52"/>
    </row>
    <row r="30" spans="1:11" s="76" customFormat="1" ht="20.45" customHeight="1">
      <c r="A30" s="72" t="s">
        <v>43</v>
      </c>
      <c r="B30" s="72"/>
      <c r="C30" s="86"/>
      <c r="D30" s="87"/>
      <c r="E30" s="53"/>
      <c r="F30" s="158"/>
      <c r="G30" s="53"/>
      <c r="H30" s="158"/>
      <c r="I30" s="49"/>
      <c r="J30" s="158"/>
      <c r="K30" s="49"/>
    </row>
    <row r="31" spans="1:11" s="76" customFormat="1" ht="20.45" customHeight="1">
      <c r="A31" s="76" t="s">
        <v>204</v>
      </c>
      <c r="C31" s="86"/>
      <c r="D31" s="87"/>
      <c r="E31" s="86" t="s">
        <v>0</v>
      </c>
      <c r="F31" s="158"/>
      <c r="G31" s="158">
        <v>-20616</v>
      </c>
      <c r="H31" s="158"/>
      <c r="I31" s="86" t="s">
        <v>0</v>
      </c>
      <c r="J31" s="158"/>
      <c r="K31" s="86" t="s">
        <v>0</v>
      </c>
    </row>
    <row r="32" spans="1:11" s="76" customFormat="1" ht="20.45" customHeight="1">
      <c r="A32" s="76" t="s">
        <v>210</v>
      </c>
      <c r="C32" s="86"/>
      <c r="D32" s="87"/>
      <c r="E32" s="54" t="s">
        <v>0</v>
      </c>
      <c r="F32" s="158"/>
      <c r="G32" s="28">
        <v>-49</v>
      </c>
      <c r="H32" s="158"/>
      <c r="I32" s="54" t="s">
        <v>0</v>
      </c>
      <c r="J32" s="158"/>
      <c r="K32" s="54" t="s">
        <v>0</v>
      </c>
    </row>
    <row r="33" spans="1:11" s="76" customFormat="1" ht="20.45" customHeight="1">
      <c r="A33" s="76" t="s">
        <v>44</v>
      </c>
      <c r="C33" s="86"/>
      <c r="D33" s="87"/>
      <c r="E33" s="158">
        <v>18959888</v>
      </c>
      <c r="F33" s="158"/>
      <c r="G33" s="158">
        <v>2501211</v>
      </c>
      <c r="H33" s="158"/>
      <c r="I33" s="158">
        <v>16459888</v>
      </c>
      <c r="J33" s="158"/>
      <c r="K33" s="158">
        <v>2500000</v>
      </c>
    </row>
    <row r="34" spans="1:11" s="76" customFormat="1" ht="20.45" customHeight="1">
      <c r="A34" s="76" t="s">
        <v>133</v>
      </c>
      <c r="C34" s="86"/>
      <c r="D34" s="87"/>
      <c r="E34" s="158">
        <v>35882500</v>
      </c>
      <c r="F34" s="158"/>
      <c r="G34" s="158">
        <v>43199835</v>
      </c>
      <c r="H34" s="158"/>
      <c r="I34" s="158">
        <v>35882500</v>
      </c>
      <c r="J34" s="158"/>
      <c r="K34" s="158">
        <v>43216032</v>
      </c>
    </row>
    <row r="35" spans="1:11" s="76" customFormat="1" ht="20.45" customHeight="1">
      <c r="A35" s="76" t="s">
        <v>177</v>
      </c>
      <c r="C35" s="86"/>
      <c r="D35" s="87"/>
      <c r="E35" s="86" t="s">
        <v>0</v>
      </c>
      <c r="F35" s="158"/>
      <c r="G35" s="86" t="s">
        <v>0</v>
      </c>
      <c r="H35" s="158"/>
      <c r="I35" s="54" t="s">
        <v>0</v>
      </c>
      <c r="J35" s="158"/>
      <c r="K35" s="158">
        <v>1300949</v>
      </c>
    </row>
    <row r="36" spans="1:11" s="76" customFormat="1" ht="20.45" customHeight="1">
      <c r="A36" s="76" t="s">
        <v>193</v>
      </c>
      <c r="C36" s="86"/>
      <c r="D36" s="87"/>
      <c r="E36" s="86" t="s">
        <v>0</v>
      </c>
      <c r="F36" s="158"/>
      <c r="G36" s="86" t="s">
        <v>0</v>
      </c>
      <c r="H36" s="158"/>
      <c r="I36" s="54" t="s">
        <v>0</v>
      </c>
      <c r="J36" s="158"/>
      <c r="K36" s="158">
        <v>-1909300</v>
      </c>
    </row>
    <row r="37" spans="1:11" s="76" customFormat="1" ht="20.45" customHeight="1">
      <c r="A37" s="76" t="s">
        <v>191</v>
      </c>
      <c r="C37" s="86"/>
      <c r="D37" s="87"/>
      <c r="E37" s="158">
        <v>-16000882</v>
      </c>
      <c r="F37" s="158"/>
      <c r="G37" s="158">
        <v>-11333022</v>
      </c>
      <c r="H37" s="158"/>
      <c r="I37" s="158">
        <v>-13500000</v>
      </c>
      <c r="J37" s="158"/>
      <c r="K37" s="158">
        <v>-11333022</v>
      </c>
    </row>
    <row r="38" spans="1:11" s="76" customFormat="1" ht="20.45" customHeight="1">
      <c r="A38" s="76" t="s">
        <v>143</v>
      </c>
      <c r="C38" s="86">
        <v>14</v>
      </c>
      <c r="D38" s="87"/>
      <c r="E38" s="51">
        <v>-53466771</v>
      </c>
      <c r="F38" s="158"/>
      <c r="G38" s="51">
        <v>-50513134</v>
      </c>
      <c r="H38" s="158"/>
      <c r="I38" s="158">
        <v>-28949900</v>
      </c>
      <c r="J38" s="158"/>
      <c r="K38" s="158">
        <v>-22996478</v>
      </c>
    </row>
    <row r="39" spans="1:11" s="76" customFormat="1" ht="20.45" customHeight="1">
      <c r="A39" s="76" t="s">
        <v>112</v>
      </c>
      <c r="C39" s="86"/>
      <c r="D39" s="87"/>
      <c r="E39" s="164">
        <v>-8407378</v>
      </c>
      <c r="F39" s="158"/>
      <c r="G39" s="164">
        <v>-9167222</v>
      </c>
      <c r="H39" s="158"/>
      <c r="I39" s="164">
        <v>-86751</v>
      </c>
      <c r="J39" s="158"/>
      <c r="K39" s="164">
        <v>-163960</v>
      </c>
    </row>
    <row r="40" spans="1:11" s="76" customFormat="1" ht="6" customHeight="1">
      <c r="C40" s="86"/>
      <c r="D40" s="87"/>
      <c r="E40" s="50"/>
      <c r="F40" s="158"/>
      <c r="G40" s="50"/>
      <c r="H40" s="158"/>
      <c r="I40" s="50"/>
      <c r="J40" s="158"/>
      <c r="K40" s="50"/>
    </row>
    <row r="41" spans="1:11" s="76" customFormat="1" ht="20.45" customHeight="1">
      <c r="A41" s="76" t="s">
        <v>170</v>
      </c>
      <c r="C41" s="86"/>
      <c r="D41" s="87"/>
      <c r="E41" s="48">
        <f>SUM(E31:E39)</f>
        <v>-23032643</v>
      </c>
      <c r="F41" s="158"/>
      <c r="G41" s="48">
        <f>SUM(G31:G39)</f>
        <v>-25332997</v>
      </c>
      <c r="H41" s="158"/>
      <c r="I41" s="55">
        <f>SUM(I31:I39)</f>
        <v>9805737</v>
      </c>
      <c r="J41" s="158"/>
      <c r="K41" s="55">
        <f>SUM(K31:K39)</f>
        <v>10614221</v>
      </c>
    </row>
    <row r="42" spans="1:11" s="76" customFormat="1" ht="20.45" customHeight="1">
      <c r="C42" s="86"/>
      <c r="D42" s="87"/>
      <c r="E42" s="161"/>
      <c r="F42" s="158"/>
      <c r="G42" s="161"/>
      <c r="H42" s="158"/>
      <c r="I42" s="161"/>
      <c r="J42" s="158"/>
      <c r="K42" s="161"/>
    </row>
    <row r="43" spans="1:11" s="76" customFormat="1" ht="20.45" customHeight="1">
      <c r="A43" s="72" t="s">
        <v>171</v>
      </c>
      <c r="B43" s="72"/>
      <c r="C43" s="86"/>
      <c r="D43" s="87"/>
      <c r="E43" s="161">
        <f>+E41+E28+'thai 11'!E48</f>
        <v>-13001091</v>
      </c>
      <c r="F43" s="158"/>
      <c r="G43" s="161">
        <f>+G41+G28+'thai 11'!G48</f>
        <v>-12871007</v>
      </c>
      <c r="H43" s="158"/>
      <c r="I43" s="161">
        <f>+I41+I28+'thai 11'!I48</f>
        <v>-8476920</v>
      </c>
      <c r="J43" s="158"/>
      <c r="K43" s="161">
        <f>+K41+K28+'thai 11'!K48</f>
        <v>212892</v>
      </c>
    </row>
    <row r="44" spans="1:11" s="76" customFormat="1" ht="20.45" customHeight="1">
      <c r="A44" s="76" t="s">
        <v>178</v>
      </c>
      <c r="C44" s="86"/>
      <c r="D44" s="87"/>
      <c r="E44" s="161">
        <v>26831693</v>
      </c>
      <c r="F44" s="158"/>
      <c r="G44" s="161">
        <v>33579809</v>
      </c>
      <c r="H44" s="158"/>
      <c r="I44" s="161">
        <v>12059508</v>
      </c>
      <c r="J44" s="158"/>
      <c r="K44" s="161">
        <v>7691230</v>
      </c>
    </row>
    <row r="45" spans="1:11" s="76" customFormat="1" ht="20.45" customHeight="1">
      <c r="A45" s="76" t="s">
        <v>45</v>
      </c>
      <c r="C45" s="86"/>
      <c r="D45" s="87"/>
      <c r="E45" s="164">
        <v>8380</v>
      </c>
      <c r="F45" s="158"/>
      <c r="G45" s="164">
        <v>8969</v>
      </c>
      <c r="H45" s="158"/>
      <c r="I45" s="55" t="s">
        <v>0</v>
      </c>
      <c r="J45" s="158"/>
      <c r="K45" s="55" t="s">
        <v>0</v>
      </c>
    </row>
    <row r="46" spans="1:11" s="76" customFormat="1" ht="6" customHeight="1">
      <c r="C46" s="86"/>
      <c r="D46" s="87"/>
      <c r="E46" s="56"/>
      <c r="F46" s="158"/>
      <c r="G46" s="56"/>
      <c r="H46" s="158"/>
      <c r="I46" s="56"/>
      <c r="J46" s="158"/>
      <c r="K46" s="56"/>
    </row>
    <row r="47" spans="1:11" s="76" customFormat="1" ht="20.45" customHeight="1" thickBot="1">
      <c r="A47" s="76" t="s">
        <v>179</v>
      </c>
      <c r="C47" s="86"/>
      <c r="D47" s="87"/>
      <c r="E47" s="166">
        <f>SUM(E43:E45)</f>
        <v>13838982</v>
      </c>
      <c r="F47" s="158"/>
      <c r="G47" s="166">
        <f>SUM(G43:G45)</f>
        <v>20717771</v>
      </c>
      <c r="H47" s="158"/>
      <c r="I47" s="166">
        <f>SUM(I43:I45)</f>
        <v>3582588</v>
      </c>
      <c r="J47" s="158"/>
      <c r="K47" s="166">
        <f>SUM(K43:K45)</f>
        <v>7904122</v>
      </c>
    </row>
    <row r="48" spans="1:11" s="76" customFormat="1" ht="20.45" customHeight="1" thickTop="1">
      <c r="C48" s="86"/>
      <c r="D48" s="87"/>
      <c r="E48" s="161"/>
      <c r="F48" s="158"/>
      <c r="G48" s="161"/>
      <c r="H48" s="158"/>
      <c r="I48" s="161"/>
      <c r="J48" s="158"/>
      <c r="K48" s="161"/>
    </row>
    <row r="49" spans="1:11" s="76" customFormat="1" ht="17.25" customHeight="1">
      <c r="C49" s="86"/>
      <c r="D49" s="87"/>
      <c r="E49" s="86"/>
      <c r="F49" s="158"/>
      <c r="G49" s="86"/>
      <c r="H49" s="158"/>
      <c r="I49" s="51"/>
      <c r="J49" s="158"/>
      <c r="K49" s="51"/>
    </row>
    <row r="50" spans="1:11" s="76" customFormat="1" ht="21.95" customHeight="1">
      <c r="A50" s="94" t="str">
        <f>+'thai 11'!A51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50" s="94"/>
      <c r="C50" s="95"/>
      <c r="D50" s="96"/>
      <c r="E50" s="57"/>
      <c r="F50" s="164"/>
      <c r="G50" s="57"/>
      <c r="H50" s="164"/>
      <c r="I50" s="48"/>
      <c r="J50" s="164"/>
      <c r="K50" s="48"/>
    </row>
    <row r="51" spans="1:11" s="76" customFormat="1" ht="21.75" customHeight="1">
      <c r="A51" s="72" t="s">
        <v>26</v>
      </c>
      <c r="B51" s="72"/>
      <c r="C51" s="73"/>
      <c r="D51" s="74"/>
      <c r="E51" s="74"/>
      <c r="F51" s="74"/>
      <c r="G51" s="74"/>
      <c r="H51" s="74"/>
      <c r="I51" s="74"/>
      <c r="J51" s="74"/>
      <c r="K51" s="74"/>
    </row>
    <row r="52" spans="1:11" s="76" customFormat="1" ht="21.75" customHeight="1">
      <c r="A52" s="78" t="s">
        <v>190</v>
      </c>
      <c r="B52" s="78"/>
      <c r="C52" s="73"/>
      <c r="D52" s="74"/>
      <c r="E52" s="74"/>
      <c r="F52" s="74"/>
      <c r="G52" s="74"/>
      <c r="H52" s="74"/>
      <c r="I52" s="74"/>
      <c r="J52" s="74"/>
      <c r="K52" s="74"/>
    </row>
    <row r="53" spans="1:11" s="76" customFormat="1" ht="21.75" customHeight="1">
      <c r="A53" s="79" t="str">
        <f>+A3</f>
        <v>สำหรับรอบระยะเวลาหกเดือนสิ้นสุดวันที่ 30 มิถุนายน พ.ศ. 2568</v>
      </c>
      <c r="B53" s="79"/>
      <c r="C53" s="80"/>
      <c r="D53" s="81"/>
      <c r="E53" s="81"/>
      <c r="F53" s="81"/>
      <c r="G53" s="81"/>
      <c r="H53" s="81"/>
      <c r="I53" s="81"/>
      <c r="J53" s="81"/>
      <c r="K53" s="81"/>
    </row>
    <row r="54" spans="1:11" s="76" customFormat="1" ht="21.75" customHeight="1">
      <c r="C54" s="86"/>
      <c r="D54" s="87"/>
      <c r="E54" s="87"/>
      <c r="F54" s="87"/>
      <c r="G54" s="87"/>
      <c r="H54" s="87"/>
      <c r="I54" s="87"/>
      <c r="J54" s="87"/>
      <c r="K54" s="87"/>
    </row>
    <row r="55" spans="1:11" s="76" customFormat="1" ht="21.75" customHeight="1">
      <c r="A55" s="25" t="s">
        <v>46</v>
      </c>
      <c r="B55" s="25"/>
      <c r="C55" s="27"/>
      <c r="D55" s="28"/>
      <c r="E55" s="47"/>
      <c r="F55" s="47"/>
      <c r="G55" s="47"/>
      <c r="H55" s="47"/>
      <c r="I55" s="47"/>
      <c r="J55" s="47"/>
      <c r="K55" s="47"/>
    </row>
    <row r="56" spans="1:11" s="76" customFormat="1" ht="21.75" customHeight="1">
      <c r="A56" s="25"/>
      <c r="B56" s="25"/>
      <c r="C56" s="27"/>
      <c r="D56" s="28"/>
      <c r="E56" s="47"/>
      <c r="F56" s="47"/>
      <c r="G56" s="47"/>
      <c r="H56" s="47"/>
      <c r="I56" s="47"/>
      <c r="J56" s="47"/>
      <c r="K56" s="47"/>
    </row>
    <row r="57" spans="1:11" s="76" customFormat="1" ht="21.75" customHeight="1">
      <c r="A57" s="29" t="s">
        <v>47</v>
      </c>
      <c r="B57" s="29"/>
      <c r="C57" s="30"/>
      <c r="D57" s="31"/>
      <c r="E57" s="58"/>
      <c r="F57" s="58"/>
      <c r="G57" s="58"/>
      <c r="H57" s="58"/>
      <c r="I57" s="58"/>
      <c r="J57" s="58"/>
      <c r="K57" s="58"/>
    </row>
    <row r="58" spans="1:11" s="76" customFormat="1" ht="21.75" customHeight="1">
      <c r="C58" s="86"/>
      <c r="D58" s="87"/>
      <c r="E58" s="87"/>
      <c r="F58" s="87"/>
      <c r="G58" s="87"/>
      <c r="H58" s="87"/>
      <c r="I58" s="167"/>
      <c r="J58" s="87"/>
      <c r="K58" s="167"/>
    </row>
    <row r="59" spans="1:11" s="76" customFormat="1" ht="21.75" customHeight="1">
      <c r="C59" s="86"/>
      <c r="D59" s="87"/>
      <c r="E59" s="177" t="s">
        <v>54</v>
      </c>
      <c r="F59" s="177"/>
      <c r="G59" s="177"/>
      <c r="H59" s="83"/>
      <c r="I59" s="185" t="s">
        <v>149</v>
      </c>
      <c r="J59" s="185"/>
      <c r="K59" s="185"/>
    </row>
    <row r="60" spans="1:11" s="76" customFormat="1" ht="21.75" customHeight="1">
      <c r="C60" s="86"/>
      <c r="D60" s="87"/>
      <c r="E60" s="46" t="s">
        <v>213</v>
      </c>
      <c r="F60" s="46"/>
      <c r="G60" s="46" t="s">
        <v>213</v>
      </c>
      <c r="H60" s="83"/>
      <c r="I60" s="46" t="s">
        <v>213</v>
      </c>
      <c r="J60" s="83"/>
      <c r="K60" s="46" t="s">
        <v>213</v>
      </c>
    </row>
    <row r="61" spans="1:11" s="76" customFormat="1" ht="21.75" customHeight="1">
      <c r="C61" s="86"/>
      <c r="D61" s="87"/>
      <c r="E61" s="46" t="s">
        <v>195</v>
      </c>
      <c r="F61" s="46"/>
      <c r="G61" s="46" t="s">
        <v>147</v>
      </c>
      <c r="H61" s="83"/>
      <c r="I61" s="46" t="s">
        <v>195</v>
      </c>
      <c r="J61" s="83"/>
      <c r="K61" s="46" t="s">
        <v>147</v>
      </c>
    </row>
    <row r="62" spans="1:11" s="76" customFormat="1" ht="21.75" customHeight="1">
      <c r="A62" s="29"/>
      <c r="B62" s="29"/>
      <c r="C62" s="31"/>
      <c r="D62" s="31"/>
      <c r="E62" s="168" t="s">
        <v>60</v>
      </c>
      <c r="F62" s="169"/>
      <c r="G62" s="168" t="s">
        <v>60</v>
      </c>
      <c r="H62" s="169"/>
      <c r="I62" s="168" t="s">
        <v>60</v>
      </c>
      <c r="J62" s="169"/>
      <c r="K62" s="168" t="s">
        <v>60</v>
      </c>
    </row>
    <row r="63" spans="1:11" s="76" customFormat="1" ht="8.1" customHeight="1">
      <c r="A63" s="26"/>
      <c r="B63" s="26"/>
      <c r="C63" s="32"/>
      <c r="D63" s="32"/>
      <c r="E63" s="60"/>
      <c r="F63" s="59"/>
      <c r="G63" s="60"/>
      <c r="H63" s="59"/>
      <c r="I63" s="60"/>
      <c r="J63" s="59"/>
      <c r="K63" s="60"/>
    </row>
    <row r="64" spans="1:11" s="76" customFormat="1" ht="21.75" customHeight="1">
      <c r="A64" s="29" t="s">
        <v>211</v>
      </c>
      <c r="C64" s="31"/>
      <c r="D64" s="31"/>
      <c r="E64" s="87">
        <v>3373.34</v>
      </c>
      <c r="F64" s="87"/>
      <c r="G64" s="87">
        <v>2930.47</v>
      </c>
      <c r="H64" s="87"/>
      <c r="I64" s="61">
        <v>34.21</v>
      </c>
      <c r="J64" s="87"/>
      <c r="K64" s="61">
        <v>255.25</v>
      </c>
    </row>
    <row r="65" spans="1:11" s="76" customFormat="1" ht="21.75" customHeight="1">
      <c r="A65" s="29" t="s">
        <v>167</v>
      </c>
      <c r="C65" s="31"/>
      <c r="D65" s="31"/>
      <c r="E65" s="87"/>
      <c r="F65" s="87"/>
      <c r="G65" s="87"/>
      <c r="H65" s="87"/>
      <c r="I65" s="61"/>
      <c r="J65" s="87"/>
      <c r="K65" s="61"/>
    </row>
    <row r="66" spans="1:11" s="76" customFormat="1" ht="21.75" customHeight="1">
      <c r="A66" s="29"/>
      <c r="B66" s="76" t="s">
        <v>166</v>
      </c>
      <c r="C66" s="31"/>
      <c r="D66" s="31"/>
      <c r="E66" s="87">
        <v>28714.28</v>
      </c>
      <c r="F66" s="87"/>
      <c r="G66" s="87">
        <v>79306.070000000007</v>
      </c>
      <c r="H66" s="87"/>
      <c r="I66" s="61">
        <v>0.5</v>
      </c>
      <c r="J66" s="87"/>
      <c r="K66" s="61" t="s">
        <v>0</v>
      </c>
    </row>
    <row r="67" spans="1:11" s="76" customFormat="1" ht="21.75" customHeight="1">
      <c r="A67" s="29" t="s">
        <v>243</v>
      </c>
      <c r="C67" s="31"/>
      <c r="D67" s="31"/>
      <c r="E67" s="87">
        <v>6.34</v>
      </c>
      <c r="F67" s="87"/>
      <c r="G67" s="61" t="s">
        <v>0</v>
      </c>
      <c r="H67" s="87"/>
      <c r="I67" s="61" t="s">
        <v>0</v>
      </c>
      <c r="J67" s="87"/>
      <c r="K67" s="61" t="s">
        <v>0</v>
      </c>
    </row>
    <row r="68" spans="1:11" s="76" customFormat="1" ht="21.75" customHeight="1">
      <c r="A68" s="29"/>
      <c r="C68" s="31"/>
      <c r="D68" s="31"/>
      <c r="E68" s="87"/>
      <c r="F68" s="87"/>
      <c r="G68" s="87"/>
      <c r="H68" s="87"/>
      <c r="I68" s="87"/>
      <c r="J68" s="87"/>
      <c r="K68" s="87"/>
    </row>
    <row r="69" spans="1:11" s="76" customFormat="1" ht="21.75" customHeight="1">
      <c r="A69" s="29"/>
      <c r="C69" s="31"/>
      <c r="D69" s="31"/>
      <c r="E69" s="87"/>
      <c r="F69" s="87"/>
      <c r="G69" s="87"/>
      <c r="H69" s="87"/>
      <c r="I69" s="87"/>
      <c r="J69" s="87"/>
      <c r="K69" s="87"/>
    </row>
    <row r="70" spans="1:11" s="76" customFormat="1" ht="21.75" customHeight="1">
      <c r="A70" s="29"/>
      <c r="C70" s="31"/>
      <c r="D70" s="31"/>
      <c r="E70" s="87"/>
      <c r="F70" s="87"/>
      <c r="G70" s="87"/>
      <c r="H70" s="87"/>
      <c r="I70" s="87"/>
      <c r="J70" s="87"/>
      <c r="K70" s="87"/>
    </row>
    <row r="71" spans="1:11" s="76" customFormat="1" ht="21.75" customHeight="1">
      <c r="A71" s="29"/>
      <c r="C71" s="31"/>
      <c r="D71" s="31"/>
      <c r="E71" s="87"/>
      <c r="F71" s="87"/>
      <c r="G71" s="87"/>
      <c r="H71" s="87"/>
      <c r="I71" s="87"/>
      <c r="J71" s="87"/>
      <c r="K71" s="87"/>
    </row>
    <row r="72" spans="1:11" s="76" customFormat="1" ht="21.75" customHeight="1">
      <c r="A72" s="29"/>
      <c r="C72" s="31"/>
      <c r="D72" s="31"/>
      <c r="E72" s="87"/>
      <c r="F72" s="87"/>
      <c r="G72" s="87"/>
      <c r="H72" s="87"/>
      <c r="I72" s="87"/>
      <c r="J72" s="87"/>
      <c r="K72" s="87"/>
    </row>
    <row r="73" spans="1:11" s="76" customFormat="1" ht="21.75" customHeight="1">
      <c r="A73" s="29"/>
      <c r="C73" s="31"/>
      <c r="D73" s="31"/>
      <c r="E73" s="87"/>
      <c r="F73" s="87"/>
      <c r="G73" s="87"/>
      <c r="H73" s="87"/>
      <c r="I73" s="87"/>
      <c r="J73" s="87"/>
      <c r="K73" s="87"/>
    </row>
    <row r="74" spans="1:11" s="76" customFormat="1" ht="21.75" customHeight="1">
      <c r="A74" s="29"/>
      <c r="C74" s="31"/>
      <c r="D74" s="31"/>
      <c r="E74" s="87"/>
      <c r="F74" s="87"/>
      <c r="G74" s="87"/>
      <c r="H74" s="87"/>
      <c r="I74" s="87"/>
      <c r="J74" s="87"/>
      <c r="K74" s="87"/>
    </row>
    <row r="75" spans="1:11" s="76" customFormat="1" ht="21.75" customHeight="1">
      <c r="A75" s="29"/>
      <c r="C75" s="31"/>
      <c r="D75" s="31"/>
      <c r="E75" s="87"/>
      <c r="F75" s="87"/>
      <c r="G75" s="87"/>
      <c r="H75" s="87"/>
      <c r="I75" s="87"/>
      <c r="J75" s="87"/>
      <c r="K75" s="87"/>
    </row>
    <row r="76" spans="1:11" s="76" customFormat="1" ht="21.75" customHeight="1">
      <c r="A76" s="29"/>
      <c r="C76" s="31"/>
      <c r="D76" s="31"/>
      <c r="E76" s="87"/>
      <c r="F76" s="87"/>
      <c r="G76" s="87"/>
      <c r="H76" s="87"/>
      <c r="I76" s="87"/>
      <c r="J76" s="87"/>
      <c r="K76" s="87"/>
    </row>
    <row r="77" spans="1:11" s="76" customFormat="1" ht="21.75" customHeight="1">
      <c r="A77" s="29"/>
      <c r="C77" s="31"/>
      <c r="D77" s="31"/>
      <c r="E77" s="87"/>
      <c r="F77" s="87"/>
      <c r="G77" s="87"/>
      <c r="H77" s="87"/>
      <c r="I77" s="87"/>
      <c r="J77" s="87"/>
      <c r="K77" s="87"/>
    </row>
    <row r="78" spans="1:11" s="76" customFormat="1" ht="21.75" customHeight="1">
      <c r="A78" s="29"/>
      <c r="C78" s="31"/>
      <c r="D78" s="31"/>
      <c r="E78" s="87"/>
      <c r="F78" s="87"/>
      <c r="G78" s="87"/>
      <c r="H78" s="87"/>
      <c r="I78" s="87"/>
      <c r="J78" s="87"/>
      <c r="K78" s="87"/>
    </row>
    <row r="79" spans="1:11" s="76" customFormat="1" ht="21.75" customHeight="1">
      <c r="A79" s="29"/>
      <c r="C79" s="31"/>
      <c r="D79" s="31"/>
      <c r="E79" s="87"/>
      <c r="F79" s="87"/>
      <c r="G79" s="87"/>
      <c r="H79" s="87"/>
      <c r="I79" s="87"/>
      <c r="J79" s="87"/>
      <c r="K79" s="87"/>
    </row>
    <row r="80" spans="1:11" s="76" customFormat="1" ht="21.75" customHeight="1">
      <c r="A80" s="29"/>
      <c r="C80" s="31"/>
      <c r="D80" s="31"/>
      <c r="E80" s="87"/>
      <c r="F80" s="87"/>
      <c r="G80" s="87"/>
      <c r="H80" s="87"/>
      <c r="I80" s="87"/>
      <c r="J80" s="87"/>
      <c r="K80" s="87"/>
    </row>
    <row r="81" spans="1:11" s="76" customFormat="1" ht="21.75" customHeight="1">
      <c r="A81" s="29"/>
      <c r="C81" s="31"/>
      <c r="D81" s="31"/>
      <c r="E81" s="87"/>
      <c r="F81" s="87"/>
      <c r="G81" s="87"/>
      <c r="H81" s="87"/>
      <c r="I81" s="87"/>
      <c r="J81" s="87"/>
      <c r="K81" s="87"/>
    </row>
    <row r="82" spans="1:11" s="76" customFormat="1" ht="21.75" customHeight="1">
      <c r="A82" s="29"/>
      <c r="C82" s="31"/>
      <c r="D82" s="31"/>
      <c r="E82" s="87"/>
      <c r="F82" s="87"/>
      <c r="G82" s="87"/>
      <c r="H82" s="87"/>
      <c r="I82" s="87"/>
      <c r="J82" s="87"/>
      <c r="K82" s="87"/>
    </row>
    <row r="83" spans="1:11" s="76" customFormat="1" ht="21.75" customHeight="1">
      <c r="A83" s="29"/>
      <c r="C83" s="31"/>
      <c r="D83" s="31"/>
      <c r="E83" s="87"/>
      <c r="F83" s="87"/>
      <c r="G83" s="87"/>
      <c r="H83" s="87"/>
      <c r="I83" s="87"/>
      <c r="J83" s="87"/>
      <c r="K83" s="87"/>
    </row>
    <row r="84" spans="1:11" s="76" customFormat="1" ht="21.75" customHeight="1">
      <c r="A84" s="29"/>
      <c r="C84" s="31"/>
      <c r="D84" s="31"/>
      <c r="E84" s="87"/>
      <c r="F84" s="87"/>
      <c r="G84" s="87"/>
      <c r="H84" s="87"/>
      <c r="I84" s="87"/>
      <c r="J84" s="87"/>
      <c r="K84" s="87"/>
    </row>
    <row r="85" spans="1:11" s="76" customFormat="1" ht="21.75" customHeight="1">
      <c r="A85" s="29"/>
      <c r="C85" s="31"/>
      <c r="D85" s="31"/>
      <c r="E85" s="87"/>
      <c r="F85" s="87"/>
      <c r="G85" s="87"/>
      <c r="H85" s="87"/>
      <c r="I85" s="87"/>
      <c r="J85" s="87"/>
      <c r="K85" s="87"/>
    </row>
    <row r="86" spans="1:11" s="76" customFormat="1" ht="21.75" customHeight="1">
      <c r="A86" s="29"/>
      <c r="C86" s="31"/>
      <c r="D86" s="31"/>
      <c r="E86" s="87"/>
      <c r="F86" s="87"/>
      <c r="G86" s="87"/>
      <c r="H86" s="87"/>
      <c r="I86" s="87"/>
      <c r="J86" s="87"/>
      <c r="K86" s="87"/>
    </row>
    <row r="87" spans="1:11" s="76" customFormat="1" ht="21.75" customHeight="1">
      <c r="A87" s="29"/>
      <c r="C87" s="31"/>
      <c r="D87" s="31"/>
      <c r="E87" s="87"/>
      <c r="F87" s="87"/>
      <c r="G87" s="87"/>
      <c r="H87" s="87"/>
      <c r="I87" s="87"/>
      <c r="J87" s="87"/>
      <c r="K87" s="87"/>
    </row>
    <row r="88" spans="1:11" s="76" customFormat="1" ht="21.75" customHeight="1">
      <c r="A88" s="29"/>
      <c r="C88" s="31"/>
      <c r="D88" s="31"/>
      <c r="E88" s="87"/>
      <c r="F88" s="87"/>
      <c r="G88" s="87"/>
      <c r="H88" s="87"/>
      <c r="I88" s="87"/>
      <c r="J88" s="87"/>
      <c r="K88" s="87"/>
    </row>
    <row r="89" spans="1:11" s="76" customFormat="1" ht="21.75" customHeight="1">
      <c r="A89" s="29"/>
      <c r="C89" s="31"/>
      <c r="D89" s="31"/>
      <c r="E89" s="87"/>
      <c r="F89" s="87"/>
      <c r="G89" s="87"/>
      <c r="H89" s="87"/>
      <c r="I89" s="87"/>
      <c r="J89" s="87"/>
      <c r="K89" s="87"/>
    </row>
    <row r="90" spans="1:11" s="76" customFormat="1" ht="21.75" customHeight="1">
      <c r="A90" s="29"/>
      <c r="C90" s="31"/>
      <c r="D90" s="31"/>
      <c r="E90" s="87"/>
      <c r="F90" s="87"/>
      <c r="G90" s="87"/>
      <c r="H90" s="87"/>
      <c r="I90" s="87"/>
      <c r="J90" s="87"/>
      <c r="K90" s="87"/>
    </row>
    <row r="91" spans="1:11" s="76" customFormat="1" ht="21.75" customHeight="1">
      <c r="A91" s="29"/>
      <c r="C91" s="31"/>
      <c r="D91" s="31"/>
      <c r="E91" s="87"/>
      <c r="F91" s="87"/>
      <c r="G91" s="87"/>
      <c r="H91" s="87"/>
      <c r="I91" s="87"/>
      <c r="J91" s="87"/>
      <c r="K91" s="87"/>
    </row>
    <row r="92" spans="1:11" s="76" customFormat="1" ht="21.75" customHeight="1">
      <c r="A92" s="29"/>
      <c r="C92" s="31"/>
      <c r="D92" s="31"/>
      <c r="E92" s="87"/>
      <c r="F92" s="87"/>
      <c r="G92" s="87"/>
      <c r="H92" s="87"/>
      <c r="I92" s="87"/>
      <c r="J92" s="87"/>
      <c r="K92" s="87"/>
    </row>
    <row r="93" spans="1:11" s="76" customFormat="1" ht="21.75" customHeight="1">
      <c r="A93" s="29"/>
      <c r="C93" s="31"/>
      <c r="D93" s="31"/>
      <c r="E93" s="87"/>
      <c r="F93" s="87"/>
      <c r="G93" s="87"/>
      <c r="H93" s="87"/>
      <c r="I93" s="87"/>
      <c r="J93" s="87"/>
      <c r="K93" s="87"/>
    </row>
    <row r="94" spans="1:11" s="76" customFormat="1" ht="21.2" customHeight="1">
      <c r="A94" s="29"/>
      <c r="C94" s="31"/>
      <c r="D94" s="31"/>
      <c r="E94" s="87"/>
      <c r="F94" s="87"/>
      <c r="G94" s="87"/>
      <c r="H94" s="87"/>
      <c r="I94" s="87"/>
      <c r="J94" s="87"/>
      <c r="K94" s="87"/>
    </row>
    <row r="95" spans="1:11" s="76" customFormat="1" ht="16.5" customHeight="1">
      <c r="A95" s="29"/>
      <c r="C95" s="31"/>
      <c r="D95" s="31"/>
      <c r="E95" s="87"/>
      <c r="F95" s="87"/>
      <c r="G95" s="87"/>
      <c r="H95" s="87"/>
      <c r="I95" s="87"/>
      <c r="J95" s="87"/>
      <c r="K95" s="87"/>
    </row>
    <row r="96" spans="1:11" s="76" customFormat="1" ht="21.75" customHeight="1">
      <c r="A96" s="94" t="str">
        <f>'thai 11'!A51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96" s="94"/>
      <c r="C96" s="95"/>
      <c r="D96" s="96"/>
      <c r="E96" s="96"/>
      <c r="F96" s="96"/>
      <c r="G96" s="96"/>
      <c r="H96" s="96"/>
      <c r="I96" s="96"/>
      <c r="J96" s="96"/>
      <c r="K96" s="96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9" scale="83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thai 2-4</vt:lpstr>
      <vt:lpstr>thai 5-6(3M)</vt:lpstr>
      <vt:lpstr>thai 7-8 (6M)</vt:lpstr>
      <vt:lpstr>thai 9</vt:lpstr>
      <vt:lpstr>thai 10</vt:lpstr>
      <vt:lpstr>thai 11</vt:lpstr>
      <vt:lpstr>thai12-13</vt:lpstr>
      <vt:lpstr>'thai 5-6(3M)'!Print_Area</vt:lpstr>
      <vt:lpstr>'thai 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2025-08-05T02:23:41Z</cp:lastPrinted>
  <dcterms:created xsi:type="dcterms:W3CDTF">2001-10-30T06:26:29Z</dcterms:created>
  <dcterms:modified xsi:type="dcterms:W3CDTF">2025-08-05T02:23:52Z</dcterms:modified>
</cp:coreProperties>
</file>