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Jun25 Q2 (ARW-14)\"/>
    </mc:Choice>
  </mc:AlternateContent>
  <xr:revisionPtr revIDLastSave="0" documentId="13_ncr:1_{63A7ABD0-CA28-4F33-921C-1C0D711EFE72}" xr6:coauthVersionLast="47" xr6:coauthVersionMax="47" xr10:uidLastSave="{00000000-0000-0000-0000-000000000000}"/>
  <bookViews>
    <workbookView xWindow="-120" yWindow="-120" windowWidth="24240" windowHeight="13020" tabRatio="597" xr2:uid="{EBD8FBB2-53CA-4006-82C6-31B7BD7D3B4A}"/>
  </bookViews>
  <sheets>
    <sheet name="Eng 2-4" sheetId="1" r:id="rId1"/>
    <sheet name="Eng 5-6(3M)" sheetId="8" r:id="rId2"/>
    <sheet name="Eng7-8(6M)" sheetId="9" r:id="rId3"/>
    <sheet name="Eng9" sheetId="10" r:id="rId4"/>
    <sheet name="Eng10" sheetId="11" r:id="rId5"/>
    <sheet name="Eng 11" sheetId="12" r:id="rId6"/>
    <sheet name="Eng 12-13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1" i="10" l="1"/>
  <c r="U35" i="10"/>
  <c r="W35" i="10" s="1"/>
  <c r="AA35" i="10" s="1"/>
  <c r="M16" i="11" l="1"/>
  <c r="A110" i="9"/>
  <c r="A44" i="10" s="1"/>
  <c r="A35" i="11" s="1"/>
  <c r="A55" i="12" s="1"/>
  <c r="A55" i="9"/>
  <c r="A110" i="8"/>
  <c r="J44" i="13"/>
  <c r="J30" i="13"/>
  <c r="F44" i="13"/>
  <c r="F30" i="13"/>
  <c r="K44" i="12"/>
  <c r="K50" i="12" s="1"/>
  <c r="G44" i="12"/>
  <c r="G50" i="12" s="1"/>
  <c r="I22" i="11"/>
  <c r="G22" i="11"/>
  <c r="E22" i="11"/>
  <c r="C22" i="11"/>
  <c r="M22" i="11"/>
  <c r="O19" i="11"/>
  <c r="S39" i="10"/>
  <c r="Q39" i="10"/>
  <c r="I39" i="10"/>
  <c r="G39" i="10"/>
  <c r="E39" i="10"/>
  <c r="C39" i="10"/>
  <c r="Y39" i="10"/>
  <c r="O39" i="10"/>
  <c r="M39" i="10"/>
  <c r="U32" i="10"/>
  <c r="W32" i="10" s="1"/>
  <c r="AA32" i="10" s="1"/>
  <c r="W31" i="10"/>
  <c r="AA31" i="10" s="1"/>
  <c r="U29" i="10"/>
  <c r="W29" i="10" s="1"/>
  <c r="AA29" i="10" s="1"/>
  <c r="U27" i="10"/>
  <c r="W27" i="10" s="1"/>
  <c r="J22" i="9"/>
  <c r="J16" i="9"/>
  <c r="O24" i="10"/>
  <c r="F22" i="9"/>
  <c r="F16" i="9"/>
  <c r="J22" i="8"/>
  <c r="J16" i="8"/>
  <c r="F22" i="8"/>
  <c r="F16" i="8"/>
  <c r="H44" i="13"/>
  <c r="D44" i="13"/>
  <c r="H30" i="13"/>
  <c r="D30" i="13"/>
  <c r="I16" i="11"/>
  <c r="G16" i="11"/>
  <c r="E16" i="11"/>
  <c r="C16" i="11"/>
  <c r="O13" i="11"/>
  <c r="A3" i="11"/>
  <c r="A3" i="12" s="1"/>
  <c r="S24" i="10"/>
  <c r="Q24" i="10"/>
  <c r="I24" i="10"/>
  <c r="G24" i="10"/>
  <c r="E24" i="10"/>
  <c r="C24" i="10"/>
  <c r="Y24" i="10"/>
  <c r="M24" i="10"/>
  <c r="U20" i="10"/>
  <c r="W20" i="10" s="1"/>
  <c r="AA20" i="10" s="1"/>
  <c r="U19" i="10"/>
  <c r="W19" i="10" s="1"/>
  <c r="AA19" i="10" s="1"/>
  <c r="U18" i="10"/>
  <c r="W18" i="10" s="1"/>
  <c r="AA18" i="10" s="1"/>
  <c r="U16" i="10"/>
  <c r="W16" i="10" s="1"/>
  <c r="AA16" i="10" s="1"/>
  <c r="U14" i="10"/>
  <c r="W14" i="10" s="1"/>
  <c r="A3" i="10"/>
  <c r="A58" i="9"/>
  <c r="H22" i="9"/>
  <c r="D22" i="9"/>
  <c r="H16" i="9"/>
  <c r="D16" i="9"/>
  <c r="A58" i="8"/>
  <c r="H22" i="8"/>
  <c r="D22" i="8"/>
  <c r="H16" i="8"/>
  <c r="D16" i="8"/>
  <c r="A3" i="13" l="1"/>
  <c r="A58" i="13"/>
  <c r="A110" i="13"/>
  <c r="A55" i="13"/>
  <c r="F24" i="8"/>
  <c r="J24" i="8"/>
  <c r="J32" i="8" s="1"/>
  <c r="J35" i="8" s="1"/>
  <c r="J47" i="8" s="1"/>
  <c r="J75" i="8" s="1"/>
  <c r="J78" i="8" s="1"/>
  <c r="D24" i="8"/>
  <c r="F46" i="13"/>
  <c r="F50" i="13" s="1"/>
  <c r="J46" i="13"/>
  <c r="J50" i="13" s="1"/>
  <c r="F24" i="9"/>
  <c r="F32" i="9" s="1"/>
  <c r="F35" i="9" s="1"/>
  <c r="F71" i="9" s="1"/>
  <c r="F68" i="9" s="1"/>
  <c r="J24" i="9"/>
  <c r="J32" i="9" s="1"/>
  <c r="J35" i="9" s="1"/>
  <c r="J68" i="9" s="1"/>
  <c r="H24" i="9"/>
  <c r="H32" i="9" s="1"/>
  <c r="D24" i="9"/>
  <c r="D32" i="9" s="1"/>
  <c r="H24" i="8"/>
  <c r="H32" i="8" s="1"/>
  <c r="H35" i="8" s="1"/>
  <c r="H47" i="8" s="1"/>
  <c r="H75" i="8" s="1"/>
  <c r="H78" i="8" s="1"/>
  <c r="AA27" i="10"/>
  <c r="U37" i="10"/>
  <c r="AA14" i="10"/>
  <c r="U22" i="10"/>
  <c r="U24" i="10" s="1"/>
  <c r="H35" i="9" l="1"/>
  <c r="I44" i="12"/>
  <c r="I50" i="12" s="1"/>
  <c r="H46" i="13" s="1"/>
  <c r="H50" i="13" s="1"/>
  <c r="J71" i="9"/>
  <c r="D32" i="8"/>
  <c r="D35" i="8" s="1"/>
  <c r="D71" i="8" s="1"/>
  <c r="D68" i="8" s="1"/>
  <c r="D83" i="8" s="1"/>
  <c r="J71" i="8"/>
  <c r="J68" i="8" s="1"/>
  <c r="J83" i="8" s="1"/>
  <c r="F32" i="8"/>
  <c r="F35" i="8" s="1"/>
  <c r="D35" i="9"/>
  <c r="D47" i="9" s="1"/>
  <c r="D78" i="9" s="1"/>
  <c r="D75" i="9" s="1"/>
  <c r="E44" i="12"/>
  <c r="E50" i="12" s="1"/>
  <c r="D46" i="13" s="1"/>
  <c r="D50" i="13" s="1"/>
  <c r="H47" i="9"/>
  <c r="H75" i="9" s="1"/>
  <c r="H78" i="9" s="1"/>
  <c r="H68" i="9"/>
  <c r="F83" i="9"/>
  <c r="F47" i="9"/>
  <c r="F78" i="9" s="1"/>
  <c r="F75" i="9" s="1"/>
  <c r="J47" i="9"/>
  <c r="J75" i="9" s="1"/>
  <c r="J78" i="9" s="1"/>
  <c r="H71" i="8"/>
  <c r="H68" i="8" s="1"/>
  <c r="H83" i="8" s="1"/>
  <c r="U39" i="10"/>
  <c r="J83" i="9"/>
  <c r="H83" i="9" l="1"/>
  <c r="H71" i="9"/>
  <c r="F47" i="8"/>
  <c r="F78" i="8" s="1"/>
  <c r="F75" i="8" s="1"/>
  <c r="F71" i="8"/>
  <c r="F68" i="8" s="1"/>
  <c r="F83" i="8" s="1"/>
  <c r="D47" i="8"/>
  <c r="D78" i="8" s="1"/>
  <c r="D75" i="8" s="1"/>
  <c r="D71" i="9"/>
  <c r="D68" i="9" s="1"/>
  <c r="K24" i="10"/>
  <c r="K16" i="11"/>
  <c r="O14" i="11"/>
  <c r="O16" i="11" s="1"/>
  <c r="O20" i="11" l="1"/>
  <c r="O22" i="11" s="1"/>
  <c r="K22" i="11"/>
  <c r="D83" i="9"/>
  <c r="W22" i="10"/>
  <c r="AA22" i="10" s="1"/>
  <c r="AA24" i="10" s="1"/>
  <c r="K39" i="10" l="1"/>
  <c r="W37" i="10"/>
  <c r="W24" i="10"/>
  <c r="AA37" i="10" l="1"/>
  <c r="AA39" i="10" s="1"/>
  <c r="W39" i="10"/>
  <c r="A165" i="1"/>
  <c r="J142" i="1"/>
  <c r="J145" i="1" s="1"/>
  <c r="H142" i="1"/>
  <c r="H145" i="1" s="1"/>
  <c r="F142" i="1"/>
  <c r="F145" i="1" s="1"/>
  <c r="D142" i="1"/>
  <c r="D145" i="1" s="1"/>
  <c r="A110" i="1"/>
  <c r="J94" i="1"/>
  <c r="H94" i="1"/>
  <c r="F94" i="1"/>
  <c r="D94" i="1"/>
  <c r="J80" i="1"/>
  <c r="J96" i="1" s="1"/>
  <c r="H80" i="1"/>
  <c r="F80" i="1"/>
  <c r="D80" i="1"/>
  <c r="J48" i="1"/>
  <c r="H48" i="1"/>
  <c r="F48" i="1"/>
  <c r="D48" i="1"/>
  <c r="J28" i="1"/>
  <c r="H28" i="1"/>
  <c r="F28" i="1"/>
  <c r="F50" i="1" s="1"/>
  <c r="D28" i="1"/>
  <c r="F96" i="1"/>
  <c r="F147" i="1" l="1"/>
  <c r="J50" i="1"/>
  <c r="J147" i="1"/>
  <c r="D96" i="1"/>
  <c r="D147" i="1" s="1"/>
  <c r="H96" i="1"/>
  <c r="H147" i="1" s="1"/>
  <c r="H50" i="1"/>
  <c r="D50" i="1"/>
</calcChain>
</file>

<file path=xl/sharedStrings.xml><?xml version="1.0" encoding="utf-8"?>
<sst xmlns="http://schemas.openxmlformats.org/spreadsheetml/2006/main" count="651" uniqueCount="261">
  <si>
    <t>True Corporation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</si>
  <si>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</si>
  <si>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</si>
  <si>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</si>
  <si>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</si>
  <si>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</si>
  <si>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</si>
  <si>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</si>
  <si>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</si>
  <si>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</si>
  <si>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</si>
  <si>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</si>
  <si>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</si>
  <si>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</si>
  <si>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</si>
  <si>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Derivative assets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</si>
  <si>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</si>
  <si>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</si>
  <si>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</si>
  <si>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</si>
  <si>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</si>
  <si>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</si>
  <si>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</si>
  <si>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</si>
  <si>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</si>
  <si>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</si>
  <si>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</si>
  <si>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</si>
  <si>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</si>
  <si>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</si>
  <si>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</si>
  <si>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</si>
  <si>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</si>
  <si>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</si>
  <si>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</si>
  <si>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</si>
  <si>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</si>
  <si>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</si>
  <si>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</si>
  <si>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</si>
  <si>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</si>
  <si>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</si>
  <si>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</si>
  <si>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</si>
  <si>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</si>
  <si>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</si>
  <si>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</si>
  <si>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</si>
  <si>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</si>
  <si>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</si>
  <si>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</si>
  <si>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</si>
  <si>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</si>
  <si>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</si>
  <si>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Other provisions</t>
  </si>
  <si>
    <t>Other non-current liabilities</t>
  </si>
  <si>
    <t>Total non-current liabilities</t>
  </si>
  <si>
    <t>Total liabilities</t>
  </si>
  <si>
    <t>2024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</si>
  <si>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</si>
  <si>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</si>
  <si>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</si>
  <si>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</si>
  <si>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</si>
  <si>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</si>
  <si>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</si>
  <si>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</si>
  <si>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</si>
  <si>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</si>
  <si>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</si>
  <si>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</si>
  <si>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</si>
  <si>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</si>
  <si>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</si>
  <si>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</si>
  <si>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</si>
  <si>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</si>
  <si>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</si>
  <si>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</si>
  <si>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</si>
  <si>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</si>
  <si>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</si>
  <si>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</si>
  <si>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</si>
  <si>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</si>
  <si>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</si>
  <si>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</si>
  <si>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</si>
  <si>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Administrative expenses</t>
  </si>
  <si>
    <t>Other expenses</t>
  </si>
  <si>
    <t>Finance costs</t>
  </si>
  <si>
    <t>Share of results</t>
  </si>
  <si>
    <t>Income tax</t>
  </si>
  <si>
    <t>Other comprehensive income (expense):</t>
  </si>
  <si>
    <t xml:space="preserve">   Cash flow hedges</t>
  </si>
  <si>
    <t xml:space="preserve">   Exchange differences on translation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</si>
  <si>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</si>
  <si>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 xml:space="preserve">   Owners of the parent</t>
  </si>
  <si>
    <t xml:space="preserve">   Non-controlling interests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</si>
  <si>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</si>
  <si>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</si>
  <si>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</si>
  <si>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</si>
  <si>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</si>
  <si>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</si>
  <si>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</si>
  <si>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</si>
  <si>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</si>
  <si>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</si>
  <si>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</si>
  <si>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</si>
  <si>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</si>
  <si>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</si>
  <si>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</si>
  <si>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</si>
  <si>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</si>
  <si>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</si>
  <si>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</si>
  <si>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</si>
  <si>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</si>
  <si>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</si>
  <si>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</si>
  <si>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</si>
  <si>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</si>
  <si>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</si>
  <si>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</si>
  <si>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</si>
  <si>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</si>
  <si>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</si>
  <si>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</si>
  <si>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</si>
  <si>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</si>
  <si>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</si>
  <si>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</si>
  <si>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</si>
  <si>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</si>
  <si>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Total comprehensive income (expense)</t>
  </si>
  <si>
    <t xml:space="preserve">   for the period</t>
  </si>
  <si>
    <t>Opening balance at 1 January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</si>
  <si>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</si>
  <si>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</si>
  <si>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</si>
  <si>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</si>
  <si>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</si>
  <si>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</si>
  <si>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</si>
  <si>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</si>
  <si>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</si>
  <si>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</si>
  <si>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</si>
  <si>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</si>
  <si>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</si>
  <si>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</si>
  <si>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</si>
  <si>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Loss (gain) on termination of right-of-use assets</t>
  </si>
  <si>
    <t>Loss on retirement/impairment of assets</t>
  </si>
  <si>
    <t>Expected credit loss (reversal)</t>
  </si>
  <si>
    <t xml:space="preserve">   at fair value recognised in profit or loss </t>
  </si>
  <si>
    <t>Loss from unclaim tax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</si>
  <si>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</si>
  <si>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</si>
  <si>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</si>
  <si>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</si>
  <si>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</si>
  <si>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</si>
  <si>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</si>
  <si>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</si>
  <si>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</si>
  <si>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</si>
  <si>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</si>
  <si>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</si>
  <si>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Add</t>
  </si>
  <si>
    <t>Interest received</t>
  </si>
  <si>
    <t>Income tax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</si>
  <si>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</si>
  <si>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</si>
  <si>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</si>
  <si>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</si>
  <si>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</si>
  <si>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</si>
  <si>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</si>
  <si>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</si>
  <si>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</si>
  <si>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</si>
  <si>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</si>
  <si>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</si>
  <si>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   and intangible assets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</si>
  <si>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</si>
  <si>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</si>
  <si>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</si>
  <si>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</si>
  <si>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</si>
  <si>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Repayments to borrowings</t>
  </si>
  <si>
    <t>Repayments to lease liabilities</t>
  </si>
  <si>
    <t>Net cash (used in) generated from financing activities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</si>
  <si>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</si>
  <si>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</si>
  <si>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</si>
  <si>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</si>
  <si>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</si>
  <si>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</si>
  <si>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</si>
  <si>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</si>
  <si>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</si>
  <si>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Repayment to loan from related parties</t>
  </si>
  <si>
    <t>Financial assets at fair value through profit or loss</t>
  </si>
  <si>
    <t>Total comprehensive income (expense) for the period</t>
  </si>
  <si>
    <t>2025</t>
  </si>
  <si>
    <t>Opening balance at 1 January 2025</t>
  </si>
  <si>
    <t>Investment in associates and joint ventures</t>
  </si>
  <si>
    <t>Trade and other current receivables, net</t>
  </si>
  <si>
    <t>As at 30 June 2025</t>
  </si>
  <si>
    <t>30 June</t>
  </si>
  <si>
    <t xml:space="preserve">Items that will be reclassified subsequently </t>
  </si>
  <si>
    <t xml:space="preserve">   to profit or loss:         </t>
  </si>
  <si>
    <t xml:space="preserve">Items that will not be reclassified to profit or loss: </t>
  </si>
  <si>
    <t>Addition investment in subsidiary by purchasing</t>
  </si>
  <si>
    <t xml:space="preserve">Dilution due to increase in </t>
  </si>
  <si>
    <t xml:space="preserve">   non-controlling interests</t>
  </si>
  <si>
    <t>Dividends paid to non-controlling interests</t>
  </si>
  <si>
    <t>Closing balance at 30 June 2024</t>
  </si>
  <si>
    <t>Loss from liquidation of subsidiaries</t>
  </si>
  <si>
    <t>Cash generated from operations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</si>
  <si>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</si>
  <si>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Dividends paid to non-controlling interest</t>
  </si>
  <si>
    <t xml:space="preserve">Investment in subsidiary by purchasing shares </t>
  </si>
  <si>
    <t xml:space="preserve">   from non-controlling interest</t>
  </si>
  <si>
    <t>Repayment to short-term borrowings</t>
  </si>
  <si>
    <t>Closing balance at 30 June 2025</t>
  </si>
  <si>
    <t>For the three-month period ended 30 June 2025</t>
  </si>
  <si>
    <t>For the six-month period ended 30 June 2025</t>
  </si>
  <si>
    <t>Proceeds from financial asset</t>
  </si>
  <si>
    <t xml:space="preserve">   at fair value through other comprehensive income</t>
  </si>
  <si>
    <t>Proceeds from loan to related parties</t>
  </si>
  <si>
    <t xml:space="preserve">   Change in fair value of equity instruments at fair value</t>
  </si>
  <si>
    <t xml:space="preserve">      through other comprehensive income, net of tax</t>
  </si>
  <si>
    <t>Dissolution of subsidiary</t>
  </si>
  <si>
    <t xml:space="preserve">   shares from non-controlling interests</t>
  </si>
  <si>
    <t>Transfer of loss on disposal of equity instrument</t>
  </si>
  <si>
    <t xml:space="preserve">   to deficits</t>
  </si>
  <si>
    <t>Disposal of investment in subsidiary (Note 9)</t>
  </si>
  <si>
    <t xml:space="preserve">Profit (loss) before income tax </t>
  </si>
  <si>
    <t>Loss (reversal) on obsolete inventories</t>
  </si>
  <si>
    <t>Gain from disposal of investment in subsidiary</t>
  </si>
  <si>
    <t xml:space="preserve">Loss (gain) from revaluation of financial assets </t>
  </si>
  <si>
    <t>Unrealised (gain) loss on foreign exchange</t>
  </si>
  <si>
    <t>Proceeds from disposal of investment in subsidiary</t>
  </si>
  <si>
    <t>(Increase) decrease in restricted cash at bank</t>
  </si>
  <si>
    <t>Net cash generated from (used in) operating activities</t>
  </si>
  <si>
    <t xml:space="preserve">Profit (Loss) before income tax </t>
  </si>
  <si>
    <t>Profit (Loss) for the period</t>
  </si>
  <si>
    <t>Basic earnings (loss) per share</t>
  </si>
  <si>
    <t xml:space="preserve">   attributable to:</t>
  </si>
  <si>
    <t>Profit (loss) attributable to:</t>
  </si>
  <si>
    <t>Selling expenses and distribution costs</t>
  </si>
  <si>
    <t>Disposal of investment in subsidiary</t>
  </si>
  <si>
    <t xml:space="preserve">   which has not yet been received</t>
  </si>
  <si>
    <t>Loss (gain) on disposals of property, plant and equipment</t>
  </si>
  <si>
    <t>Total comprehensive income for the period</t>
  </si>
  <si>
    <t>Net (decrease) increase in cash and cash equivalents</t>
  </si>
  <si>
    <t>The accompanying notes on pages 14 to 31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</si>
</sst>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  <numFmt numFmtId="173" formatCode="#,##0.000;\(#,##0.000\);\-"/>
  </numFmts>
  <fonts count="12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sz val="9"/>
      <color indexed="9"/>
      <name val="Arial"/>
      <family val="2"/>
    </font>
    <font>
      <sz val="9"/>
      <color theme="0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</cellStyleXfs>
  <cellXfs count="132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40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6" fontId="1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right" vertical="center"/>
    </xf>
    <xf numFmtId="167" fontId="1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1" fillId="0" borderId="1" xfId="3" applyNumberFormat="1" applyFont="1" applyBorder="1" applyAlignment="1">
      <alignment vertical="center"/>
    </xf>
    <xf numFmtId="166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right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0" xfId="3" applyNumberFormat="1" applyFont="1" applyAlignment="1">
      <alignment horizontal="center" vertical="center"/>
    </xf>
    <xf numFmtId="167" fontId="1" fillId="0" borderId="0" xfId="3" quotePrefix="1" applyNumberFormat="1" applyFont="1" applyAlignment="1">
      <alignment horizontal="center" vertical="center" wrapText="1"/>
    </xf>
    <xf numFmtId="167" fontId="1" fillId="0" borderId="0" xfId="3" applyNumberFormat="1" applyFont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7" fontId="2" fillId="0" borderId="2" xfId="3" applyNumberFormat="1" applyFont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7" fontId="1" fillId="0" borderId="0" xfId="3" quotePrefix="1" applyNumberFormat="1" applyFont="1" applyAlignment="1">
      <alignment horizontal="center" vertical="center"/>
    </xf>
    <xf numFmtId="0" fontId="1" fillId="0" borderId="0" xfId="3" quotePrefix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40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vertical="center"/>
    </xf>
    <xf numFmtId="173" fontId="2" fillId="0" borderId="0" xfId="2" applyNumberFormat="1" applyFont="1" applyAlignment="1">
      <alignment horizontal="right" vertical="center"/>
    </xf>
    <xf numFmtId="173" fontId="2" fillId="0" borderId="0" xfId="3" applyNumberFormat="1" applyFont="1" applyAlignment="1">
      <alignment horizontal="right" vertical="center"/>
    </xf>
    <xf numFmtId="173" fontId="2" fillId="0" borderId="0" xfId="3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0" borderId="0" xfId="3" applyNumberFormat="1" applyFont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167" fontId="1" fillId="0" borderId="1" xfId="3" applyNumberFormat="1" applyFont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left" vertical="center" indent="1"/>
    </xf>
    <xf numFmtId="167" fontId="2" fillId="0" borderId="4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71" fontId="2" fillId="0" borderId="0" xfId="1" applyNumberFormat="1" applyFont="1" applyFill="1" applyAlignment="1">
      <alignment horizontal="center" vertical="center"/>
    </xf>
    <xf numFmtId="167" fontId="2" fillId="0" borderId="0" xfId="3" quotePrefix="1" applyNumberFormat="1" applyFont="1" applyAlignment="1">
      <alignment horizontal="center" vertical="center"/>
    </xf>
    <xf numFmtId="172" fontId="2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 wrapText="1"/>
    </xf>
    <xf numFmtId="171" fontId="2" fillId="0" borderId="1" xfId="1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justify" vertical="center"/>
    </xf>
    <xf numFmtId="167" fontId="2" fillId="0" borderId="0" xfId="3" applyNumberFormat="1" applyFont="1" applyAlignment="1">
      <alignment horizontal="justify" vertical="center"/>
    </xf>
    <xf numFmtId="168" fontId="2" fillId="0" borderId="0" xfId="3" applyNumberFormat="1" applyFont="1" applyAlignment="1">
      <alignment vertical="center"/>
    </xf>
    <xf numFmtId="168" fontId="2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3" applyNumberFormat="1" applyFont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horizontal="center" vertical="center"/>
    </xf>
    <xf numFmtId="167" fontId="1" fillId="0" borderId="1" xfId="3" applyNumberFormat="1" applyFont="1" applyBorder="1" applyAlignment="1">
      <alignment horizontal="center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3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</cellXfs>
  <cellStyles count="4">
    <cellStyle name="Comma" xfId="1" builtinId="3"/>
    <cellStyle name="Normal" xfId="0" builtinId="0"/>
    <cellStyle name="Normal 3" xfId="3" xr:uid="{67EEDA37-439B-4896-B831-F5FE50BFC497}"/>
    <cellStyle name="Normal_EGCO_June10 TE" xfId="2" xr:uid="{3C24E2B3-E916-42CD-A6E3-708941A372B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65"/>
  <sheetViews>
    <sheetView showZeros="0" tabSelected="1" topLeftCell="A163" zoomScaleNormal="100" zoomScaleSheetLayoutView="100" workbookViewId="0">
      <selection activeCell="D181" sqref="D181"/>
    </sheetView>
  </sheetViews>
  <sheetFormatPr defaultColWidth="9.140625" defaultRowHeight="16.5" customHeight="1" x14ac:dyDescent="0.5"/>
  <cols>
    <col min="1" max="1" width="42.42578125" style="6" customWidth="1"/>
    <col min="2" max="2" width="6" style="16" customWidth="1"/>
    <col min="3" max="3" width="0.85546875" style="17" customWidth="1"/>
    <col min="4" max="4" width="14.28515625" style="19" customWidth="1"/>
    <col min="5" max="5" width="0.85546875" style="18" customWidth="1"/>
    <col min="6" max="6" width="14.28515625" style="19" customWidth="1"/>
    <col min="7" max="7" width="0.85546875" style="18" customWidth="1"/>
    <col min="8" max="8" width="14.28515625" style="19" customWidth="1"/>
    <col min="9" max="9" width="0.85546875" style="18" customWidth="1"/>
    <col min="10" max="10" width="14.28515625" style="19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 x14ac:dyDescent="0.5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 x14ac:dyDescent="0.5">
      <c r="A3" s="7" t="s">
        <v>211</v>
      </c>
      <c r="B3" s="8"/>
      <c r="C3" s="9"/>
      <c r="D3" s="43"/>
      <c r="E3" s="10"/>
      <c r="F3" s="43"/>
      <c r="G3" s="10"/>
      <c r="H3" s="43"/>
      <c r="I3" s="10"/>
      <c r="J3" s="43"/>
    </row>
    <row r="4" spans="1:10" ht="16.5" customHeight="1" x14ac:dyDescent="0.5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6.5" customHeight="1" x14ac:dyDescent="0.5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6.5" customHeight="1" x14ac:dyDescent="0.5">
      <c r="A6" s="1"/>
      <c r="B6" s="2"/>
      <c r="C6" s="3"/>
      <c r="D6" s="122" t="s">
        <v>2</v>
      </c>
      <c r="E6" s="122"/>
      <c r="F6" s="122"/>
      <c r="G6" s="5"/>
      <c r="H6" s="122" t="s">
        <v>3</v>
      </c>
      <c r="I6" s="122"/>
      <c r="J6" s="122"/>
    </row>
    <row r="7" spans="1:10" ht="16.5" customHeight="1" x14ac:dyDescent="0.5">
      <c r="A7" s="1"/>
      <c r="B7" s="2"/>
      <c r="C7" s="3"/>
      <c r="D7" s="123" t="s">
        <v>4</v>
      </c>
      <c r="E7" s="123"/>
      <c r="F7" s="123"/>
      <c r="G7" s="5"/>
      <c r="H7" s="123" t="s">
        <v>4</v>
      </c>
      <c r="I7" s="123"/>
      <c r="J7" s="123"/>
    </row>
    <row r="8" spans="1:10" ht="16.5" customHeight="1" x14ac:dyDescent="0.5">
      <c r="A8" s="1"/>
      <c r="B8" s="2"/>
      <c r="C8" s="3"/>
      <c r="D8" s="11" t="s">
        <v>5</v>
      </c>
      <c r="E8" s="11"/>
      <c r="F8" s="11" t="s">
        <v>6</v>
      </c>
      <c r="G8" s="5"/>
      <c r="H8" s="11" t="s">
        <v>5</v>
      </c>
      <c r="I8" s="11"/>
      <c r="J8" s="11" t="s">
        <v>6</v>
      </c>
    </row>
    <row r="9" spans="1:10" ht="16.5" customHeight="1" x14ac:dyDescent="0.5">
      <c r="A9" s="1"/>
      <c r="B9" s="2"/>
      <c r="C9" s="3"/>
      <c r="D9" s="12" t="s">
        <v>212</v>
      </c>
      <c r="E9" s="11"/>
      <c r="F9" s="12" t="s">
        <v>7</v>
      </c>
      <c r="G9" s="5"/>
      <c r="H9" s="12" t="s">
        <v>212</v>
      </c>
      <c r="I9" s="11"/>
      <c r="J9" s="12" t="s">
        <v>7</v>
      </c>
    </row>
    <row r="10" spans="1:10" ht="16.5" customHeight="1" x14ac:dyDescent="0.5">
      <c r="A10" s="1"/>
      <c r="B10" s="2"/>
      <c r="C10" s="3"/>
      <c r="D10" s="13">
        <v>2025</v>
      </c>
      <c r="E10" s="11"/>
      <c r="F10" s="13">
        <v>2024</v>
      </c>
      <c r="G10" s="5"/>
      <c r="H10" s="13">
        <v>2025</v>
      </c>
      <c r="I10" s="11"/>
      <c r="J10" s="13">
        <v>2024</v>
      </c>
    </row>
    <row r="11" spans="1:10" ht="16.5" customHeight="1" x14ac:dyDescent="0.5">
      <c r="A11" s="1"/>
      <c r="B11" s="8" t="s">
        <v>8</v>
      </c>
      <c r="C11" s="3"/>
      <c r="D11" s="44" t="s">
        <v>9</v>
      </c>
      <c r="E11" s="14"/>
      <c r="F11" s="44" t="s">
        <v>9</v>
      </c>
      <c r="G11" s="14"/>
      <c r="H11" s="44" t="s">
        <v>9</v>
      </c>
      <c r="I11" s="14"/>
      <c r="J11" s="44" t="s">
        <v>9</v>
      </c>
    </row>
    <row r="12" spans="1:10" ht="16.5" customHeight="1" x14ac:dyDescent="0.5">
      <c r="A12" s="1"/>
      <c r="B12" s="2"/>
      <c r="C12" s="3"/>
      <c r="D12" s="15"/>
      <c r="E12" s="5"/>
      <c r="F12" s="15"/>
      <c r="G12" s="5"/>
      <c r="H12" s="15"/>
      <c r="I12" s="5"/>
      <c r="J12" s="15"/>
    </row>
    <row r="13" spans="1:10" ht="16.5" customHeight="1" x14ac:dyDescent="0.5">
      <c r="A13" s="1" t="s">
        <v>10</v>
      </c>
      <c r="B13" s="2"/>
      <c r="C13" s="3"/>
      <c r="D13" s="15"/>
      <c r="E13" s="5"/>
      <c r="F13" s="15"/>
      <c r="G13" s="5"/>
      <c r="H13" s="15"/>
      <c r="I13" s="5"/>
      <c r="J13" s="15"/>
    </row>
    <row r="14" spans="1:10" ht="16.5" customHeight="1" x14ac:dyDescent="0.5">
      <c r="A14" s="1"/>
      <c r="B14" s="2"/>
      <c r="C14" s="3"/>
      <c r="D14" s="15"/>
      <c r="E14" s="5"/>
      <c r="F14" s="15"/>
      <c r="G14" s="5"/>
      <c r="H14" s="15"/>
      <c r="I14" s="5"/>
      <c r="J14" s="15"/>
    </row>
    <row r="15" spans="1:10" ht="16.5" customHeight="1" x14ac:dyDescent="0.5">
      <c r="A15" s="1" t="s">
        <v>11</v>
      </c>
      <c r="B15" s="2"/>
      <c r="C15" s="3"/>
      <c r="D15" s="15"/>
      <c r="E15" s="5"/>
      <c r="F15" s="15"/>
      <c r="G15" s="5"/>
      <c r="H15" s="15"/>
      <c r="I15" s="5"/>
      <c r="J15" s="15"/>
    </row>
    <row r="16" spans="1:10" ht="16.5" customHeight="1" x14ac:dyDescent="0.5">
      <c r="A16" s="1"/>
      <c r="B16" s="2"/>
      <c r="C16" s="3"/>
      <c r="D16" s="15"/>
      <c r="E16" s="5"/>
      <c r="F16" s="15"/>
      <c r="G16" s="5"/>
      <c r="H16" s="15"/>
      <c r="I16" s="5"/>
      <c r="J16" s="15"/>
    </row>
    <row r="17" spans="1:10" ht="16.5" customHeight="1" x14ac:dyDescent="0.5">
      <c r="A17" s="6" t="s">
        <v>12</v>
      </c>
      <c r="D17" s="19">
        <v>13838982</v>
      </c>
      <c r="F17" s="19">
        <v>26831693</v>
      </c>
      <c r="H17" s="19">
        <v>3582588</v>
      </c>
      <c r="J17" s="19">
        <v>12059508</v>
      </c>
    </row>
    <row r="18" spans="1:10" ht="16.5" customHeight="1" x14ac:dyDescent="0.5">
      <c r="A18" s="6" t="s">
        <v>13</v>
      </c>
      <c r="D18" s="19">
        <v>29366</v>
      </c>
      <c r="F18" s="19">
        <v>22749</v>
      </c>
      <c r="H18" s="19">
        <v>29211</v>
      </c>
      <c r="J18" s="19">
        <v>22594</v>
      </c>
    </row>
    <row r="19" spans="1:10" ht="16.5" customHeight="1" x14ac:dyDescent="0.5">
      <c r="A19" s="6" t="s">
        <v>205</v>
      </c>
      <c r="B19" s="16">
        <v>5</v>
      </c>
      <c r="D19" s="19">
        <v>119</v>
      </c>
      <c r="F19" s="19">
        <v>118</v>
      </c>
      <c r="H19" s="20">
        <v>0</v>
      </c>
      <c r="J19" s="20">
        <v>0</v>
      </c>
    </row>
    <row r="20" spans="1:10" ht="16.5" customHeight="1" x14ac:dyDescent="0.5">
      <c r="A20" s="6" t="s">
        <v>15</v>
      </c>
      <c r="B20" s="16">
        <v>5</v>
      </c>
      <c r="D20" s="19">
        <v>65091</v>
      </c>
      <c r="F20" s="19">
        <v>173077</v>
      </c>
      <c r="H20" s="19">
        <v>105</v>
      </c>
      <c r="J20" s="20">
        <v>0</v>
      </c>
    </row>
    <row r="21" spans="1:10" ht="16.5" customHeight="1" x14ac:dyDescent="0.5">
      <c r="A21" s="6" t="s">
        <v>210</v>
      </c>
      <c r="B21" s="16">
        <v>8</v>
      </c>
      <c r="D21" s="19">
        <v>44699114</v>
      </c>
      <c r="F21" s="19">
        <v>46188880</v>
      </c>
      <c r="H21" s="19">
        <v>7584230</v>
      </c>
      <c r="J21" s="19">
        <v>7323629</v>
      </c>
    </row>
    <row r="22" spans="1:10" ht="16.5" customHeight="1" x14ac:dyDescent="0.5">
      <c r="A22" s="6" t="s">
        <v>16</v>
      </c>
      <c r="B22" s="16">
        <v>21</v>
      </c>
      <c r="D22" s="19">
        <v>2000</v>
      </c>
      <c r="E22" s="21"/>
      <c r="F22" s="19">
        <v>7000</v>
      </c>
      <c r="G22" s="21"/>
      <c r="H22" s="19">
        <v>1771956</v>
      </c>
      <c r="I22" s="21"/>
      <c r="J22" s="19">
        <v>4039631</v>
      </c>
    </row>
    <row r="23" spans="1:10" ht="16.5" customHeight="1" x14ac:dyDescent="0.5">
      <c r="A23" s="6" t="s">
        <v>17</v>
      </c>
      <c r="D23" s="19">
        <v>1642344</v>
      </c>
      <c r="F23" s="19">
        <v>2584661</v>
      </c>
      <c r="H23" s="19">
        <v>4751</v>
      </c>
      <c r="J23" s="19">
        <v>4610</v>
      </c>
    </row>
    <row r="24" spans="1:10" ht="16.5" customHeight="1" x14ac:dyDescent="0.5">
      <c r="A24" s="6" t="s">
        <v>18</v>
      </c>
      <c r="D24" s="19">
        <v>8733851</v>
      </c>
      <c r="F24" s="19">
        <v>8262707</v>
      </c>
      <c r="H24" s="19">
        <v>1047228</v>
      </c>
      <c r="J24" s="19">
        <v>961187</v>
      </c>
    </row>
    <row r="25" spans="1:10" ht="16.5" customHeight="1" x14ac:dyDescent="0.5">
      <c r="A25" s="6" t="s">
        <v>19</v>
      </c>
      <c r="D25" s="19">
        <v>4012503</v>
      </c>
      <c r="F25" s="19">
        <v>3627189</v>
      </c>
      <c r="H25" s="19">
        <v>15481</v>
      </c>
      <c r="J25" s="19">
        <v>15481</v>
      </c>
    </row>
    <row r="26" spans="1:10" ht="16.5" customHeight="1" x14ac:dyDescent="0.5">
      <c r="A26" s="6" t="s">
        <v>20</v>
      </c>
      <c r="D26" s="22">
        <v>5099315</v>
      </c>
      <c r="F26" s="22">
        <v>6310892</v>
      </c>
      <c r="H26" s="22">
        <v>47723</v>
      </c>
      <c r="J26" s="22">
        <v>76254</v>
      </c>
    </row>
    <row r="27" spans="1:10" ht="16.5" customHeight="1" x14ac:dyDescent="0.5">
      <c r="A27" s="1"/>
    </row>
    <row r="28" spans="1:10" ht="16.5" customHeight="1" x14ac:dyDescent="0.5">
      <c r="A28" s="1" t="s">
        <v>21</v>
      </c>
      <c r="D28" s="22">
        <f>SUM(D17:D26)</f>
        <v>78122685</v>
      </c>
      <c r="F28" s="22">
        <f>SUM(F17:F26)</f>
        <v>94008966</v>
      </c>
      <c r="H28" s="22">
        <f>SUM(H17:H26)</f>
        <v>14083273</v>
      </c>
      <c r="J28" s="22">
        <f>SUM(J17:J26)</f>
        <v>24502894</v>
      </c>
    </row>
    <row r="30" spans="1:10" ht="16.5" customHeight="1" x14ac:dyDescent="0.5">
      <c r="A30" s="1" t="s">
        <v>22</v>
      </c>
    </row>
    <row r="31" spans="1:10" ht="16.5" customHeight="1" x14ac:dyDescent="0.5">
      <c r="A31" s="1"/>
    </row>
    <row r="32" spans="1:10" ht="16.5" customHeight="1" x14ac:dyDescent="0.5">
      <c r="A32" s="6" t="s">
        <v>13</v>
      </c>
      <c r="D32" s="19">
        <v>14897</v>
      </c>
      <c r="F32" s="19">
        <v>18492</v>
      </c>
      <c r="H32" s="20">
        <v>0</v>
      </c>
      <c r="J32" s="20">
        <v>0</v>
      </c>
    </row>
    <row r="33" spans="1:10" ht="16.5" customHeight="1" x14ac:dyDescent="0.5">
      <c r="A33" s="6" t="s">
        <v>23</v>
      </c>
      <c r="B33" s="16">
        <v>21</v>
      </c>
      <c r="D33" s="20">
        <v>0</v>
      </c>
      <c r="F33" s="20">
        <v>0</v>
      </c>
      <c r="H33" s="23">
        <v>196275800</v>
      </c>
      <c r="J33" s="23">
        <v>175375800</v>
      </c>
    </row>
    <row r="34" spans="1:10" ht="16.5" customHeight="1" x14ac:dyDescent="0.5">
      <c r="A34" s="6" t="s">
        <v>205</v>
      </c>
      <c r="B34" s="16">
        <v>5</v>
      </c>
      <c r="D34" s="23">
        <v>1692915</v>
      </c>
      <c r="E34" s="24"/>
      <c r="F34" s="23">
        <v>1708244</v>
      </c>
      <c r="G34" s="24"/>
      <c r="H34" s="23">
        <v>1600</v>
      </c>
      <c r="I34" s="24"/>
      <c r="J34" s="23">
        <v>1600</v>
      </c>
    </row>
    <row r="35" spans="1:10" ht="16.5" customHeight="1" x14ac:dyDescent="0.5">
      <c r="A35" s="6" t="s">
        <v>24</v>
      </c>
      <c r="E35" s="21"/>
      <c r="G35" s="21"/>
      <c r="I35" s="21"/>
      <c r="J35" s="23"/>
    </row>
    <row r="36" spans="1:10" ht="16.5" customHeight="1" x14ac:dyDescent="0.5">
      <c r="A36" s="6" t="s">
        <v>25</v>
      </c>
      <c r="B36" s="16">
        <v>5</v>
      </c>
      <c r="D36" s="19">
        <v>61042</v>
      </c>
      <c r="E36" s="21"/>
      <c r="F36" s="19">
        <v>109289</v>
      </c>
      <c r="G36" s="21"/>
      <c r="H36" s="23">
        <v>1200</v>
      </c>
      <c r="I36" s="21"/>
      <c r="J36" s="23">
        <v>1200</v>
      </c>
    </row>
    <row r="37" spans="1:10" ht="16.5" customHeight="1" x14ac:dyDescent="0.5">
      <c r="A37" s="6" t="s">
        <v>15</v>
      </c>
      <c r="B37" s="16">
        <v>5</v>
      </c>
      <c r="D37" s="19">
        <v>17032</v>
      </c>
      <c r="E37" s="21"/>
      <c r="F37" s="19">
        <v>261563</v>
      </c>
      <c r="G37" s="21"/>
      <c r="H37" s="20">
        <v>0</v>
      </c>
      <c r="I37" s="21"/>
      <c r="J37" s="20">
        <v>0</v>
      </c>
    </row>
    <row r="38" spans="1:10" ht="16.5" customHeight="1" x14ac:dyDescent="0.5">
      <c r="A38" s="6" t="s">
        <v>26</v>
      </c>
      <c r="D38" s="20">
        <v>0</v>
      </c>
      <c r="F38" s="20">
        <v>0</v>
      </c>
      <c r="H38" s="25">
        <v>307551691</v>
      </c>
      <c r="J38" s="25">
        <v>307551622</v>
      </c>
    </row>
    <row r="39" spans="1:10" ht="16.5" customHeight="1" x14ac:dyDescent="0.5">
      <c r="A39" s="6" t="s">
        <v>209</v>
      </c>
      <c r="B39" s="16">
        <v>9</v>
      </c>
      <c r="D39" s="19">
        <v>21168781</v>
      </c>
      <c r="F39" s="19">
        <v>20669751</v>
      </c>
      <c r="H39" s="19">
        <v>27055406</v>
      </c>
      <c r="J39" s="19">
        <v>27055406</v>
      </c>
    </row>
    <row r="40" spans="1:10" ht="16.5" customHeight="1" x14ac:dyDescent="0.5">
      <c r="A40" s="6" t="s">
        <v>27</v>
      </c>
      <c r="D40" s="19">
        <v>991775</v>
      </c>
      <c r="F40" s="19">
        <v>1056317</v>
      </c>
      <c r="H40" s="20">
        <v>0</v>
      </c>
      <c r="J40" s="20">
        <v>0</v>
      </c>
    </row>
    <row r="41" spans="1:10" ht="16.5" customHeight="1" x14ac:dyDescent="0.5">
      <c r="A41" s="6" t="s">
        <v>28</v>
      </c>
      <c r="B41" s="16">
        <v>10</v>
      </c>
      <c r="D41" s="19">
        <v>200276671</v>
      </c>
      <c r="F41" s="19">
        <v>208701109</v>
      </c>
      <c r="H41" s="19">
        <v>2381540</v>
      </c>
      <c r="J41" s="19">
        <v>2590472</v>
      </c>
    </row>
    <row r="42" spans="1:10" ht="16.5" customHeight="1" x14ac:dyDescent="0.5">
      <c r="A42" s="6" t="s">
        <v>29</v>
      </c>
      <c r="B42" s="16">
        <v>11</v>
      </c>
      <c r="D42" s="19">
        <v>78622532</v>
      </c>
      <c r="F42" s="19">
        <v>84861417</v>
      </c>
      <c r="H42" s="19">
        <v>347555</v>
      </c>
      <c r="J42" s="19">
        <v>445739</v>
      </c>
    </row>
    <row r="43" spans="1:10" ht="16.5" customHeight="1" x14ac:dyDescent="0.5">
      <c r="A43" s="6" t="s">
        <v>30</v>
      </c>
      <c r="B43" s="16">
        <v>12</v>
      </c>
      <c r="D43" s="19">
        <v>118155406</v>
      </c>
      <c r="F43" s="19">
        <v>126365793</v>
      </c>
      <c r="H43" s="19">
        <v>315520</v>
      </c>
      <c r="J43" s="19">
        <v>385849</v>
      </c>
    </row>
    <row r="44" spans="1:10" ht="16.5" customHeight="1" x14ac:dyDescent="0.5">
      <c r="A44" s="6" t="s">
        <v>31</v>
      </c>
      <c r="D44" s="19">
        <v>121908757</v>
      </c>
      <c r="F44" s="19">
        <v>121908757</v>
      </c>
      <c r="H44" s="19">
        <v>34957698</v>
      </c>
      <c r="J44" s="19">
        <v>34957698</v>
      </c>
    </row>
    <row r="45" spans="1:10" ht="16.5" customHeight="1" x14ac:dyDescent="0.5">
      <c r="A45" s="6" t="s">
        <v>32</v>
      </c>
      <c r="D45" s="19">
        <v>12635155</v>
      </c>
      <c r="F45" s="19">
        <v>11838760</v>
      </c>
      <c r="H45" s="19">
        <v>140081</v>
      </c>
      <c r="J45" s="20">
        <v>0</v>
      </c>
    </row>
    <row r="46" spans="1:10" ht="16.5" customHeight="1" x14ac:dyDescent="0.5">
      <c r="A46" s="6" t="s">
        <v>33</v>
      </c>
      <c r="D46" s="22">
        <v>3483072</v>
      </c>
      <c r="F46" s="22">
        <v>3975153</v>
      </c>
      <c r="H46" s="22">
        <v>121131</v>
      </c>
      <c r="J46" s="22">
        <v>149022</v>
      </c>
    </row>
    <row r="48" spans="1:10" ht="16.5" customHeight="1" x14ac:dyDescent="0.5">
      <c r="A48" s="1" t="s">
        <v>34</v>
      </c>
      <c r="D48" s="22">
        <f>SUM(D32:D46)</f>
        <v>559028035</v>
      </c>
      <c r="F48" s="22">
        <f>SUM(F32:F46)</f>
        <v>581474645</v>
      </c>
      <c r="H48" s="22">
        <f>SUM(H32:H46)</f>
        <v>569149222</v>
      </c>
      <c r="J48" s="22">
        <f>SUM(J32:J46)</f>
        <v>548514408</v>
      </c>
    </row>
    <row r="49" spans="1:10" ht="16.5" customHeight="1" x14ac:dyDescent="0.5">
      <c r="A49" s="1"/>
    </row>
    <row r="50" spans="1:10" ht="16.5" customHeight="1" thickBot="1" x14ac:dyDescent="0.55000000000000004">
      <c r="A50" s="1" t="s">
        <v>35</v>
      </c>
      <c r="D50" s="49">
        <f>SUM(D28,D48)</f>
        <v>637150720</v>
      </c>
      <c r="F50" s="49">
        <f>SUM(F28,F48)</f>
        <v>675483611</v>
      </c>
      <c r="H50" s="49">
        <f>SUM(H28,H48)</f>
        <v>583232495</v>
      </c>
      <c r="J50" s="49">
        <f>SUM(J28,J48)</f>
        <v>573017302</v>
      </c>
    </row>
    <row r="51" spans="1:10" ht="16.5" customHeight="1" thickTop="1" x14ac:dyDescent="0.5">
      <c r="A51" s="1"/>
    </row>
    <row r="52" spans="1:10" ht="16.5" customHeight="1" x14ac:dyDescent="0.5">
      <c r="A52" s="1"/>
    </row>
    <row r="53" spans="1:10" ht="16.5" customHeight="1" x14ac:dyDescent="0.5">
      <c r="A53" s="1"/>
    </row>
    <row r="54" spans="1:10" ht="9" customHeight="1" x14ac:dyDescent="0.5">
      <c r="A54" s="1"/>
    </row>
    <row r="55" spans="1:10" ht="21.95" customHeight="1" x14ac:dyDescent="0.5">
      <c r="A55" s="124" t="s">
        <v>260</v>
      </c>
      <c r="B55" s="124"/>
      <c r="C55" s="124"/>
      <c r="D55" s="124"/>
      <c r="E55" s="124"/>
      <c r="F55" s="124"/>
      <c r="G55" s="124"/>
      <c r="H55" s="124"/>
      <c r="I55" s="45"/>
      <c r="J55" s="45"/>
    </row>
    <row r="56" spans="1:10" ht="16.5" customHeight="1" x14ac:dyDescent="0.5">
      <c r="A56" s="1" t="s">
        <v>0</v>
      </c>
      <c r="B56" s="2"/>
      <c r="C56" s="3"/>
      <c r="D56" s="4"/>
      <c r="E56" s="5"/>
      <c r="F56" s="4"/>
      <c r="G56" s="5"/>
      <c r="H56" s="4"/>
      <c r="I56" s="5"/>
      <c r="J56" s="4"/>
    </row>
    <row r="57" spans="1:10" ht="16.5" customHeight="1" x14ac:dyDescent="0.5">
      <c r="A57" s="1" t="s">
        <v>36</v>
      </c>
      <c r="B57" s="2"/>
      <c r="C57" s="3"/>
      <c r="D57" s="4"/>
      <c r="E57" s="5"/>
      <c r="F57" s="4"/>
      <c r="G57" s="5"/>
      <c r="H57" s="4"/>
      <c r="I57" s="5"/>
      <c r="J57" s="4"/>
    </row>
    <row r="58" spans="1:10" ht="16.5" customHeight="1" x14ac:dyDescent="0.5">
      <c r="A58" s="7" t="s">
        <v>211</v>
      </c>
      <c r="B58" s="8"/>
      <c r="C58" s="9"/>
      <c r="D58" s="43"/>
      <c r="E58" s="10"/>
      <c r="F58" s="43"/>
      <c r="G58" s="10"/>
      <c r="H58" s="43"/>
      <c r="I58" s="10"/>
      <c r="J58" s="43"/>
    </row>
    <row r="59" spans="1:10" ht="16.5" customHeight="1" x14ac:dyDescent="0.5">
      <c r="A59" s="1"/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 x14ac:dyDescent="0.5">
      <c r="A60" s="1"/>
      <c r="B60" s="2"/>
      <c r="C60" s="3"/>
      <c r="D60" s="4"/>
      <c r="E60" s="5"/>
      <c r="F60" s="4"/>
      <c r="G60" s="5"/>
      <c r="H60" s="4"/>
      <c r="I60" s="5"/>
      <c r="J60" s="4"/>
    </row>
    <row r="61" spans="1:10" ht="16.5" customHeight="1" x14ac:dyDescent="0.5">
      <c r="A61" s="1"/>
      <c r="B61" s="2"/>
      <c r="C61" s="3"/>
      <c r="D61" s="122" t="s">
        <v>2</v>
      </c>
      <c r="E61" s="122"/>
      <c r="F61" s="122"/>
      <c r="G61" s="5"/>
      <c r="H61" s="122" t="s">
        <v>3</v>
      </c>
      <c r="I61" s="122"/>
      <c r="J61" s="122"/>
    </row>
    <row r="62" spans="1:10" ht="16.5" customHeight="1" x14ac:dyDescent="0.5">
      <c r="A62" s="1"/>
      <c r="B62" s="2"/>
      <c r="C62" s="3"/>
      <c r="D62" s="123" t="s">
        <v>4</v>
      </c>
      <c r="E62" s="123"/>
      <c r="F62" s="123"/>
      <c r="G62" s="5"/>
      <c r="H62" s="123" t="s">
        <v>4</v>
      </c>
      <c r="I62" s="123"/>
      <c r="J62" s="123"/>
    </row>
    <row r="63" spans="1:10" ht="16.5" customHeight="1" x14ac:dyDescent="0.5">
      <c r="A63" s="1"/>
      <c r="B63" s="2"/>
      <c r="C63" s="3"/>
      <c r="D63" s="11" t="s">
        <v>5</v>
      </c>
      <c r="E63" s="11"/>
      <c r="F63" s="11" t="s">
        <v>6</v>
      </c>
      <c r="G63" s="5"/>
      <c r="H63" s="11" t="s">
        <v>5</v>
      </c>
      <c r="I63" s="11"/>
      <c r="J63" s="11" t="s">
        <v>6</v>
      </c>
    </row>
    <row r="64" spans="1:10" ht="16.5" customHeight="1" x14ac:dyDescent="0.5">
      <c r="A64" s="1"/>
      <c r="B64" s="2"/>
      <c r="C64" s="3"/>
      <c r="D64" s="12" t="s">
        <v>212</v>
      </c>
      <c r="E64" s="11"/>
      <c r="F64" s="12" t="s">
        <v>7</v>
      </c>
      <c r="G64" s="5"/>
      <c r="H64" s="12" t="s">
        <v>212</v>
      </c>
      <c r="I64" s="11"/>
      <c r="J64" s="12" t="s">
        <v>7</v>
      </c>
    </row>
    <row r="65" spans="1:10" ht="16.5" customHeight="1" x14ac:dyDescent="0.5">
      <c r="A65" s="1"/>
      <c r="B65" s="2"/>
      <c r="C65" s="3"/>
      <c r="D65" s="13">
        <v>2025</v>
      </c>
      <c r="E65" s="11"/>
      <c r="F65" s="13">
        <v>2024</v>
      </c>
      <c r="G65" s="5"/>
      <c r="H65" s="13">
        <v>2025</v>
      </c>
      <c r="I65" s="11"/>
      <c r="J65" s="13">
        <v>2024</v>
      </c>
    </row>
    <row r="66" spans="1:10" ht="16.5" customHeight="1" x14ac:dyDescent="0.5">
      <c r="A66" s="1"/>
      <c r="B66" s="8" t="s">
        <v>8</v>
      </c>
      <c r="C66" s="3"/>
      <c r="D66" s="44" t="s">
        <v>9</v>
      </c>
      <c r="E66" s="14"/>
      <c r="F66" s="44" t="s">
        <v>9</v>
      </c>
      <c r="G66" s="14"/>
      <c r="H66" s="44" t="s">
        <v>9</v>
      </c>
      <c r="I66" s="14"/>
      <c r="J66" s="44" t="s">
        <v>9</v>
      </c>
    </row>
    <row r="67" spans="1:10" ht="16.5" customHeight="1" x14ac:dyDescent="0.5">
      <c r="A67" s="1"/>
      <c r="D67" s="15"/>
      <c r="F67" s="15"/>
      <c r="H67" s="15"/>
      <c r="J67" s="15"/>
    </row>
    <row r="68" spans="1:10" ht="16.5" customHeight="1" x14ac:dyDescent="0.5">
      <c r="A68" s="1" t="s">
        <v>37</v>
      </c>
      <c r="D68" s="15"/>
      <c r="F68" s="15"/>
      <c r="H68" s="15"/>
      <c r="J68" s="15"/>
    </row>
    <row r="69" spans="1:10" ht="16.5" customHeight="1" x14ac:dyDescent="0.5">
      <c r="A69" s="1"/>
      <c r="D69" s="15"/>
      <c r="F69" s="15"/>
      <c r="H69" s="15"/>
      <c r="J69" s="15"/>
    </row>
    <row r="70" spans="1:10" ht="16.5" customHeight="1" x14ac:dyDescent="0.5">
      <c r="A70" s="1" t="s">
        <v>38</v>
      </c>
      <c r="D70" s="15"/>
      <c r="F70" s="15"/>
      <c r="H70" s="15"/>
      <c r="J70" s="15"/>
    </row>
    <row r="71" spans="1:10" ht="16.5" customHeight="1" x14ac:dyDescent="0.5">
      <c r="A71" s="1"/>
      <c r="D71" s="15"/>
      <c r="F71" s="15"/>
      <c r="H71" s="15"/>
      <c r="J71" s="15"/>
    </row>
    <row r="72" spans="1:10" ht="16.5" customHeight="1" x14ac:dyDescent="0.5">
      <c r="A72" s="6" t="s">
        <v>39</v>
      </c>
      <c r="D72" s="19">
        <v>2987988</v>
      </c>
      <c r="F72" s="19">
        <v>882</v>
      </c>
      <c r="H72" s="23">
        <v>2987988</v>
      </c>
      <c r="J72" s="20">
        <v>0</v>
      </c>
    </row>
    <row r="73" spans="1:10" ht="16.5" customHeight="1" x14ac:dyDescent="0.5">
      <c r="A73" s="6" t="s">
        <v>40</v>
      </c>
      <c r="B73" s="16">
        <v>5</v>
      </c>
      <c r="D73" s="19">
        <v>138254</v>
      </c>
      <c r="F73" s="19">
        <v>49152</v>
      </c>
      <c r="H73" s="23">
        <v>4128</v>
      </c>
      <c r="J73" s="20">
        <v>0</v>
      </c>
    </row>
    <row r="74" spans="1:10" ht="16.5" customHeight="1" x14ac:dyDescent="0.5">
      <c r="A74" s="6" t="s">
        <v>41</v>
      </c>
      <c r="B74" s="16">
        <v>13</v>
      </c>
      <c r="D74" s="19">
        <v>84302848</v>
      </c>
      <c r="F74" s="19">
        <v>101100460</v>
      </c>
      <c r="H74" s="23">
        <v>9877664</v>
      </c>
      <c r="J74" s="19">
        <v>11405553</v>
      </c>
    </row>
    <row r="75" spans="1:10" ht="16.5" customHeight="1" x14ac:dyDescent="0.5">
      <c r="A75" s="6" t="s">
        <v>42</v>
      </c>
      <c r="B75" s="16">
        <v>14</v>
      </c>
      <c r="D75" s="121">
        <v>69178201</v>
      </c>
      <c r="F75" s="19">
        <v>89053949</v>
      </c>
      <c r="H75" s="19">
        <v>46806342</v>
      </c>
      <c r="J75" s="19">
        <v>53523189</v>
      </c>
    </row>
    <row r="76" spans="1:10" ht="16.5" customHeight="1" x14ac:dyDescent="0.5">
      <c r="A76" s="6" t="s">
        <v>43</v>
      </c>
      <c r="B76" s="16">
        <v>15</v>
      </c>
      <c r="D76" s="19">
        <v>15700879</v>
      </c>
      <c r="F76" s="19">
        <v>16084640</v>
      </c>
      <c r="H76" s="19">
        <v>115069</v>
      </c>
      <c r="J76" s="19">
        <v>180020</v>
      </c>
    </row>
    <row r="77" spans="1:10" ht="16.5" customHeight="1" x14ac:dyDescent="0.5">
      <c r="A77" s="6" t="s">
        <v>44</v>
      </c>
      <c r="B77" s="6"/>
      <c r="C77" s="6"/>
      <c r="D77" s="19">
        <v>169979</v>
      </c>
      <c r="F77" s="19">
        <v>205481</v>
      </c>
      <c r="H77" s="20">
        <v>0</v>
      </c>
      <c r="J77" s="20">
        <v>0</v>
      </c>
    </row>
    <row r="78" spans="1:10" ht="16.5" customHeight="1" x14ac:dyDescent="0.5">
      <c r="A78" s="6" t="s">
        <v>45</v>
      </c>
      <c r="D78" s="22">
        <v>2437702</v>
      </c>
      <c r="F78" s="22">
        <v>2916934</v>
      </c>
      <c r="H78" s="22">
        <v>244857</v>
      </c>
      <c r="J78" s="22">
        <v>444727</v>
      </c>
    </row>
    <row r="79" spans="1:10" ht="16.5" customHeight="1" x14ac:dyDescent="0.5">
      <c r="A79" s="1"/>
    </row>
    <row r="80" spans="1:10" ht="16.5" customHeight="1" x14ac:dyDescent="0.5">
      <c r="A80" s="1" t="s">
        <v>46</v>
      </c>
      <c r="D80" s="22">
        <f>SUM(D72:D78)</f>
        <v>174915851</v>
      </c>
      <c r="F80" s="22">
        <f>SUM(F72:F78)</f>
        <v>209411498</v>
      </c>
      <c r="H80" s="22">
        <f>SUM(H72:H78)</f>
        <v>60036048</v>
      </c>
      <c r="J80" s="22">
        <f>SUM(J72:J78)</f>
        <v>65553489</v>
      </c>
    </row>
    <row r="82" spans="1:10" ht="16.5" customHeight="1" x14ac:dyDescent="0.5">
      <c r="A82" s="1" t="s">
        <v>47</v>
      </c>
    </row>
    <row r="83" spans="1:10" ht="16.5" customHeight="1" x14ac:dyDescent="0.5">
      <c r="A83" s="1"/>
    </row>
    <row r="84" spans="1:10" ht="16.5" customHeight="1" x14ac:dyDescent="0.5">
      <c r="A84" s="6" t="s">
        <v>48</v>
      </c>
      <c r="B84" s="16">
        <v>14</v>
      </c>
      <c r="D84" s="19">
        <v>254504061</v>
      </c>
      <c r="F84" s="19">
        <v>250602967</v>
      </c>
      <c r="H84" s="23">
        <v>211914664</v>
      </c>
      <c r="J84" s="23">
        <v>196700539</v>
      </c>
    </row>
    <row r="85" spans="1:10" ht="16.5" customHeight="1" x14ac:dyDescent="0.5">
      <c r="A85" s="6" t="s">
        <v>40</v>
      </c>
      <c r="B85" s="16">
        <v>5</v>
      </c>
      <c r="D85" s="19">
        <v>3565118</v>
      </c>
      <c r="E85" s="21"/>
      <c r="F85" s="19">
        <v>3799003</v>
      </c>
      <c r="G85" s="21"/>
      <c r="H85" s="23">
        <v>2717907</v>
      </c>
      <c r="I85" s="21"/>
      <c r="J85" s="19">
        <v>3382303</v>
      </c>
    </row>
    <row r="86" spans="1:10" ht="16.5" customHeight="1" x14ac:dyDescent="0.5">
      <c r="A86" s="6" t="s">
        <v>49</v>
      </c>
      <c r="D86" s="19">
        <v>4472605</v>
      </c>
      <c r="F86" s="19">
        <v>4631206</v>
      </c>
      <c r="H86" s="20">
        <v>0</v>
      </c>
      <c r="J86" s="23">
        <v>20518</v>
      </c>
    </row>
    <row r="87" spans="1:10" ht="16.5" customHeight="1" x14ac:dyDescent="0.5">
      <c r="A87" s="6" t="s">
        <v>50</v>
      </c>
      <c r="B87" s="16">
        <v>15</v>
      </c>
      <c r="D87" s="19">
        <v>73960019</v>
      </c>
      <c r="F87" s="19">
        <v>80222776</v>
      </c>
      <c r="H87" s="23">
        <v>69154</v>
      </c>
      <c r="J87" s="23">
        <v>79131</v>
      </c>
    </row>
    <row r="88" spans="1:10" ht="16.5" customHeight="1" x14ac:dyDescent="0.5">
      <c r="A88" s="6" t="s">
        <v>51</v>
      </c>
      <c r="D88" s="23"/>
      <c r="E88" s="24"/>
      <c r="F88" s="23"/>
      <c r="G88" s="24"/>
      <c r="H88" s="20"/>
      <c r="I88" s="24"/>
      <c r="J88" s="23"/>
    </row>
    <row r="89" spans="1:10" ht="16.5" customHeight="1" x14ac:dyDescent="0.5">
      <c r="A89" s="6" t="s">
        <v>52</v>
      </c>
      <c r="B89" s="16">
        <v>16</v>
      </c>
      <c r="D89" s="23">
        <v>30085446</v>
      </c>
      <c r="E89" s="24"/>
      <c r="F89" s="23">
        <v>33686601</v>
      </c>
      <c r="G89" s="24"/>
      <c r="H89" s="20">
        <v>0</v>
      </c>
      <c r="I89" s="24"/>
      <c r="J89" s="20">
        <v>0</v>
      </c>
    </row>
    <row r="90" spans="1:10" ht="16.5" customHeight="1" x14ac:dyDescent="0.5">
      <c r="A90" s="6" t="s">
        <v>53</v>
      </c>
      <c r="D90" s="23">
        <v>2762106</v>
      </c>
      <c r="E90" s="24"/>
      <c r="F90" s="23">
        <v>2747627</v>
      </c>
      <c r="G90" s="24"/>
      <c r="H90" s="23">
        <v>1175148</v>
      </c>
      <c r="I90" s="24"/>
      <c r="J90" s="23">
        <v>1181443</v>
      </c>
    </row>
    <row r="91" spans="1:10" ht="16.5" customHeight="1" x14ac:dyDescent="0.5">
      <c r="A91" s="6" t="s">
        <v>54</v>
      </c>
      <c r="D91" s="23">
        <v>8044313</v>
      </c>
      <c r="E91" s="24"/>
      <c r="F91" s="23">
        <v>8148741</v>
      </c>
      <c r="G91" s="24"/>
      <c r="H91" s="23">
        <v>80277</v>
      </c>
      <c r="I91" s="24"/>
      <c r="J91" s="23">
        <v>103952</v>
      </c>
    </row>
    <row r="92" spans="1:10" ht="16.5" customHeight="1" x14ac:dyDescent="0.5">
      <c r="A92" s="6" t="s">
        <v>55</v>
      </c>
      <c r="D92" s="26">
        <v>7667459</v>
      </c>
      <c r="E92" s="24"/>
      <c r="F92" s="26">
        <v>8048505</v>
      </c>
      <c r="G92" s="24"/>
      <c r="H92" s="48">
        <v>0</v>
      </c>
      <c r="I92" s="24"/>
      <c r="J92" s="48">
        <v>0</v>
      </c>
    </row>
    <row r="93" spans="1:10" ht="16.5" customHeight="1" x14ac:dyDescent="0.5">
      <c r="A93" s="1"/>
    </row>
    <row r="94" spans="1:10" ht="16.5" customHeight="1" x14ac:dyDescent="0.5">
      <c r="A94" s="1" t="s">
        <v>56</v>
      </c>
      <c r="D94" s="22">
        <f>SUM(D84:D92)</f>
        <v>385061127</v>
      </c>
      <c r="F94" s="22">
        <f>SUM(F84:F92)</f>
        <v>391887426</v>
      </c>
      <c r="H94" s="22">
        <f>SUM(H84:H92)</f>
        <v>215957150</v>
      </c>
      <c r="J94" s="22">
        <f>SUM(J84:J92)</f>
        <v>201467886</v>
      </c>
    </row>
    <row r="95" spans="1:10" ht="16.5" customHeight="1" x14ac:dyDescent="0.5">
      <c r="A95" s="1"/>
    </row>
    <row r="96" spans="1:10" ht="16.5" customHeight="1" x14ac:dyDescent="0.5">
      <c r="A96" s="1" t="s">
        <v>57</v>
      </c>
      <c r="D96" s="22">
        <f>SUM(D80,D94)</f>
        <v>559976978</v>
      </c>
      <c r="F96" s="22">
        <f>SUM(F80,F94)</f>
        <v>601298924</v>
      </c>
      <c r="H96" s="22">
        <f>SUM(H80,H94)</f>
        <v>275993198</v>
      </c>
      <c r="J96" s="22">
        <f>SUM(J80,J94)</f>
        <v>267021375</v>
      </c>
    </row>
    <row r="109" spans="1:10" ht="9" customHeight="1" x14ac:dyDescent="0.5"/>
    <row r="110" spans="1:10" ht="21.95" customHeight="1" x14ac:dyDescent="0.5">
      <c r="A110" s="27" t="str">
        <f>A55</f>
        <v>The accompanying notes on pages 14 to 31 are an integral part of this interim financial information.</v>
      </c>
      <c r="B110" s="28"/>
      <c r="C110" s="29"/>
      <c r="D110" s="22"/>
      <c r="E110" s="30"/>
      <c r="F110" s="22"/>
      <c r="G110" s="30"/>
      <c r="H110" s="22"/>
      <c r="I110" s="30"/>
      <c r="J110" s="22"/>
    </row>
    <row r="111" spans="1:10" ht="16.5" customHeight="1" x14ac:dyDescent="0.5">
      <c r="A111" s="1" t="s">
        <v>0</v>
      </c>
      <c r="B111" s="2"/>
      <c r="C111" s="3"/>
      <c r="D111" s="4"/>
      <c r="E111" s="5"/>
      <c r="F111" s="4"/>
      <c r="G111" s="5"/>
      <c r="H111" s="4"/>
      <c r="I111" s="5"/>
      <c r="J111" s="4"/>
    </row>
    <row r="112" spans="1:10" ht="16.5" customHeight="1" x14ac:dyDescent="0.5">
      <c r="A112" s="1" t="s">
        <v>36</v>
      </c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 x14ac:dyDescent="0.5">
      <c r="A113" s="7" t="s">
        <v>211</v>
      </c>
      <c r="B113" s="8"/>
      <c r="C113" s="9"/>
      <c r="D113" s="43"/>
      <c r="E113" s="10"/>
      <c r="F113" s="43"/>
      <c r="G113" s="10"/>
      <c r="H113" s="43"/>
      <c r="I113" s="10"/>
      <c r="J113" s="43"/>
    </row>
    <row r="114" spans="1:10" ht="16.5" customHeight="1" x14ac:dyDescent="0.5">
      <c r="A114" s="1"/>
      <c r="B114" s="2"/>
      <c r="C114" s="3"/>
      <c r="D114" s="4"/>
      <c r="E114" s="5"/>
      <c r="F114" s="4"/>
      <c r="G114" s="5"/>
      <c r="H114" s="4"/>
      <c r="I114" s="5"/>
      <c r="J114" s="4"/>
    </row>
    <row r="115" spans="1:10" ht="16.5" customHeight="1" x14ac:dyDescent="0.5">
      <c r="A115" s="1"/>
      <c r="B115" s="2"/>
      <c r="C115" s="3"/>
      <c r="D115" s="4"/>
      <c r="E115" s="5"/>
      <c r="F115" s="4"/>
      <c r="G115" s="5"/>
      <c r="H115" s="4"/>
      <c r="I115" s="5"/>
      <c r="J115" s="4"/>
    </row>
    <row r="116" spans="1:10" ht="16.5" customHeight="1" x14ac:dyDescent="0.5">
      <c r="A116" s="1"/>
      <c r="B116" s="2"/>
      <c r="C116" s="3"/>
      <c r="D116" s="122" t="s">
        <v>2</v>
      </c>
      <c r="E116" s="122"/>
      <c r="F116" s="122"/>
      <c r="G116" s="5"/>
      <c r="H116" s="122" t="s">
        <v>3</v>
      </c>
      <c r="I116" s="122"/>
      <c r="J116" s="122"/>
    </row>
    <row r="117" spans="1:10" ht="16.5" customHeight="1" x14ac:dyDescent="0.5">
      <c r="A117" s="1"/>
      <c r="B117" s="2"/>
      <c r="C117" s="3"/>
      <c r="D117" s="123" t="s">
        <v>4</v>
      </c>
      <c r="E117" s="123"/>
      <c r="F117" s="123"/>
      <c r="G117" s="5"/>
      <c r="H117" s="123" t="s">
        <v>4</v>
      </c>
      <c r="I117" s="123"/>
      <c r="J117" s="123"/>
    </row>
    <row r="118" spans="1:10" ht="16.5" customHeight="1" x14ac:dyDescent="0.5">
      <c r="A118" s="1"/>
      <c r="B118" s="2"/>
      <c r="C118" s="3"/>
      <c r="D118" s="11" t="s">
        <v>5</v>
      </c>
      <c r="E118" s="11"/>
      <c r="F118" s="11" t="s">
        <v>6</v>
      </c>
      <c r="G118" s="5"/>
      <c r="H118" s="11" t="s">
        <v>5</v>
      </c>
      <c r="I118" s="11"/>
      <c r="J118" s="11" t="s">
        <v>6</v>
      </c>
    </row>
    <row r="119" spans="1:10" ht="16.5" customHeight="1" x14ac:dyDescent="0.5">
      <c r="A119" s="1"/>
      <c r="B119" s="2"/>
      <c r="C119" s="3"/>
      <c r="D119" s="12" t="s">
        <v>212</v>
      </c>
      <c r="E119" s="11"/>
      <c r="F119" s="12" t="s">
        <v>7</v>
      </c>
      <c r="G119" s="5"/>
      <c r="H119" s="12" t="s">
        <v>212</v>
      </c>
      <c r="I119" s="11"/>
      <c r="J119" s="12" t="s">
        <v>7</v>
      </c>
    </row>
    <row r="120" spans="1:10" ht="16.5" customHeight="1" x14ac:dyDescent="0.5">
      <c r="A120" s="1"/>
      <c r="B120" s="2"/>
      <c r="C120" s="3"/>
      <c r="D120" s="12" t="s">
        <v>207</v>
      </c>
      <c r="E120" s="11"/>
      <c r="F120" s="12" t="s">
        <v>58</v>
      </c>
      <c r="G120" s="5"/>
      <c r="H120" s="12" t="s">
        <v>207</v>
      </c>
      <c r="I120" s="11"/>
      <c r="J120" s="12" t="s">
        <v>58</v>
      </c>
    </row>
    <row r="121" spans="1:10" ht="16.5" customHeight="1" x14ac:dyDescent="0.5">
      <c r="A121" s="1"/>
      <c r="B121" s="2"/>
      <c r="C121" s="3"/>
      <c r="D121" s="44" t="s">
        <v>9</v>
      </c>
      <c r="E121" s="14"/>
      <c r="F121" s="44" t="s">
        <v>9</v>
      </c>
      <c r="G121" s="14"/>
      <c r="H121" s="44" t="s">
        <v>9</v>
      </c>
      <c r="I121" s="14"/>
      <c r="J121" s="44" t="s">
        <v>9</v>
      </c>
    </row>
    <row r="122" spans="1:10" ht="16.5" customHeight="1" x14ac:dyDescent="0.5">
      <c r="A122" s="1"/>
      <c r="D122" s="15"/>
      <c r="F122" s="15"/>
      <c r="H122" s="15"/>
      <c r="J122" s="15"/>
    </row>
    <row r="123" spans="1:10" ht="16.5" customHeight="1" x14ac:dyDescent="0.5">
      <c r="A123" s="1" t="s">
        <v>59</v>
      </c>
      <c r="D123" s="15"/>
      <c r="F123" s="15"/>
      <c r="H123" s="15"/>
      <c r="J123" s="15"/>
    </row>
    <row r="124" spans="1:10" ht="16.5" customHeight="1" x14ac:dyDescent="0.5">
      <c r="A124" s="1"/>
      <c r="D124" s="15"/>
      <c r="F124" s="15"/>
      <c r="H124" s="15"/>
      <c r="J124" s="15"/>
    </row>
    <row r="125" spans="1:10" ht="16.5" customHeight="1" x14ac:dyDescent="0.5">
      <c r="A125" s="1" t="s">
        <v>60</v>
      </c>
    </row>
    <row r="126" spans="1:10" ht="16.5" customHeight="1" x14ac:dyDescent="0.5">
      <c r="A126" s="1"/>
    </row>
    <row r="127" spans="1:10" ht="16.5" customHeight="1" x14ac:dyDescent="0.5">
      <c r="A127" s="6" t="s">
        <v>61</v>
      </c>
    </row>
    <row r="128" spans="1:10" ht="16.5" customHeight="1" x14ac:dyDescent="0.5">
      <c r="A128" s="6" t="s">
        <v>62</v>
      </c>
    </row>
    <row r="129" spans="1:10" ht="16.5" customHeight="1" x14ac:dyDescent="0.5">
      <c r="A129" s="6" t="s">
        <v>63</v>
      </c>
    </row>
    <row r="130" spans="1:10" ht="16.5" customHeight="1" thickBot="1" x14ac:dyDescent="0.55000000000000004">
      <c r="A130" s="6" t="s">
        <v>64</v>
      </c>
      <c r="D130" s="49">
        <v>138208403</v>
      </c>
      <c r="F130" s="49">
        <v>138208403</v>
      </c>
      <c r="H130" s="49">
        <v>138208403</v>
      </c>
      <c r="J130" s="49">
        <v>138208403</v>
      </c>
    </row>
    <row r="131" spans="1:10" ht="16.5" customHeight="1" thickTop="1" x14ac:dyDescent="0.5">
      <c r="A131" s="1"/>
      <c r="D131" s="20"/>
      <c r="F131" s="20"/>
      <c r="H131" s="20"/>
      <c r="J131" s="20"/>
    </row>
    <row r="132" spans="1:10" ht="16.5" customHeight="1" x14ac:dyDescent="0.5">
      <c r="A132" s="6" t="s">
        <v>65</v>
      </c>
    </row>
    <row r="133" spans="1:10" ht="16.5" customHeight="1" x14ac:dyDescent="0.5">
      <c r="A133" s="6" t="s">
        <v>63</v>
      </c>
    </row>
    <row r="134" spans="1:10" ht="16.5" customHeight="1" x14ac:dyDescent="0.5">
      <c r="A134" s="6" t="s">
        <v>66</v>
      </c>
      <c r="D134" s="19">
        <v>138208403</v>
      </c>
      <c r="F134" s="19">
        <v>138208403</v>
      </c>
      <c r="H134" s="19">
        <v>138208403</v>
      </c>
      <c r="J134" s="19">
        <v>138208403</v>
      </c>
    </row>
    <row r="135" spans="1:10" ht="16.5" customHeight="1" x14ac:dyDescent="0.5">
      <c r="A135" s="6" t="s">
        <v>67</v>
      </c>
      <c r="D135" s="19">
        <v>145075526</v>
      </c>
      <c r="F135" s="19">
        <v>145075526</v>
      </c>
      <c r="H135" s="19">
        <v>137722481</v>
      </c>
      <c r="J135" s="19">
        <v>137722481</v>
      </c>
    </row>
    <row r="136" spans="1:10" ht="16.5" customHeight="1" x14ac:dyDescent="0.5">
      <c r="A136" s="6" t="s">
        <v>68</v>
      </c>
      <c r="D136" s="19">
        <v>51060</v>
      </c>
      <c r="F136" s="19">
        <v>51060</v>
      </c>
      <c r="H136" s="19">
        <v>51060</v>
      </c>
      <c r="J136" s="19">
        <v>51060</v>
      </c>
    </row>
    <row r="137" spans="1:10" ht="16.5" customHeight="1" x14ac:dyDescent="0.5">
      <c r="A137" s="6" t="s">
        <v>69</v>
      </c>
    </row>
    <row r="138" spans="1:10" ht="16.5" customHeight="1" x14ac:dyDescent="0.5">
      <c r="A138" s="6" t="s">
        <v>70</v>
      </c>
      <c r="D138" s="19">
        <v>1927081</v>
      </c>
      <c r="E138" s="31"/>
      <c r="F138" s="19">
        <v>1927081</v>
      </c>
      <c r="G138" s="31"/>
      <c r="H138" s="19">
        <v>2401497</v>
      </c>
      <c r="I138" s="31"/>
      <c r="J138" s="19">
        <v>2401497</v>
      </c>
    </row>
    <row r="139" spans="1:10" ht="16.5" customHeight="1" x14ac:dyDescent="0.5">
      <c r="A139" s="6" t="s">
        <v>71</v>
      </c>
      <c r="D139" s="19">
        <v>-206729901</v>
      </c>
      <c r="E139" s="31"/>
      <c r="F139" s="19">
        <v>-210142655</v>
      </c>
      <c r="G139" s="31"/>
      <c r="H139" s="19">
        <v>30112814</v>
      </c>
      <c r="I139" s="31"/>
      <c r="J139" s="19">
        <v>28205527</v>
      </c>
    </row>
    <row r="140" spans="1:10" ht="16.5" customHeight="1" x14ac:dyDescent="0.5">
      <c r="A140" s="6" t="s">
        <v>72</v>
      </c>
      <c r="D140" s="26">
        <v>-1654079</v>
      </c>
      <c r="E140" s="24"/>
      <c r="F140" s="26">
        <v>-1229902</v>
      </c>
      <c r="G140" s="24"/>
      <c r="H140" s="26">
        <v>-1256958</v>
      </c>
      <c r="I140" s="24"/>
      <c r="J140" s="26">
        <v>-593041</v>
      </c>
    </row>
    <row r="141" spans="1:10" ht="16.5" customHeight="1" x14ac:dyDescent="0.5">
      <c r="A141" s="1"/>
    </row>
    <row r="142" spans="1:10" ht="16.5" customHeight="1" x14ac:dyDescent="0.5">
      <c r="A142" s="6" t="s">
        <v>73</v>
      </c>
      <c r="D142" s="19">
        <f>SUM(D134:D140)</f>
        <v>76878090</v>
      </c>
      <c r="F142" s="19">
        <f>SUM(F134:F140)</f>
        <v>73889513</v>
      </c>
      <c r="H142" s="19">
        <f>SUM(H134:H140)</f>
        <v>307239297</v>
      </c>
      <c r="J142" s="19">
        <f>SUM(J134:J140)</f>
        <v>305995927</v>
      </c>
    </row>
    <row r="143" spans="1:10" ht="16.5" customHeight="1" x14ac:dyDescent="0.5">
      <c r="A143" s="6" t="s">
        <v>74</v>
      </c>
      <c r="D143" s="22">
        <v>295652</v>
      </c>
      <c r="F143" s="22">
        <v>295174</v>
      </c>
      <c r="H143" s="48">
        <v>0</v>
      </c>
      <c r="J143" s="48">
        <v>0</v>
      </c>
    </row>
    <row r="144" spans="1:10" ht="16.5" customHeight="1" x14ac:dyDescent="0.5">
      <c r="A144" s="1"/>
    </row>
    <row r="145" spans="1:10" ht="16.5" customHeight="1" x14ac:dyDescent="0.5">
      <c r="A145" s="1" t="s">
        <v>75</v>
      </c>
      <c r="D145" s="22">
        <f>SUM(D142:D143)</f>
        <v>77173742</v>
      </c>
      <c r="F145" s="22">
        <f>SUM(F142:F143)</f>
        <v>74184687</v>
      </c>
      <c r="H145" s="22">
        <f>SUM(H142:H143)</f>
        <v>307239297</v>
      </c>
      <c r="J145" s="22">
        <f>SUM(J142:J143)</f>
        <v>305995927</v>
      </c>
    </row>
    <row r="146" spans="1:10" ht="16.5" customHeight="1" x14ac:dyDescent="0.5">
      <c r="A146" s="1"/>
      <c r="B146" s="1"/>
      <c r="D146" s="15"/>
      <c r="F146" s="15"/>
    </row>
    <row r="147" spans="1:10" ht="16.5" customHeight="1" thickBot="1" x14ac:dyDescent="0.55000000000000004">
      <c r="A147" s="1" t="s">
        <v>76</v>
      </c>
      <c r="B147" s="1"/>
      <c r="D147" s="49">
        <f>SUM(D96,D145)</f>
        <v>637150720</v>
      </c>
      <c r="F147" s="49">
        <f>SUM(F96,F145)</f>
        <v>675483611</v>
      </c>
      <c r="H147" s="49">
        <f>SUM(H96,H145)</f>
        <v>583232495</v>
      </c>
      <c r="J147" s="49">
        <f>SUM(J96,J145)</f>
        <v>573017302</v>
      </c>
    </row>
    <row r="148" spans="1:10" ht="16.5" customHeight="1" thickTop="1" x14ac:dyDescent="0.5">
      <c r="A148" s="1"/>
      <c r="B148" s="1"/>
      <c r="D148" s="119"/>
      <c r="F148" s="119"/>
      <c r="H148" s="119"/>
      <c r="J148" s="119"/>
    </row>
    <row r="149" spans="1:10" ht="16.5" customHeight="1" x14ac:dyDescent="0.5">
      <c r="A149" s="1"/>
      <c r="B149" s="1"/>
      <c r="D149" s="15"/>
      <c r="F149" s="15"/>
      <c r="H149" s="15"/>
      <c r="J149" s="15"/>
    </row>
    <row r="150" spans="1:10" ht="16.5" customHeight="1" x14ac:dyDescent="0.5">
      <c r="A150" s="1"/>
      <c r="B150" s="1"/>
      <c r="D150" s="15"/>
      <c r="F150" s="15"/>
      <c r="H150" s="15"/>
      <c r="J150" s="15"/>
    </row>
    <row r="151" spans="1:10" ht="16.5" customHeight="1" x14ac:dyDescent="0.5">
      <c r="A151" s="1"/>
      <c r="B151" s="1"/>
      <c r="D151" s="15"/>
      <c r="F151" s="15"/>
      <c r="H151" s="15"/>
      <c r="J151" s="15"/>
    </row>
    <row r="152" spans="1:10" ht="16.5" customHeight="1" x14ac:dyDescent="0.5">
      <c r="A152" s="1"/>
      <c r="B152" s="1"/>
      <c r="D152" s="15"/>
      <c r="F152" s="15"/>
      <c r="H152" s="15"/>
      <c r="J152" s="15"/>
    </row>
    <row r="153" spans="1:10" ht="16.5" customHeight="1" x14ac:dyDescent="0.5">
      <c r="A153" s="1"/>
      <c r="B153" s="1"/>
      <c r="D153" s="15"/>
      <c r="F153" s="15"/>
      <c r="H153" s="15"/>
      <c r="J153" s="15"/>
    </row>
    <row r="154" spans="1:10" ht="16.5" customHeight="1" x14ac:dyDescent="0.5">
      <c r="A154" s="1"/>
      <c r="B154" s="1"/>
      <c r="D154" s="15"/>
      <c r="F154" s="15"/>
      <c r="H154" s="15"/>
      <c r="J154" s="15"/>
    </row>
    <row r="155" spans="1:10" ht="16.5" customHeight="1" x14ac:dyDescent="0.5">
      <c r="A155" s="1"/>
      <c r="B155" s="1"/>
      <c r="D155" s="15"/>
      <c r="F155" s="15"/>
      <c r="H155" s="15"/>
      <c r="J155" s="15"/>
    </row>
    <row r="156" spans="1:10" ht="16.5" customHeight="1" x14ac:dyDescent="0.5">
      <c r="A156" s="1"/>
      <c r="B156" s="1"/>
      <c r="D156" s="15"/>
      <c r="F156" s="15"/>
      <c r="H156" s="15"/>
      <c r="J156" s="15"/>
    </row>
    <row r="157" spans="1:10" ht="16.5" customHeight="1" x14ac:dyDescent="0.5">
      <c r="A157" s="1"/>
      <c r="B157" s="1"/>
      <c r="D157" s="15"/>
      <c r="F157" s="15"/>
      <c r="H157" s="15"/>
      <c r="J157" s="15"/>
    </row>
    <row r="158" spans="1:10" ht="16.5" customHeight="1" x14ac:dyDescent="0.5">
      <c r="A158" s="1"/>
      <c r="B158" s="1"/>
      <c r="D158" s="15"/>
      <c r="F158" s="15"/>
      <c r="H158" s="15"/>
      <c r="J158" s="15"/>
    </row>
    <row r="159" spans="1:10" ht="16.5" customHeight="1" x14ac:dyDescent="0.5">
      <c r="A159" s="1"/>
      <c r="B159" s="1"/>
      <c r="D159" s="15"/>
      <c r="F159" s="15"/>
      <c r="H159" s="15"/>
      <c r="J159" s="15"/>
    </row>
    <row r="160" spans="1:10" ht="16.5" customHeight="1" x14ac:dyDescent="0.5">
      <c r="A160" s="1"/>
      <c r="B160" s="1"/>
      <c r="D160" s="15"/>
      <c r="F160" s="15"/>
      <c r="H160" s="15"/>
      <c r="J160" s="15"/>
    </row>
    <row r="161" spans="1:10" ht="16.5" customHeight="1" x14ac:dyDescent="0.5">
      <c r="A161" s="1"/>
      <c r="B161" s="1"/>
      <c r="D161" s="15"/>
      <c r="F161" s="15"/>
      <c r="H161" s="15"/>
      <c r="J161" s="15"/>
    </row>
    <row r="162" spans="1:10" ht="16.5" customHeight="1" x14ac:dyDescent="0.5">
      <c r="A162" s="1"/>
      <c r="B162" s="1"/>
      <c r="D162" s="15"/>
      <c r="F162" s="15"/>
      <c r="H162" s="15"/>
      <c r="J162" s="15"/>
    </row>
    <row r="163" spans="1:10" ht="16.5" customHeight="1" x14ac:dyDescent="0.5">
      <c r="A163" s="1"/>
      <c r="B163" s="1"/>
      <c r="D163" s="15"/>
      <c r="F163" s="15"/>
      <c r="H163" s="15"/>
      <c r="J163" s="15"/>
    </row>
    <row r="164" spans="1:10" ht="9" customHeight="1" x14ac:dyDescent="0.5">
      <c r="A164" s="1"/>
      <c r="B164" s="1"/>
      <c r="D164" s="15"/>
      <c r="F164" s="15"/>
      <c r="H164" s="15"/>
      <c r="J164" s="15"/>
    </row>
    <row r="165" spans="1:10" ht="21.95" customHeight="1" x14ac:dyDescent="0.5">
      <c r="A165" s="124" t="str">
        <f>+A55</f>
        <v>The accompanying notes on pages 14 to 31 are an integral part of this interim financial information.</v>
      </c>
      <c r="B165" s="124"/>
      <c r="C165" s="124"/>
      <c r="D165" s="124"/>
      <c r="E165" s="124"/>
      <c r="F165" s="124"/>
      <c r="G165" s="124"/>
      <c r="H165" s="124"/>
      <c r="I165" s="45"/>
      <c r="J165" s="45"/>
    </row>
  </sheetData>
  <mergeCells count="14">
    <mergeCell ref="A165:H165"/>
    <mergeCell ref="D62:F62"/>
    <mergeCell ref="H62:J62"/>
    <mergeCell ref="D116:F116"/>
    <mergeCell ref="H116:J116"/>
    <mergeCell ref="D117:F117"/>
    <mergeCell ref="H117:J117"/>
    <mergeCell ref="D61:F61"/>
    <mergeCell ref="H61:J61"/>
    <mergeCell ref="D6:F6"/>
    <mergeCell ref="H6:J6"/>
    <mergeCell ref="D7:F7"/>
    <mergeCell ref="H7:J7"/>
    <mergeCell ref="A55:H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E120 I120 G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E845E-CE6E-4EA0-9EBA-E0884EF5928D}">
  <dimension ref="A1:J110"/>
  <sheetViews>
    <sheetView showZeros="0" topLeftCell="A94" zoomScale="110" zoomScaleNormal="110" zoomScaleSheetLayoutView="100" workbookViewId="0">
      <selection activeCell="A101" sqref="A101"/>
    </sheetView>
  </sheetViews>
  <sheetFormatPr defaultColWidth="9.140625" defaultRowHeight="16.5" customHeight="1" x14ac:dyDescent="0.5"/>
  <cols>
    <col min="1" max="1" width="45.140625" style="54" customWidth="1"/>
    <col min="2" max="2" width="6.14062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 x14ac:dyDescent="0.5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 x14ac:dyDescent="0.5">
      <c r="A2" s="50" t="s">
        <v>77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 x14ac:dyDescent="0.5">
      <c r="A3" s="55" t="s">
        <v>229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 x14ac:dyDescent="0.5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 x14ac:dyDescent="0.5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 x14ac:dyDescent="0.5">
      <c r="A6" s="50"/>
      <c r="B6" s="51"/>
      <c r="C6" s="52"/>
      <c r="D6" s="127" t="s">
        <v>2</v>
      </c>
      <c r="E6" s="127"/>
      <c r="F6" s="127"/>
      <c r="G6" s="59"/>
      <c r="H6" s="127" t="s">
        <v>3</v>
      </c>
      <c r="I6" s="127"/>
      <c r="J6" s="127"/>
    </row>
    <row r="7" spans="1:10" ht="16.5" customHeight="1" x14ac:dyDescent="0.5">
      <c r="A7" s="50"/>
      <c r="B7" s="51"/>
      <c r="C7" s="52"/>
      <c r="D7" s="125" t="s">
        <v>4</v>
      </c>
      <c r="E7" s="125"/>
      <c r="F7" s="125"/>
      <c r="G7" s="59"/>
      <c r="H7" s="125" t="s">
        <v>4</v>
      </c>
      <c r="I7" s="125"/>
      <c r="J7" s="125"/>
    </row>
    <row r="8" spans="1:10" ht="16.5" customHeight="1" x14ac:dyDescent="0.5">
      <c r="A8" s="50"/>
      <c r="B8" s="51"/>
      <c r="C8" s="52"/>
      <c r="D8" s="60" t="s">
        <v>212</v>
      </c>
      <c r="E8" s="61"/>
      <c r="F8" s="60" t="s">
        <v>212</v>
      </c>
      <c r="G8" s="59"/>
      <c r="H8" s="60" t="s">
        <v>212</v>
      </c>
      <c r="I8" s="61"/>
      <c r="J8" s="60" t="s">
        <v>212</v>
      </c>
    </row>
    <row r="9" spans="1:10" ht="16.5" customHeight="1" x14ac:dyDescent="0.5">
      <c r="A9" s="50"/>
      <c r="B9" s="51"/>
      <c r="C9" s="52"/>
      <c r="D9" s="60" t="s">
        <v>207</v>
      </c>
      <c r="E9" s="61"/>
      <c r="F9" s="60" t="s">
        <v>58</v>
      </c>
      <c r="G9" s="59"/>
      <c r="H9" s="60" t="s">
        <v>207</v>
      </c>
      <c r="I9" s="61"/>
      <c r="J9" s="60" t="s">
        <v>58</v>
      </c>
    </row>
    <row r="10" spans="1:10" ht="16.5" customHeight="1" x14ac:dyDescent="0.5">
      <c r="A10" s="50"/>
      <c r="B10" s="56" t="s">
        <v>8</v>
      </c>
      <c r="C10" s="52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ht="16.5" customHeight="1" x14ac:dyDescent="0.5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 x14ac:dyDescent="0.5">
      <c r="A12" s="50" t="s">
        <v>78</v>
      </c>
      <c r="D12" s="65"/>
      <c r="F12" s="65"/>
      <c r="H12" s="65"/>
      <c r="J12" s="65"/>
    </row>
    <row r="13" spans="1:10" ht="16.5" customHeight="1" x14ac:dyDescent="0.5">
      <c r="A13" s="54" t="s">
        <v>79</v>
      </c>
      <c r="D13" s="67">
        <v>45629577</v>
      </c>
      <c r="F13" s="67">
        <v>46846264</v>
      </c>
      <c r="G13" s="68"/>
      <c r="H13" s="66">
        <v>2896431</v>
      </c>
      <c r="J13" s="66">
        <v>2646580</v>
      </c>
    </row>
    <row r="14" spans="1:10" ht="16.5" customHeight="1" x14ac:dyDescent="0.5">
      <c r="A14" s="54" t="s">
        <v>80</v>
      </c>
      <c r="D14" s="69">
        <v>3966901</v>
      </c>
      <c r="F14" s="69">
        <v>4244868</v>
      </c>
      <c r="G14" s="68"/>
      <c r="H14" s="70" t="s">
        <v>14</v>
      </c>
      <c r="J14" s="70" t="s">
        <v>14</v>
      </c>
    </row>
    <row r="15" spans="1:10" ht="16.5" customHeight="1" x14ac:dyDescent="0.5">
      <c r="D15" s="65"/>
      <c r="F15" s="65"/>
    </row>
    <row r="16" spans="1:10" ht="16.5" customHeight="1" x14ac:dyDescent="0.5">
      <c r="A16" s="50" t="s">
        <v>81</v>
      </c>
      <c r="D16" s="69">
        <f>SUM(D13:D14)</f>
        <v>49596478</v>
      </c>
      <c r="F16" s="69">
        <f>SUM(F13:F14)</f>
        <v>51091132</v>
      </c>
      <c r="H16" s="71">
        <f>SUM(H13:H15)</f>
        <v>2896431</v>
      </c>
      <c r="J16" s="71">
        <f>SUM(J13:J15)</f>
        <v>2646580</v>
      </c>
    </row>
    <row r="17" spans="1:10" ht="16.5" customHeight="1" x14ac:dyDescent="0.5">
      <c r="D17" s="65"/>
      <c r="F17" s="65"/>
    </row>
    <row r="18" spans="1:10" ht="16.5" customHeight="1" x14ac:dyDescent="0.5">
      <c r="A18" s="50" t="s">
        <v>82</v>
      </c>
      <c r="D18" s="65"/>
      <c r="F18" s="65"/>
    </row>
    <row r="19" spans="1:10" ht="16.5" customHeight="1" x14ac:dyDescent="0.5">
      <c r="A19" s="54" t="s">
        <v>83</v>
      </c>
      <c r="D19" s="65">
        <v>29835304</v>
      </c>
      <c r="F19" s="65">
        <v>31550668</v>
      </c>
      <c r="G19" s="68"/>
      <c r="H19" s="66">
        <v>1264233</v>
      </c>
      <c r="J19" s="66">
        <v>1292620</v>
      </c>
    </row>
    <row r="20" spans="1:10" ht="16.5" customHeight="1" x14ac:dyDescent="0.5">
      <c r="A20" s="54" t="s">
        <v>84</v>
      </c>
      <c r="D20" s="69">
        <v>4083822</v>
      </c>
      <c r="F20" s="69">
        <v>4264727</v>
      </c>
      <c r="G20" s="68"/>
      <c r="H20" s="70">
        <v>0</v>
      </c>
      <c r="J20" s="70">
        <v>0</v>
      </c>
    </row>
    <row r="21" spans="1:10" ht="16.5" customHeight="1" x14ac:dyDescent="0.5">
      <c r="D21" s="65"/>
      <c r="F21" s="65"/>
    </row>
    <row r="22" spans="1:10" ht="16.5" customHeight="1" x14ac:dyDescent="0.5">
      <c r="A22" s="50" t="s">
        <v>85</v>
      </c>
      <c r="D22" s="69">
        <f>SUM(D19:D21)</f>
        <v>33919126</v>
      </c>
      <c r="F22" s="69">
        <f>SUM(F19:F21)</f>
        <v>35815395</v>
      </c>
      <c r="H22" s="71">
        <f>SUM(H19:H21)</f>
        <v>1264233</v>
      </c>
      <c r="J22" s="71">
        <f>SUM(J19:J21)</f>
        <v>1292620</v>
      </c>
    </row>
    <row r="23" spans="1:10" ht="16.5" customHeight="1" x14ac:dyDescent="0.5">
      <c r="D23" s="65"/>
      <c r="F23" s="65"/>
    </row>
    <row r="24" spans="1:10" ht="16.5" customHeight="1" x14ac:dyDescent="0.5">
      <c r="A24" s="50" t="s">
        <v>86</v>
      </c>
      <c r="D24" s="65">
        <f>D16-D22</f>
        <v>15677352</v>
      </c>
      <c r="F24" s="65">
        <f>F16-F22</f>
        <v>15275737</v>
      </c>
      <c r="H24" s="66">
        <f>SUM(H16,-H22)</f>
        <v>1632198</v>
      </c>
      <c r="J24" s="66">
        <f>SUM(J16,-J22)</f>
        <v>1353960</v>
      </c>
    </row>
    <row r="25" spans="1:10" ht="16.5" customHeight="1" x14ac:dyDescent="0.5">
      <c r="A25" s="54" t="s">
        <v>87</v>
      </c>
      <c r="B25" s="63">
        <v>17</v>
      </c>
      <c r="D25" s="65">
        <v>159758</v>
      </c>
      <c r="F25" s="65">
        <v>768574</v>
      </c>
      <c r="H25" s="66">
        <v>2301205</v>
      </c>
      <c r="J25" s="66">
        <v>2492079</v>
      </c>
    </row>
    <row r="26" spans="1:10" ht="16.5" customHeight="1" x14ac:dyDescent="0.5">
      <c r="A26" s="54" t="s">
        <v>254</v>
      </c>
      <c r="D26" s="65">
        <v>-4662466</v>
      </c>
      <c r="F26" s="65">
        <v>-5327027</v>
      </c>
      <c r="H26" s="66">
        <v>-188141</v>
      </c>
      <c r="J26" s="66">
        <v>-570678</v>
      </c>
    </row>
    <row r="27" spans="1:10" ht="16.5" customHeight="1" x14ac:dyDescent="0.5">
      <c r="A27" s="54" t="s">
        <v>88</v>
      </c>
      <c r="D27" s="65">
        <v>-2625871</v>
      </c>
      <c r="F27" s="65">
        <v>-2749577</v>
      </c>
      <c r="H27" s="66">
        <v>-231866</v>
      </c>
      <c r="J27" s="66">
        <v>-324488</v>
      </c>
    </row>
    <row r="28" spans="1:10" ht="16.5" customHeight="1" x14ac:dyDescent="0.5">
      <c r="A28" s="54" t="s">
        <v>89</v>
      </c>
      <c r="D28" s="65">
        <v>-2613902</v>
      </c>
      <c r="F28" s="65">
        <v>-4791695</v>
      </c>
      <c r="H28" s="66">
        <v>-12924</v>
      </c>
      <c r="J28" s="66">
        <v>-86862</v>
      </c>
    </row>
    <row r="29" spans="1:10" ht="16.5" customHeight="1" x14ac:dyDescent="0.5">
      <c r="A29" s="54" t="s">
        <v>90</v>
      </c>
      <c r="B29" s="63">
        <v>7</v>
      </c>
      <c r="D29" s="65">
        <v>-5063229</v>
      </c>
      <c r="F29" s="65">
        <v>-5682842</v>
      </c>
      <c r="H29" s="66">
        <v>-2578924</v>
      </c>
      <c r="J29" s="66">
        <v>-2849296</v>
      </c>
    </row>
    <row r="30" spans="1:10" ht="16.5" customHeight="1" x14ac:dyDescent="0.5">
      <c r="A30" s="54" t="s">
        <v>91</v>
      </c>
      <c r="D30" s="69">
        <v>767097</v>
      </c>
      <c r="F30" s="69">
        <v>707771</v>
      </c>
      <c r="H30" s="70">
        <v>0</v>
      </c>
      <c r="J30" s="70">
        <v>0</v>
      </c>
    </row>
    <row r="31" spans="1:10" ht="16.5" customHeight="1" x14ac:dyDescent="0.5">
      <c r="D31" s="65"/>
      <c r="F31" s="65"/>
    </row>
    <row r="32" spans="1:10" ht="16.5" customHeight="1" x14ac:dyDescent="0.5">
      <c r="A32" s="50" t="s">
        <v>249</v>
      </c>
      <c r="D32" s="65">
        <f>SUM(D24:D30)</f>
        <v>1638739</v>
      </c>
      <c r="F32" s="65">
        <f>SUM(F24:F30)</f>
        <v>-1799059</v>
      </c>
      <c r="H32" s="66">
        <f>SUM(H24:H30)</f>
        <v>921548</v>
      </c>
      <c r="J32" s="66">
        <f>SUM(J24:J30)</f>
        <v>14715</v>
      </c>
    </row>
    <row r="33" spans="1:10" ht="16.5" customHeight="1" x14ac:dyDescent="0.5">
      <c r="A33" s="54" t="s">
        <v>92</v>
      </c>
      <c r="D33" s="69">
        <v>367837</v>
      </c>
      <c r="F33" s="69">
        <v>-54096</v>
      </c>
      <c r="H33" s="71">
        <v>-8432</v>
      </c>
      <c r="J33" s="71">
        <v>-93655</v>
      </c>
    </row>
    <row r="34" spans="1:10" ht="16.5" customHeight="1" x14ac:dyDescent="0.5">
      <c r="D34" s="65"/>
      <c r="F34" s="65"/>
    </row>
    <row r="35" spans="1:10" ht="16.5" customHeight="1" x14ac:dyDescent="0.5">
      <c r="A35" s="50" t="s">
        <v>250</v>
      </c>
      <c r="D35" s="65">
        <f>SUM(D32:D33)</f>
        <v>2006576</v>
      </c>
      <c r="F35" s="65">
        <f>SUM(F32:F33)</f>
        <v>-1853155</v>
      </c>
      <c r="H35" s="66">
        <f>SUM(H32:H33)</f>
        <v>913116</v>
      </c>
      <c r="J35" s="66">
        <f>SUM(J32:J33)</f>
        <v>-78940</v>
      </c>
    </row>
    <row r="36" spans="1:10" ht="16.5" customHeight="1" x14ac:dyDescent="0.5">
      <c r="D36" s="65"/>
      <c r="F36" s="65"/>
    </row>
    <row r="37" spans="1:10" ht="16.5" customHeight="1" x14ac:dyDescent="0.5">
      <c r="A37" s="50" t="s">
        <v>93</v>
      </c>
      <c r="D37" s="65"/>
      <c r="F37" s="65"/>
    </row>
    <row r="38" spans="1:10" s="118" customFormat="1" ht="16.5" customHeight="1" x14ac:dyDescent="0.5">
      <c r="A38" s="54" t="s">
        <v>215</v>
      </c>
      <c r="B38" s="114"/>
      <c r="C38" s="115"/>
      <c r="D38" s="116"/>
      <c r="E38" s="117"/>
      <c r="F38" s="116"/>
      <c r="G38" s="117"/>
      <c r="H38" s="66"/>
      <c r="I38" s="117"/>
      <c r="J38" s="66"/>
    </row>
    <row r="39" spans="1:10" s="118" customFormat="1" ht="16.5" customHeight="1" x14ac:dyDescent="0.5">
      <c r="A39" s="54" t="s">
        <v>234</v>
      </c>
      <c r="B39" s="114"/>
      <c r="C39" s="115"/>
      <c r="D39" s="116"/>
      <c r="E39" s="117"/>
      <c r="F39" s="116"/>
      <c r="G39" s="117"/>
      <c r="H39" s="66"/>
      <c r="I39" s="117"/>
      <c r="J39" s="66"/>
    </row>
    <row r="40" spans="1:10" s="118" customFormat="1" ht="16.5" customHeight="1" x14ac:dyDescent="0.5">
      <c r="A40" s="54" t="s">
        <v>235</v>
      </c>
      <c r="B40" s="63"/>
      <c r="C40" s="115"/>
      <c r="D40" s="66">
        <v>-39</v>
      </c>
      <c r="E40" s="117"/>
      <c r="F40" s="95">
        <v>0</v>
      </c>
      <c r="G40" s="117"/>
      <c r="H40" s="95">
        <v>0</v>
      </c>
      <c r="I40" s="117"/>
      <c r="J40" s="95" t="s">
        <v>14</v>
      </c>
    </row>
    <row r="41" spans="1:10" ht="16.5" customHeight="1" x14ac:dyDescent="0.5">
      <c r="A41" s="54" t="s">
        <v>213</v>
      </c>
      <c r="D41" s="65"/>
      <c r="F41" s="65"/>
    </row>
    <row r="42" spans="1:10" ht="16.5" customHeight="1" x14ac:dyDescent="0.5">
      <c r="A42" s="54" t="s">
        <v>214</v>
      </c>
      <c r="D42" s="65"/>
      <c r="F42" s="65"/>
    </row>
    <row r="43" spans="1:10" ht="16.5" customHeight="1" x14ac:dyDescent="0.5">
      <c r="A43" s="54" t="s">
        <v>94</v>
      </c>
      <c r="D43" s="66">
        <v>-303763</v>
      </c>
      <c r="F43" s="66">
        <v>61926</v>
      </c>
      <c r="H43" s="66">
        <v>-303763</v>
      </c>
      <c r="J43" s="66">
        <v>61926</v>
      </c>
    </row>
    <row r="44" spans="1:10" ht="16.5" customHeight="1" x14ac:dyDescent="0.5">
      <c r="A44" s="54" t="s">
        <v>95</v>
      </c>
      <c r="D44" s="69">
        <v>-10256</v>
      </c>
      <c r="F44" s="69">
        <v>981</v>
      </c>
      <c r="H44" s="70">
        <v>0</v>
      </c>
      <c r="J44" s="70" t="s">
        <v>14</v>
      </c>
    </row>
    <row r="45" spans="1:10" ht="16.5" customHeight="1" x14ac:dyDescent="0.5">
      <c r="D45" s="65"/>
      <c r="F45" s="65"/>
    </row>
    <row r="46" spans="1:10" ht="16.5" customHeight="1" x14ac:dyDescent="0.5">
      <c r="A46" s="50" t="s">
        <v>136</v>
      </c>
      <c r="D46" s="65"/>
      <c r="F46" s="65"/>
    </row>
    <row r="47" spans="1:10" ht="16.5" customHeight="1" thickBot="1" x14ac:dyDescent="0.55000000000000004">
      <c r="A47" s="50" t="s">
        <v>137</v>
      </c>
      <c r="D47" s="72">
        <f>SUM(D35:D44)</f>
        <v>1692518</v>
      </c>
      <c r="F47" s="72">
        <f>SUM(F35:F44)</f>
        <v>-1790248</v>
      </c>
      <c r="H47" s="73">
        <f>SUM(H35:H44)</f>
        <v>609353</v>
      </c>
      <c r="J47" s="73">
        <f>SUM(J35:J44)</f>
        <v>-17014</v>
      </c>
    </row>
    <row r="48" spans="1:10" ht="16.5" customHeight="1" thickTop="1" x14ac:dyDescent="0.5">
      <c r="D48" s="65"/>
      <c r="F48" s="65"/>
    </row>
    <row r="49" spans="1:10" ht="16.5" customHeight="1" x14ac:dyDescent="0.5">
      <c r="D49" s="65"/>
      <c r="F49" s="65"/>
    </row>
    <row r="50" spans="1:10" ht="16.5" customHeight="1" x14ac:dyDescent="0.5">
      <c r="D50" s="65"/>
      <c r="F50" s="65"/>
    </row>
    <row r="51" spans="1:10" ht="16.5" customHeight="1" x14ac:dyDescent="0.5">
      <c r="D51" s="65"/>
      <c r="F51" s="65"/>
    </row>
    <row r="52" spans="1:10" ht="16.5" customHeight="1" x14ac:dyDescent="0.5">
      <c r="D52" s="65"/>
      <c r="F52" s="65"/>
    </row>
    <row r="53" spans="1:10" ht="16.5" customHeight="1" x14ac:dyDescent="0.5">
      <c r="D53" s="65"/>
      <c r="F53" s="65"/>
    </row>
    <row r="54" spans="1:10" ht="8.4499999999999993" customHeight="1" x14ac:dyDescent="0.5">
      <c r="D54" s="65"/>
      <c r="F54" s="65"/>
    </row>
    <row r="55" spans="1:10" ht="21.95" customHeight="1" x14ac:dyDescent="0.5">
      <c r="A55" s="74" t="s">
        <v>260</v>
      </c>
      <c r="B55" s="75"/>
      <c r="C55" s="76"/>
      <c r="D55" s="69"/>
      <c r="E55" s="71"/>
      <c r="F55" s="69"/>
      <c r="G55" s="71"/>
      <c r="H55" s="71"/>
      <c r="I55" s="71"/>
      <c r="J55" s="71"/>
    </row>
    <row r="56" spans="1:10" ht="16.5" customHeight="1" x14ac:dyDescent="0.5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ht="16.5" customHeight="1" x14ac:dyDescent="0.5">
      <c r="A57" s="50" t="s">
        <v>96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ht="16.5" customHeight="1" x14ac:dyDescent="0.5">
      <c r="A58" s="55" t="str">
        <f>+A3</f>
        <v>For the three-month period ended 30 June 2025</v>
      </c>
      <c r="B58" s="56"/>
      <c r="C58" s="57"/>
      <c r="D58" s="58"/>
      <c r="E58" s="58"/>
      <c r="F58" s="58"/>
      <c r="G58" s="58"/>
      <c r="H58" s="58"/>
      <c r="I58" s="58"/>
      <c r="J58" s="58"/>
    </row>
    <row r="59" spans="1:10" ht="16.5" customHeight="1" x14ac:dyDescent="0.5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 x14ac:dyDescent="0.5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ht="16.5" customHeight="1" x14ac:dyDescent="0.5">
      <c r="A61" s="50"/>
      <c r="B61" s="51"/>
      <c r="C61" s="52"/>
      <c r="D61" s="127" t="s">
        <v>2</v>
      </c>
      <c r="E61" s="127"/>
      <c r="F61" s="127"/>
      <c r="G61" s="59"/>
      <c r="H61" s="127" t="s">
        <v>3</v>
      </c>
      <c r="I61" s="127"/>
      <c r="J61" s="127"/>
    </row>
    <row r="62" spans="1:10" ht="16.5" customHeight="1" x14ac:dyDescent="0.5">
      <c r="A62" s="50"/>
      <c r="B62" s="51"/>
      <c r="C62" s="52"/>
      <c r="D62" s="125" t="s">
        <v>4</v>
      </c>
      <c r="E62" s="125"/>
      <c r="F62" s="125"/>
      <c r="G62" s="59"/>
      <c r="H62" s="125" t="s">
        <v>4</v>
      </c>
      <c r="I62" s="125"/>
      <c r="J62" s="125"/>
    </row>
    <row r="63" spans="1:10" ht="16.5" customHeight="1" x14ac:dyDescent="0.5">
      <c r="A63" s="50"/>
      <c r="B63" s="51"/>
      <c r="C63" s="52"/>
      <c r="D63" s="77" t="s">
        <v>212</v>
      </c>
      <c r="E63" s="59"/>
      <c r="F63" s="77" t="s">
        <v>212</v>
      </c>
      <c r="G63" s="59"/>
      <c r="H63" s="77" t="s">
        <v>212</v>
      </c>
      <c r="I63" s="59"/>
      <c r="J63" s="77" t="s">
        <v>212</v>
      </c>
    </row>
    <row r="64" spans="1:10" ht="16.5" customHeight="1" x14ac:dyDescent="0.5">
      <c r="A64" s="50"/>
      <c r="B64" s="51"/>
      <c r="C64" s="52"/>
      <c r="D64" s="60" t="s">
        <v>207</v>
      </c>
      <c r="E64" s="59"/>
      <c r="F64" s="78">
        <v>2024</v>
      </c>
      <c r="G64" s="59"/>
      <c r="H64" s="60" t="s">
        <v>207</v>
      </c>
      <c r="I64" s="59"/>
      <c r="J64" s="78">
        <v>2024</v>
      </c>
    </row>
    <row r="65" spans="1:10" ht="16.5" customHeight="1" x14ac:dyDescent="0.5">
      <c r="A65" s="50"/>
      <c r="B65" s="51"/>
      <c r="C65" s="52"/>
      <c r="D65" s="62" t="s">
        <v>9</v>
      </c>
      <c r="E65" s="59"/>
      <c r="F65" s="62" t="s">
        <v>9</v>
      </c>
      <c r="G65" s="59"/>
      <c r="H65" s="62" t="s">
        <v>9</v>
      </c>
      <c r="I65" s="59"/>
      <c r="J65" s="62" t="s">
        <v>9</v>
      </c>
    </row>
    <row r="66" spans="1:10" ht="16.5" customHeight="1" x14ac:dyDescent="0.5">
      <c r="D66" s="65"/>
      <c r="F66" s="65"/>
    </row>
    <row r="67" spans="1:10" ht="16.5" customHeight="1" x14ac:dyDescent="0.5">
      <c r="A67" s="50" t="s">
        <v>253</v>
      </c>
      <c r="D67" s="65"/>
      <c r="F67" s="65"/>
    </row>
    <row r="68" spans="1:10" ht="16.5" customHeight="1" x14ac:dyDescent="0.5">
      <c r="A68" s="54" t="s">
        <v>97</v>
      </c>
      <c r="D68" s="65">
        <f>D71-D69</f>
        <v>2031150</v>
      </c>
      <c r="F68" s="65">
        <f>F71-F69</f>
        <v>-1878651</v>
      </c>
      <c r="G68" s="68"/>
      <c r="H68" s="66">
        <f>H71</f>
        <v>913116</v>
      </c>
      <c r="J68" s="66">
        <f>J71</f>
        <v>-78940</v>
      </c>
    </row>
    <row r="69" spans="1:10" ht="16.5" customHeight="1" x14ac:dyDescent="0.5">
      <c r="A69" s="54" t="s">
        <v>98</v>
      </c>
      <c r="D69" s="69">
        <v>-24574</v>
      </c>
      <c r="F69" s="69">
        <v>25496</v>
      </c>
      <c r="G69" s="68"/>
      <c r="H69" s="79" t="s">
        <v>14</v>
      </c>
      <c r="J69" s="79" t="s">
        <v>14</v>
      </c>
    </row>
    <row r="70" spans="1:10" ht="16.5" customHeight="1" x14ac:dyDescent="0.5">
      <c r="D70" s="65"/>
      <c r="F70" s="65"/>
    </row>
    <row r="71" spans="1:10" ht="16.5" customHeight="1" thickBot="1" x14ac:dyDescent="0.55000000000000004">
      <c r="A71" s="50"/>
      <c r="D71" s="72">
        <f>D35</f>
        <v>2006576</v>
      </c>
      <c r="F71" s="72">
        <f>F35</f>
        <v>-1853155</v>
      </c>
      <c r="H71" s="73">
        <f>H35</f>
        <v>913116</v>
      </c>
      <c r="J71" s="73">
        <f>J35</f>
        <v>-78940</v>
      </c>
    </row>
    <row r="72" spans="1:10" ht="16.5" customHeight="1" thickTop="1" x14ac:dyDescent="0.5">
      <c r="D72" s="65"/>
      <c r="F72" s="65"/>
    </row>
    <row r="73" spans="1:10" ht="16.5" customHeight="1" x14ac:dyDescent="0.5">
      <c r="A73" s="50" t="s">
        <v>136</v>
      </c>
      <c r="D73" s="65"/>
      <c r="F73" s="65"/>
    </row>
    <row r="74" spans="1:10" ht="16.5" customHeight="1" x14ac:dyDescent="0.5">
      <c r="A74" s="50" t="s">
        <v>252</v>
      </c>
      <c r="D74" s="65"/>
      <c r="F74" s="65"/>
    </row>
    <row r="75" spans="1:10" ht="16.5" customHeight="1" x14ac:dyDescent="0.5">
      <c r="A75" s="54" t="s">
        <v>97</v>
      </c>
      <c r="D75" s="66">
        <f>D78-D76</f>
        <v>1716580</v>
      </c>
      <c r="F75" s="66">
        <f>F78-F76</f>
        <v>-1815661</v>
      </c>
      <c r="H75" s="66">
        <f>H47</f>
        <v>609353</v>
      </c>
      <c r="J75" s="66">
        <f>J47</f>
        <v>-17014</v>
      </c>
    </row>
    <row r="76" spans="1:10" ht="16.5" customHeight="1" x14ac:dyDescent="0.5">
      <c r="A76" s="54" t="s">
        <v>98</v>
      </c>
      <c r="D76" s="69">
        <v>-24062</v>
      </c>
      <c r="F76" s="69">
        <v>25413</v>
      </c>
      <c r="H76" s="79" t="s">
        <v>14</v>
      </c>
      <c r="J76" s="79" t="s">
        <v>14</v>
      </c>
    </row>
    <row r="77" spans="1:10" ht="16.5" customHeight="1" x14ac:dyDescent="0.5">
      <c r="D77" s="65"/>
      <c r="F77" s="65"/>
    </row>
    <row r="78" spans="1:10" ht="16.5" customHeight="1" thickBot="1" x14ac:dyDescent="0.55000000000000004">
      <c r="A78" s="50"/>
      <c r="D78" s="72">
        <f>D47</f>
        <v>1692518</v>
      </c>
      <c r="F78" s="72">
        <f>F47</f>
        <v>-1790248</v>
      </c>
      <c r="H78" s="73">
        <f>SUM(H75:H77)</f>
        <v>609353</v>
      </c>
      <c r="J78" s="73">
        <f>SUM(J75:J77)</f>
        <v>-17014</v>
      </c>
    </row>
    <row r="79" spans="1:10" ht="16.5" customHeight="1" thickTop="1" x14ac:dyDescent="0.5">
      <c r="A79" s="50"/>
      <c r="D79" s="65"/>
      <c r="E79" s="32"/>
      <c r="F79" s="65"/>
      <c r="G79" s="32"/>
      <c r="H79" s="33"/>
      <c r="I79" s="32"/>
      <c r="J79" s="33"/>
    </row>
    <row r="80" spans="1:10" ht="16.5" customHeight="1" x14ac:dyDescent="0.5">
      <c r="A80" s="50"/>
      <c r="D80" s="65"/>
      <c r="E80" s="32"/>
      <c r="F80" s="65"/>
      <c r="G80" s="32"/>
      <c r="H80" s="33"/>
      <c r="I80" s="32"/>
      <c r="J80" s="33"/>
    </row>
    <row r="81" spans="1:10" ht="16.5" customHeight="1" x14ac:dyDescent="0.5">
      <c r="A81" s="50" t="s">
        <v>251</v>
      </c>
      <c r="D81" s="65"/>
      <c r="E81" s="80"/>
      <c r="F81" s="65"/>
      <c r="G81" s="80"/>
      <c r="H81" s="80"/>
      <c r="I81" s="80"/>
      <c r="J81" s="80"/>
    </row>
    <row r="82" spans="1:10" ht="16.5" customHeight="1" x14ac:dyDescent="0.5">
      <c r="A82" s="50" t="s">
        <v>99</v>
      </c>
      <c r="D82" s="65"/>
      <c r="E82" s="54"/>
      <c r="F82" s="65"/>
      <c r="G82" s="54"/>
      <c r="H82" s="54"/>
      <c r="I82" s="54"/>
      <c r="J82" s="54"/>
    </row>
    <row r="83" spans="1:10" ht="16.5" customHeight="1" x14ac:dyDescent="0.5">
      <c r="A83" s="81" t="s">
        <v>100</v>
      </c>
      <c r="D83" s="82">
        <f>+(D68*1000)/34552100801</f>
        <v>5.8785137601277626E-2</v>
      </c>
      <c r="E83" s="83"/>
      <c r="F83" s="82">
        <f>+(F68*1000)/34552100801</f>
        <v>-5.4371542003189235E-2</v>
      </c>
      <c r="G83" s="83"/>
      <c r="H83" s="84">
        <f>+(H68*1000)/34552100801</f>
        <v>2.6427220887639134E-2</v>
      </c>
      <c r="I83" s="83"/>
      <c r="J83" s="84">
        <f>+(J68*1000)/34552100801</f>
        <v>-2.2846657126479363E-3</v>
      </c>
    </row>
    <row r="84" spans="1:10" ht="16.5" customHeight="1" x14ac:dyDescent="0.5">
      <c r="A84" s="81"/>
      <c r="D84" s="85"/>
      <c r="F84" s="85"/>
      <c r="H84" s="86"/>
      <c r="J84" s="86"/>
    </row>
    <row r="85" spans="1:10" ht="16.5" customHeight="1" x14ac:dyDescent="0.5">
      <c r="A85" s="81"/>
      <c r="D85" s="85"/>
      <c r="F85" s="85"/>
      <c r="H85" s="86"/>
      <c r="J85" s="86"/>
    </row>
    <row r="86" spans="1:10" ht="16.5" customHeight="1" x14ac:dyDescent="0.5">
      <c r="A86" s="81"/>
      <c r="D86" s="85"/>
      <c r="F86" s="85"/>
      <c r="H86" s="86"/>
      <c r="J86" s="86"/>
    </row>
    <row r="87" spans="1:10" ht="16.5" customHeight="1" x14ac:dyDescent="0.5">
      <c r="A87" s="81"/>
      <c r="D87" s="85"/>
      <c r="F87" s="85"/>
      <c r="H87" s="86"/>
      <c r="J87" s="86"/>
    </row>
    <row r="88" spans="1:10" ht="16.5" customHeight="1" x14ac:dyDescent="0.5">
      <c r="A88" s="81"/>
      <c r="D88" s="85"/>
      <c r="F88" s="85"/>
      <c r="H88" s="86"/>
      <c r="J88" s="86"/>
    </row>
    <row r="89" spans="1:10" ht="16.5" customHeight="1" x14ac:dyDescent="0.5">
      <c r="A89" s="81"/>
      <c r="D89" s="85"/>
      <c r="F89" s="85"/>
      <c r="H89" s="86"/>
      <c r="J89" s="86"/>
    </row>
    <row r="90" spans="1:10" ht="16.5" customHeight="1" x14ac:dyDescent="0.5">
      <c r="A90" s="81"/>
      <c r="D90" s="85"/>
      <c r="F90" s="85"/>
      <c r="H90" s="86"/>
      <c r="J90" s="86"/>
    </row>
    <row r="91" spans="1:10" ht="16.5" customHeight="1" x14ac:dyDescent="0.5">
      <c r="A91" s="81"/>
      <c r="D91" s="85"/>
      <c r="F91" s="85"/>
      <c r="H91" s="86"/>
      <c r="J91" s="86"/>
    </row>
    <row r="92" spans="1:10" ht="16.5" customHeight="1" x14ac:dyDescent="0.5">
      <c r="A92" s="81"/>
      <c r="D92" s="85"/>
      <c r="F92" s="85"/>
      <c r="H92" s="86"/>
      <c r="J92" s="86"/>
    </row>
    <row r="93" spans="1:10" ht="16.5" customHeight="1" x14ac:dyDescent="0.5">
      <c r="A93" s="81"/>
      <c r="D93" s="85"/>
      <c r="F93" s="85"/>
      <c r="H93" s="86"/>
      <c r="J93" s="86"/>
    </row>
    <row r="94" spans="1:10" ht="16.5" customHeight="1" x14ac:dyDescent="0.5">
      <c r="A94" s="81"/>
      <c r="D94" s="85"/>
      <c r="F94" s="85"/>
      <c r="H94" s="86"/>
      <c r="J94" s="86"/>
    </row>
    <row r="95" spans="1:10" ht="16.5" customHeight="1" x14ac:dyDescent="0.5">
      <c r="A95" s="81"/>
      <c r="D95" s="85"/>
      <c r="F95" s="85"/>
      <c r="H95" s="86"/>
      <c r="J95" s="86"/>
    </row>
    <row r="96" spans="1:10" ht="16.5" customHeight="1" x14ac:dyDescent="0.5">
      <c r="A96" s="81"/>
      <c r="D96" s="85"/>
      <c r="F96" s="85"/>
      <c r="H96" s="86"/>
      <c r="J96" s="86"/>
    </row>
    <row r="97" spans="1:10" ht="16.5" customHeight="1" x14ac:dyDescent="0.5">
      <c r="A97" s="81"/>
      <c r="D97" s="85"/>
      <c r="F97" s="85"/>
      <c r="H97" s="86"/>
      <c r="J97" s="86"/>
    </row>
    <row r="98" spans="1:10" ht="16.5" customHeight="1" x14ac:dyDescent="0.5">
      <c r="A98" s="81"/>
      <c r="D98" s="85"/>
      <c r="F98" s="85"/>
      <c r="H98" s="86"/>
      <c r="J98" s="86"/>
    </row>
    <row r="99" spans="1:10" ht="16.5" customHeight="1" x14ac:dyDescent="0.5">
      <c r="A99" s="81"/>
      <c r="D99" s="85"/>
      <c r="F99" s="85"/>
      <c r="H99" s="86"/>
      <c r="J99" s="86"/>
    </row>
    <row r="100" spans="1:10" ht="16.5" customHeight="1" x14ac:dyDescent="0.5">
      <c r="A100" s="81"/>
      <c r="D100" s="85"/>
      <c r="F100" s="85"/>
      <c r="H100" s="86"/>
      <c r="J100" s="86"/>
    </row>
    <row r="101" spans="1:10" ht="16.5" customHeight="1" x14ac:dyDescent="0.5">
      <c r="A101" s="81"/>
      <c r="D101" s="85"/>
      <c r="F101" s="85"/>
      <c r="H101" s="86"/>
      <c r="J101" s="86"/>
    </row>
    <row r="102" spans="1:10" ht="16.5" customHeight="1" x14ac:dyDescent="0.5">
      <c r="A102" s="81"/>
      <c r="D102" s="85"/>
      <c r="F102" s="85"/>
      <c r="H102" s="86"/>
      <c r="J102" s="86"/>
    </row>
    <row r="103" spans="1:10" ht="16.5" customHeight="1" x14ac:dyDescent="0.5">
      <c r="A103" s="81"/>
      <c r="D103" s="85"/>
      <c r="F103" s="85"/>
      <c r="H103" s="86"/>
      <c r="J103" s="86"/>
    </row>
    <row r="104" spans="1:10" ht="16.5" customHeight="1" x14ac:dyDescent="0.5">
      <c r="A104" s="81"/>
      <c r="D104" s="85"/>
      <c r="F104" s="85"/>
      <c r="H104" s="86"/>
      <c r="J104" s="86"/>
    </row>
    <row r="105" spans="1:10" ht="16.5" customHeight="1" x14ac:dyDescent="0.5">
      <c r="A105" s="81"/>
      <c r="D105" s="85"/>
      <c r="F105" s="85"/>
      <c r="H105" s="86"/>
      <c r="J105" s="86"/>
    </row>
    <row r="106" spans="1:10" ht="16.5" customHeight="1" x14ac:dyDescent="0.5">
      <c r="A106" s="81"/>
      <c r="D106" s="85"/>
      <c r="F106" s="85"/>
      <c r="H106" s="86"/>
      <c r="J106" s="86"/>
    </row>
    <row r="107" spans="1:10" ht="16.5" customHeight="1" x14ac:dyDescent="0.5">
      <c r="A107" s="81"/>
      <c r="D107" s="85"/>
      <c r="F107" s="85"/>
      <c r="H107" s="86"/>
      <c r="J107" s="86"/>
    </row>
    <row r="108" spans="1:10" ht="16.5" customHeight="1" x14ac:dyDescent="0.5">
      <c r="A108" s="81"/>
      <c r="D108" s="85"/>
      <c r="F108" s="85"/>
      <c r="H108" s="86"/>
      <c r="J108" s="86"/>
    </row>
    <row r="109" spans="1:10" ht="8.25" customHeight="1" x14ac:dyDescent="0.5">
      <c r="A109" s="81"/>
      <c r="D109" s="85"/>
      <c r="F109" s="85"/>
      <c r="H109" s="86"/>
      <c r="J109" s="86"/>
    </row>
    <row r="110" spans="1:10" ht="21.95" customHeight="1" x14ac:dyDescent="0.5">
      <c r="A110" s="126" t="str">
        <f>A55</f>
        <v>The accompanying notes on pages 14 to 31 are an integral part of this interim financial information.</v>
      </c>
      <c r="B110" s="126"/>
      <c r="C110" s="126"/>
      <c r="D110" s="126"/>
      <c r="E110" s="126"/>
      <c r="F110" s="126"/>
      <c r="G110" s="126"/>
      <c r="H110" s="126"/>
      <c r="I110" s="87"/>
      <c r="J110" s="87"/>
    </row>
  </sheetData>
  <mergeCells count="9">
    <mergeCell ref="D62:F62"/>
    <mergeCell ref="H62:J62"/>
    <mergeCell ref="A110:H110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E8B77-604B-40B9-9643-2E0881151525}">
  <dimension ref="A1:J110"/>
  <sheetViews>
    <sheetView showZeros="0" topLeftCell="A94" zoomScale="115" zoomScaleNormal="115" zoomScaleSheetLayoutView="80" workbookViewId="0">
      <selection activeCell="D89" sqref="D89"/>
    </sheetView>
  </sheetViews>
  <sheetFormatPr defaultColWidth="9.140625" defaultRowHeight="16.5" customHeight="1" x14ac:dyDescent="0.5"/>
  <cols>
    <col min="1" max="1" width="45.5703125" style="54" customWidth="1"/>
    <col min="2" max="2" width="5.710937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 x14ac:dyDescent="0.5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 x14ac:dyDescent="0.5">
      <c r="A2" s="50" t="s">
        <v>77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 x14ac:dyDescent="0.5">
      <c r="A3" s="55" t="s">
        <v>230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 x14ac:dyDescent="0.5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 x14ac:dyDescent="0.5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 x14ac:dyDescent="0.5">
      <c r="A6" s="50"/>
      <c r="B6" s="51"/>
      <c r="C6" s="52"/>
      <c r="D6" s="127" t="s">
        <v>2</v>
      </c>
      <c r="E6" s="127"/>
      <c r="F6" s="127"/>
      <c r="G6" s="59"/>
      <c r="H6" s="127" t="s">
        <v>3</v>
      </c>
      <c r="I6" s="127"/>
      <c r="J6" s="127"/>
    </row>
    <row r="7" spans="1:10" ht="16.5" customHeight="1" x14ac:dyDescent="0.5">
      <c r="A7" s="50"/>
      <c r="B7" s="51"/>
      <c r="C7" s="52"/>
      <c r="D7" s="125" t="s">
        <v>4</v>
      </c>
      <c r="E7" s="125"/>
      <c r="F7" s="125"/>
      <c r="G7" s="59"/>
      <c r="H7" s="125" t="s">
        <v>4</v>
      </c>
      <c r="I7" s="125"/>
      <c r="J7" s="125"/>
    </row>
    <row r="8" spans="1:10" ht="16.5" customHeight="1" x14ac:dyDescent="0.5">
      <c r="A8" s="50"/>
      <c r="B8" s="51"/>
      <c r="C8" s="52"/>
      <c r="D8" s="60" t="s">
        <v>212</v>
      </c>
      <c r="E8" s="61"/>
      <c r="F8" s="60" t="s">
        <v>212</v>
      </c>
      <c r="G8" s="59"/>
      <c r="H8" s="60" t="s">
        <v>212</v>
      </c>
      <c r="I8" s="61"/>
      <c r="J8" s="60" t="s">
        <v>212</v>
      </c>
    </row>
    <row r="9" spans="1:10" ht="16.5" customHeight="1" x14ac:dyDescent="0.5">
      <c r="A9" s="50"/>
      <c r="B9" s="51"/>
      <c r="C9" s="52"/>
      <c r="D9" s="60" t="s">
        <v>207</v>
      </c>
      <c r="E9" s="61"/>
      <c r="F9" s="60" t="s">
        <v>58</v>
      </c>
      <c r="G9" s="59"/>
      <c r="H9" s="60" t="s">
        <v>207</v>
      </c>
      <c r="I9" s="61"/>
      <c r="J9" s="60" t="s">
        <v>58</v>
      </c>
    </row>
    <row r="10" spans="1:10" ht="16.5" customHeight="1" x14ac:dyDescent="0.5">
      <c r="A10" s="50"/>
      <c r="B10" s="56" t="s">
        <v>8</v>
      </c>
      <c r="C10" s="52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ht="16.5" customHeight="1" x14ac:dyDescent="0.5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 x14ac:dyDescent="0.5">
      <c r="A12" s="50" t="s">
        <v>78</v>
      </c>
      <c r="D12" s="65"/>
      <c r="F12" s="65"/>
      <c r="H12" s="65"/>
      <c r="J12" s="65"/>
    </row>
    <row r="13" spans="1:10" ht="16.5" customHeight="1" x14ac:dyDescent="0.5">
      <c r="A13" s="54" t="s">
        <v>79</v>
      </c>
      <c r="D13" s="67">
        <v>92038323</v>
      </c>
      <c r="F13" s="67">
        <v>93437141</v>
      </c>
      <c r="G13" s="68"/>
      <c r="H13" s="66">
        <v>5827372</v>
      </c>
      <c r="J13" s="66">
        <v>5923118</v>
      </c>
    </row>
    <row r="14" spans="1:10" ht="16.5" customHeight="1" x14ac:dyDescent="0.5">
      <c r="A14" s="54" t="s">
        <v>80</v>
      </c>
      <c r="D14" s="69">
        <v>8993767</v>
      </c>
      <c r="F14" s="69">
        <v>9000732</v>
      </c>
      <c r="G14" s="68"/>
      <c r="H14" s="70" t="s">
        <v>14</v>
      </c>
      <c r="J14" s="70" t="s">
        <v>14</v>
      </c>
    </row>
    <row r="15" spans="1:10" ht="16.5" customHeight="1" x14ac:dyDescent="0.5">
      <c r="D15" s="65"/>
      <c r="F15" s="65"/>
    </row>
    <row r="16" spans="1:10" ht="16.5" customHeight="1" x14ac:dyDescent="0.5">
      <c r="A16" s="50" t="s">
        <v>81</v>
      </c>
      <c r="D16" s="69">
        <f>SUM(D13:D14)</f>
        <v>101032090</v>
      </c>
      <c r="F16" s="69">
        <f>SUM(F13:F14)</f>
        <v>102437873</v>
      </c>
      <c r="H16" s="71">
        <f>SUM(H13:H15)</f>
        <v>5827372</v>
      </c>
      <c r="J16" s="71">
        <f>SUM(J13:J15)</f>
        <v>5923118</v>
      </c>
    </row>
    <row r="17" spans="1:10" ht="16.5" customHeight="1" x14ac:dyDescent="0.5">
      <c r="D17" s="65"/>
      <c r="F17" s="65"/>
    </row>
    <row r="18" spans="1:10" ht="16.5" customHeight="1" x14ac:dyDescent="0.5">
      <c r="A18" s="50" t="s">
        <v>82</v>
      </c>
      <c r="D18" s="65"/>
      <c r="F18" s="65"/>
    </row>
    <row r="19" spans="1:10" ht="16.5" customHeight="1" x14ac:dyDescent="0.5">
      <c r="A19" s="54" t="s">
        <v>83</v>
      </c>
      <c r="D19" s="65">
        <v>60321410</v>
      </c>
      <c r="F19" s="65">
        <v>63262445</v>
      </c>
      <c r="G19" s="68"/>
      <c r="H19" s="66">
        <v>2600120</v>
      </c>
      <c r="J19" s="66">
        <v>2587567</v>
      </c>
    </row>
    <row r="20" spans="1:10" ht="16.5" customHeight="1" x14ac:dyDescent="0.5">
      <c r="A20" s="54" t="s">
        <v>84</v>
      </c>
      <c r="D20" s="69">
        <v>9199909</v>
      </c>
      <c r="F20" s="69">
        <v>9341732</v>
      </c>
      <c r="G20" s="68"/>
      <c r="H20" s="70" t="s">
        <v>14</v>
      </c>
      <c r="J20" s="70" t="s">
        <v>14</v>
      </c>
    </row>
    <row r="21" spans="1:10" ht="16.5" customHeight="1" x14ac:dyDescent="0.5">
      <c r="D21" s="65"/>
      <c r="F21" s="65"/>
    </row>
    <row r="22" spans="1:10" ht="16.5" customHeight="1" x14ac:dyDescent="0.5">
      <c r="A22" s="50" t="s">
        <v>85</v>
      </c>
      <c r="D22" s="69">
        <f>SUM(D19:D21)</f>
        <v>69521319</v>
      </c>
      <c r="F22" s="69">
        <f>SUM(F19:F21)</f>
        <v>72604177</v>
      </c>
      <c r="H22" s="71">
        <f>SUM(H19:H21)</f>
        <v>2600120</v>
      </c>
      <c r="J22" s="71">
        <f>SUM(J19:J21)</f>
        <v>2587567</v>
      </c>
    </row>
    <row r="23" spans="1:10" ht="16.5" customHeight="1" x14ac:dyDescent="0.5">
      <c r="D23" s="65"/>
      <c r="F23" s="65"/>
    </row>
    <row r="24" spans="1:10" ht="16.5" customHeight="1" x14ac:dyDescent="0.5">
      <c r="A24" s="50" t="s">
        <v>86</v>
      </c>
      <c r="D24" s="65">
        <f>D16-D22</f>
        <v>31510771</v>
      </c>
      <c r="F24" s="65">
        <f>F16-F22</f>
        <v>29833696</v>
      </c>
      <c r="H24" s="66">
        <f>SUM(H16,-H22)</f>
        <v>3227252</v>
      </c>
      <c r="J24" s="66">
        <f>SUM(J16,-J22)</f>
        <v>3335551</v>
      </c>
    </row>
    <row r="25" spans="1:10" ht="16.5" customHeight="1" x14ac:dyDescent="0.5">
      <c r="A25" s="54" t="s">
        <v>87</v>
      </c>
      <c r="B25" s="63">
        <v>17</v>
      </c>
      <c r="D25" s="65">
        <v>376287</v>
      </c>
      <c r="F25" s="65">
        <v>1302644</v>
      </c>
      <c r="H25" s="66">
        <v>4534190</v>
      </c>
      <c r="J25" s="66">
        <v>4672090</v>
      </c>
    </row>
    <row r="26" spans="1:10" ht="16.5" customHeight="1" x14ac:dyDescent="0.5">
      <c r="A26" s="54" t="s">
        <v>254</v>
      </c>
      <c r="D26" s="65">
        <v>-9407181</v>
      </c>
      <c r="F26" s="65">
        <v>-11094497</v>
      </c>
      <c r="H26" s="66">
        <v>-338381</v>
      </c>
      <c r="J26" s="66">
        <v>-1141670</v>
      </c>
    </row>
    <row r="27" spans="1:10" ht="16.5" customHeight="1" x14ac:dyDescent="0.5">
      <c r="A27" s="54" t="s">
        <v>88</v>
      </c>
      <c r="D27" s="65">
        <v>-5090469</v>
      </c>
      <c r="F27" s="65">
        <v>-5579340</v>
      </c>
      <c r="H27" s="66">
        <v>-421352</v>
      </c>
      <c r="J27" s="66">
        <v>-763479</v>
      </c>
    </row>
    <row r="28" spans="1:10" ht="16.5" customHeight="1" x14ac:dyDescent="0.5">
      <c r="A28" s="54" t="s">
        <v>89</v>
      </c>
      <c r="B28" s="63">
        <v>10</v>
      </c>
      <c r="D28" s="65">
        <v>-5560905</v>
      </c>
      <c r="F28" s="65">
        <v>-6757423</v>
      </c>
      <c r="H28" s="66">
        <v>-17689</v>
      </c>
      <c r="J28" s="66">
        <v>-105451</v>
      </c>
    </row>
    <row r="29" spans="1:10" ht="16.5" customHeight="1" x14ac:dyDescent="0.5">
      <c r="A29" s="54" t="s">
        <v>90</v>
      </c>
      <c r="B29" s="63">
        <v>7</v>
      </c>
      <c r="D29" s="65">
        <v>-10225854</v>
      </c>
      <c r="F29" s="65">
        <v>-11598891</v>
      </c>
      <c r="H29" s="66">
        <v>-5071352</v>
      </c>
      <c r="J29" s="66">
        <v>-5590150</v>
      </c>
    </row>
    <row r="30" spans="1:10" ht="16.5" customHeight="1" x14ac:dyDescent="0.5">
      <c r="A30" s="54" t="s">
        <v>91</v>
      </c>
      <c r="B30" s="63">
        <v>9</v>
      </c>
      <c r="D30" s="69">
        <v>1511176</v>
      </c>
      <c r="F30" s="69">
        <v>1398066</v>
      </c>
      <c r="H30" s="70">
        <v>0</v>
      </c>
      <c r="J30" s="70">
        <v>0</v>
      </c>
    </row>
    <row r="31" spans="1:10" ht="16.5" customHeight="1" x14ac:dyDescent="0.5">
      <c r="D31" s="65"/>
      <c r="F31" s="65"/>
    </row>
    <row r="32" spans="1:10" ht="16.5" customHeight="1" x14ac:dyDescent="0.5">
      <c r="A32" s="50" t="s">
        <v>249</v>
      </c>
      <c r="D32" s="65">
        <f>SUM(D24:D31)</f>
        <v>3113825</v>
      </c>
      <c r="F32" s="65">
        <f>SUM(F24:F31)</f>
        <v>-2495745</v>
      </c>
      <c r="H32" s="66">
        <f>SUM(H24:H30)</f>
        <v>1912668</v>
      </c>
      <c r="J32" s="66">
        <f>SUM(J24:J30)</f>
        <v>406891</v>
      </c>
    </row>
    <row r="33" spans="1:10" ht="16.5" customHeight="1" x14ac:dyDescent="0.5">
      <c r="A33" s="54" t="s">
        <v>92</v>
      </c>
      <c r="B33" s="63">
        <v>18</v>
      </c>
      <c r="D33" s="69">
        <v>527758</v>
      </c>
      <c r="F33" s="69">
        <v>-122973</v>
      </c>
      <c r="H33" s="71">
        <v>-5381</v>
      </c>
      <c r="J33" s="71">
        <v>-87623</v>
      </c>
    </row>
    <row r="34" spans="1:10" ht="16.5" customHeight="1" x14ac:dyDescent="0.5">
      <c r="D34" s="65"/>
      <c r="F34" s="65"/>
    </row>
    <row r="35" spans="1:10" ht="16.5" customHeight="1" x14ac:dyDescent="0.5">
      <c r="A35" s="50" t="s">
        <v>250</v>
      </c>
      <c r="D35" s="65">
        <f>SUM(D32:D33)</f>
        <v>3641583</v>
      </c>
      <c r="F35" s="65">
        <f>SUM(F32:F33)</f>
        <v>-2618718</v>
      </c>
      <c r="H35" s="66">
        <f>SUM(H32:H33)</f>
        <v>1907287</v>
      </c>
      <c r="J35" s="66">
        <f>SUM(J32:J33)</f>
        <v>319268</v>
      </c>
    </row>
    <row r="36" spans="1:10" ht="16.5" customHeight="1" x14ac:dyDescent="0.5">
      <c r="D36" s="65"/>
      <c r="F36" s="65"/>
    </row>
    <row r="37" spans="1:10" ht="16.5" customHeight="1" x14ac:dyDescent="0.5">
      <c r="A37" s="50" t="s">
        <v>93</v>
      </c>
      <c r="D37" s="65"/>
      <c r="F37" s="65"/>
    </row>
    <row r="38" spans="1:10" s="118" customFormat="1" ht="16.5" customHeight="1" x14ac:dyDescent="0.5">
      <c r="A38" s="54" t="s">
        <v>215</v>
      </c>
      <c r="B38" s="114"/>
      <c r="C38" s="115"/>
      <c r="D38" s="116"/>
      <c r="E38" s="117"/>
      <c r="F38" s="116"/>
      <c r="G38" s="117"/>
      <c r="H38" s="66"/>
      <c r="I38" s="117"/>
      <c r="J38" s="66"/>
    </row>
    <row r="39" spans="1:10" s="118" customFormat="1" ht="16.5" customHeight="1" x14ac:dyDescent="0.5">
      <c r="A39" s="54" t="s">
        <v>234</v>
      </c>
      <c r="B39" s="114"/>
      <c r="C39" s="115"/>
      <c r="D39" s="116"/>
      <c r="E39" s="117"/>
      <c r="F39" s="116"/>
      <c r="G39" s="117"/>
      <c r="H39" s="66"/>
      <c r="I39" s="117"/>
      <c r="J39" s="66"/>
    </row>
    <row r="40" spans="1:10" s="118" customFormat="1" ht="16.5" customHeight="1" x14ac:dyDescent="0.5">
      <c r="A40" s="54" t="s">
        <v>235</v>
      </c>
      <c r="B40" s="63">
        <v>5</v>
      </c>
      <c r="C40" s="115"/>
      <c r="D40" s="66">
        <v>-521</v>
      </c>
      <c r="E40" s="117"/>
      <c r="F40" s="66">
        <v>17</v>
      </c>
      <c r="G40" s="117"/>
      <c r="H40" s="95">
        <v>0</v>
      </c>
      <c r="I40" s="117"/>
      <c r="J40" s="95" t="s">
        <v>14</v>
      </c>
    </row>
    <row r="41" spans="1:10" ht="16.5" customHeight="1" x14ac:dyDescent="0.5">
      <c r="A41" s="54" t="s">
        <v>213</v>
      </c>
      <c r="D41" s="65"/>
      <c r="F41" s="65"/>
    </row>
    <row r="42" spans="1:10" ht="16.5" customHeight="1" x14ac:dyDescent="0.5">
      <c r="A42" s="54" t="s">
        <v>214</v>
      </c>
      <c r="D42" s="65"/>
      <c r="F42" s="65"/>
    </row>
    <row r="43" spans="1:10" ht="16.5" customHeight="1" x14ac:dyDescent="0.5">
      <c r="A43" s="54" t="s">
        <v>94</v>
      </c>
      <c r="D43" s="66">
        <v>-663917</v>
      </c>
      <c r="F43" s="66">
        <v>127250</v>
      </c>
      <c r="H43" s="66">
        <v>-663917</v>
      </c>
      <c r="J43" s="66">
        <v>127250</v>
      </c>
    </row>
    <row r="44" spans="1:10" ht="16.5" customHeight="1" x14ac:dyDescent="0.5">
      <c r="A44" s="54" t="s">
        <v>95</v>
      </c>
      <c r="D44" s="69">
        <v>-11480</v>
      </c>
      <c r="F44" s="69">
        <v>19470</v>
      </c>
      <c r="H44" s="70">
        <v>0</v>
      </c>
      <c r="J44" s="70">
        <v>0</v>
      </c>
    </row>
    <row r="45" spans="1:10" ht="16.5" customHeight="1" x14ac:dyDescent="0.5">
      <c r="D45" s="65"/>
      <c r="F45" s="65"/>
    </row>
    <row r="46" spans="1:10" ht="16.5" customHeight="1" x14ac:dyDescent="0.5">
      <c r="A46" s="50" t="s">
        <v>136</v>
      </c>
      <c r="D46" s="65"/>
      <c r="F46" s="65"/>
    </row>
    <row r="47" spans="1:10" ht="16.5" customHeight="1" thickBot="1" x14ac:dyDescent="0.55000000000000004">
      <c r="A47" s="50" t="s">
        <v>137</v>
      </c>
      <c r="D47" s="72">
        <f>SUM(D35:D44)</f>
        <v>2965665</v>
      </c>
      <c r="F47" s="72">
        <f>SUM(F35:F44)</f>
        <v>-2471981</v>
      </c>
      <c r="H47" s="73">
        <f>SUM(H35:H44)</f>
        <v>1243370</v>
      </c>
      <c r="J47" s="73">
        <f>SUM(J35:J44)</f>
        <v>446518</v>
      </c>
    </row>
    <row r="48" spans="1:10" ht="16.5" customHeight="1" thickTop="1" x14ac:dyDescent="0.5">
      <c r="D48" s="65"/>
      <c r="F48" s="65"/>
    </row>
    <row r="49" spans="1:10" ht="16.5" customHeight="1" x14ac:dyDescent="0.5">
      <c r="D49" s="65"/>
      <c r="F49" s="65"/>
    </row>
    <row r="50" spans="1:10" ht="16.5" customHeight="1" x14ac:dyDescent="0.5">
      <c r="D50" s="65"/>
      <c r="F50" s="65"/>
    </row>
    <row r="51" spans="1:10" ht="16.5" customHeight="1" x14ac:dyDescent="0.5">
      <c r="D51" s="65"/>
      <c r="F51" s="65"/>
    </row>
    <row r="52" spans="1:10" ht="16.5" customHeight="1" x14ac:dyDescent="0.5">
      <c r="D52" s="65"/>
      <c r="F52" s="65"/>
    </row>
    <row r="53" spans="1:10" ht="16.5" customHeight="1" x14ac:dyDescent="0.5">
      <c r="D53" s="65"/>
      <c r="F53" s="65"/>
    </row>
    <row r="54" spans="1:10" ht="8.4499999999999993" customHeight="1" x14ac:dyDescent="0.5">
      <c r="D54" s="65"/>
      <c r="F54" s="65"/>
    </row>
    <row r="55" spans="1:10" ht="21.95" customHeight="1" x14ac:dyDescent="0.5">
      <c r="A55" s="74" t="str">
        <f>'Eng 5-6(3M)'!A55</f>
        <v>The accompanying notes on pages 14 to 31 are an integral part of this interim financial information.</v>
      </c>
      <c r="B55" s="75"/>
      <c r="C55" s="76"/>
      <c r="D55" s="69"/>
      <c r="E55" s="71"/>
      <c r="F55" s="69"/>
      <c r="G55" s="71"/>
      <c r="H55" s="71"/>
      <c r="I55" s="71"/>
      <c r="J55" s="71"/>
    </row>
    <row r="56" spans="1:10" ht="16.5" customHeight="1" x14ac:dyDescent="0.5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ht="16.5" customHeight="1" x14ac:dyDescent="0.5">
      <c r="A57" s="50" t="s">
        <v>96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ht="16.5" customHeight="1" x14ac:dyDescent="0.5">
      <c r="A58" s="55" t="str">
        <f>+A3</f>
        <v>For the six-month period ended 30 June 2025</v>
      </c>
      <c r="B58" s="56"/>
      <c r="C58" s="57"/>
      <c r="D58" s="58"/>
      <c r="E58" s="58"/>
      <c r="F58" s="58"/>
      <c r="G58" s="58"/>
      <c r="H58" s="58"/>
      <c r="I58" s="58"/>
      <c r="J58" s="58"/>
    </row>
    <row r="59" spans="1:10" ht="16.5" customHeight="1" x14ac:dyDescent="0.5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 x14ac:dyDescent="0.5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ht="16.5" customHeight="1" x14ac:dyDescent="0.5">
      <c r="A61" s="50"/>
      <c r="B61" s="51"/>
      <c r="C61" s="52"/>
      <c r="D61" s="127" t="s">
        <v>2</v>
      </c>
      <c r="E61" s="127"/>
      <c r="F61" s="127"/>
      <c r="G61" s="59"/>
      <c r="H61" s="127" t="s">
        <v>3</v>
      </c>
      <c r="I61" s="127"/>
      <c r="J61" s="127"/>
    </row>
    <row r="62" spans="1:10" ht="16.5" customHeight="1" x14ac:dyDescent="0.5">
      <c r="A62" s="50"/>
      <c r="B62" s="51"/>
      <c r="C62" s="52"/>
      <c r="D62" s="125" t="s">
        <v>4</v>
      </c>
      <c r="E62" s="125"/>
      <c r="F62" s="125"/>
      <c r="G62" s="59"/>
      <c r="H62" s="125" t="s">
        <v>4</v>
      </c>
      <c r="I62" s="125"/>
      <c r="J62" s="125"/>
    </row>
    <row r="63" spans="1:10" ht="16.5" customHeight="1" x14ac:dyDescent="0.5">
      <c r="A63" s="50"/>
      <c r="B63" s="51"/>
      <c r="C63" s="52"/>
      <c r="D63" s="77" t="s">
        <v>212</v>
      </c>
      <c r="E63" s="59"/>
      <c r="F63" s="77" t="s">
        <v>212</v>
      </c>
      <c r="G63" s="59"/>
      <c r="H63" s="77" t="s">
        <v>212</v>
      </c>
      <c r="I63" s="59"/>
      <c r="J63" s="77" t="s">
        <v>212</v>
      </c>
    </row>
    <row r="64" spans="1:10" ht="16.5" customHeight="1" x14ac:dyDescent="0.5">
      <c r="A64" s="50"/>
      <c r="B64" s="51"/>
      <c r="C64" s="52"/>
      <c r="D64" s="78">
        <v>2025</v>
      </c>
      <c r="E64" s="59"/>
      <c r="F64" s="78">
        <v>2024</v>
      </c>
      <c r="G64" s="59"/>
      <c r="H64" s="78">
        <v>2025</v>
      </c>
      <c r="I64" s="59"/>
      <c r="J64" s="78">
        <v>2024</v>
      </c>
    </row>
    <row r="65" spans="1:10" ht="16.5" customHeight="1" x14ac:dyDescent="0.5">
      <c r="A65" s="50"/>
      <c r="B65" s="51"/>
      <c r="C65" s="52"/>
      <c r="D65" s="62" t="s">
        <v>9</v>
      </c>
      <c r="E65" s="59"/>
      <c r="F65" s="62" t="s">
        <v>9</v>
      </c>
      <c r="G65" s="59"/>
      <c r="H65" s="62" t="s">
        <v>9</v>
      </c>
      <c r="I65" s="59"/>
      <c r="J65" s="62" t="s">
        <v>9</v>
      </c>
    </row>
    <row r="66" spans="1:10" ht="16.5" customHeight="1" x14ac:dyDescent="0.5">
      <c r="D66" s="65"/>
      <c r="F66" s="65"/>
    </row>
    <row r="67" spans="1:10" ht="16.5" customHeight="1" x14ac:dyDescent="0.5">
      <c r="A67" s="50" t="s">
        <v>253</v>
      </c>
      <c r="D67" s="65"/>
      <c r="F67" s="65"/>
    </row>
    <row r="68" spans="1:10" ht="16.5" customHeight="1" x14ac:dyDescent="0.5">
      <c r="A68" s="54" t="s">
        <v>97</v>
      </c>
      <c r="D68" s="65">
        <f>+D71-D69</f>
        <v>3665029</v>
      </c>
      <c r="F68" s="65">
        <f>+F71-F69</f>
        <v>-2647903</v>
      </c>
      <c r="G68" s="68"/>
      <c r="H68" s="66">
        <f>H35</f>
        <v>1907287</v>
      </c>
      <c r="J68" s="66">
        <f>J35</f>
        <v>319268</v>
      </c>
    </row>
    <row r="69" spans="1:10" ht="16.5" customHeight="1" x14ac:dyDescent="0.5">
      <c r="A69" s="54" t="s">
        <v>98</v>
      </c>
      <c r="D69" s="69">
        <v>-23446</v>
      </c>
      <c r="F69" s="69">
        <v>29185</v>
      </c>
      <c r="G69" s="68"/>
      <c r="H69" s="79" t="s">
        <v>14</v>
      </c>
      <c r="J69" s="79" t="s">
        <v>14</v>
      </c>
    </row>
    <row r="70" spans="1:10" ht="16.5" customHeight="1" x14ac:dyDescent="0.5">
      <c r="D70" s="65"/>
      <c r="F70" s="65"/>
    </row>
    <row r="71" spans="1:10" ht="16.5" customHeight="1" thickBot="1" x14ac:dyDescent="0.55000000000000004">
      <c r="A71" s="50"/>
      <c r="D71" s="72">
        <f>+D35</f>
        <v>3641583</v>
      </c>
      <c r="F71" s="72">
        <f>+F35</f>
        <v>-2618718</v>
      </c>
      <c r="H71" s="73">
        <f>SUM(H68:H69)</f>
        <v>1907287</v>
      </c>
      <c r="J71" s="73">
        <f>SUM(J68:J69)</f>
        <v>319268</v>
      </c>
    </row>
    <row r="72" spans="1:10" ht="16.5" customHeight="1" thickTop="1" x14ac:dyDescent="0.5">
      <c r="D72" s="65"/>
      <c r="F72" s="65"/>
    </row>
    <row r="73" spans="1:10" ht="16.5" customHeight="1" x14ac:dyDescent="0.5">
      <c r="A73" s="50" t="s">
        <v>136</v>
      </c>
      <c r="D73" s="65"/>
      <c r="F73" s="65"/>
    </row>
    <row r="74" spans="1:10" ht="16.5" customHeight="1" x14ac:dyDescent="0.5">
      <c r="A74" s="50" t="s">
        <v>252</v>
      </c>
      <c r="D74" s="65"/>
      <c r="F74" s="65"/>
    </row>
    <row r="75" spans="1:10" ht="16.5" customHeight="1" x14ac:dyDescent="0.5">
      <c r="A75" s="54" t="s">
        <v>97</v>
      </c>
      <c r="D75" s="65">
        <f>+D78-D76</f>
        <v>2988584</v>
      </c>
      <c r="F75" s="66">
        <f>+F78-F76</f>
        <v>-2500529</v>
      </c>
      <c r="H75" s="66">
        <f>+H47</f>
        <v>1243370</v>
      </c>
      <c r="J75" s="66">
        <f>+J47</f>
        <v>446518</v>
      </c>
    </row>
    <row r="76" spans="1:10" ht="16.5" customHeight="1" x14ac:dyDescent="0.5">
      <c r="A76" s="54" t="s">
        <v>98</v>
      </c>
      <c r="D76" s="69">
        <v>-22919</v>
      </c>
      <c r="F76" s="69">
        <v>28548</v>
      </c>
      <c r="H76" s="79">
        <v>0</v>
      </c>
      <c r="J76" s="79">
        <v>0</v>
      </c>
    </row>
    <row r="77" spans="1:10" ht="16.5" customHeight="1" x14ac:dyDescent="0.5">
      <c r="D77" s="65"/>
      <c r="F77" s="65"/>
    </row>
    <row r="78" spans="1:10" ht="16.5" customHeight="1" thickBot="1" x14ac:dyDescent="0.55000000000000004">
      <c r="A78" s="50"/>
      <c r="D78" s="72">
        <f>+D47</f>
        <v>2965665</v>
      </c>
      <c r="F78" s="72">
        <f>+F47</f>
        <v>-2471981</v>
      </c>
      <c r="H78" s="73">
        <f>SUM(H75:H76)</f>
        <v>1243370</v>
      </c>
      <c r="J78" s="73">
        <f>SUM(J75:J76)</f>
        <v>446518</v>
      </c>
    </row>
    <row r="79" spans="1:10" ht="16.5" customHeight="1" thickTop="1" x14ac:dyDescent="0.5">
      <c r="A79" s="50"/>
      <c r="D79" s="65"/>
      <c r="E79" s="32"/>
      <c r="F79" s="65"/>
      <c r="G79" s="32"/>
      <c r="H79" s="33"/>
      <c r="I79" s="32"/>
      <c r="J79" s="33"/>
    </row>
    <row r="80" spans="1:10" ht="16.5" customHeight="1" x14ac:dyDescent="0.5">
      <c r="A80" s="50"/>
      <c r="D80" s="65"/>
      <c r="E80" s="32"/>
      <c r="F80" s="65"/>
      <c r="G80" s="32"/>
      <c r="H80" s="33"/>
      <c r="I80" s="32"/>
      <c r="J80" s="33"/>
    </row>
    <row r="81" spans="1:10" ht="16.5" customHeight="1" x14ac:dyDescent="0.5">
      <c r="A81" s="50" t="s">
        <v>251</v>
      </c>
      <c r="D81" s="65"/>
      <c r="E81" s="80"/>
      <c r="F81" s="65"/>
      <c r="G81" s="80"/>
      <c r="H81" s="80"/>
      <c r="I81" s="80"/>
      <c r="J81" s="80"/>
    </row>
    <row r="82" spans="1:10" ht="16.5" customHeight="1" x14ac:dyDescent="0.5">
      <c r="A82" s="50" t="s">
        <v>99</v>
      </c>
      <c r="D82" s="65"/>
      <c r="E82" s="54"/>
      <c r="F82" s="65"/>
      <c r="G82" s="54"/>
      <c r="H82" s="54"/>
      <c r="I82" s="54"/>
      <c r="J82" s="54"/>
    </row>
    <row r="83" spans="1:10" ht="16.5" customHeight="1" x14ac:dyDescent="0.5">
      <c r="A83" s="81" t="s">
        <v>100</v>
      </c>
      <c r="D83" s="84">
        <f>+(D68*1000)/34552100801</f>
        <v>0.10607253727084309</v>
      </c>
      <c r="E83" s="83"/>
      <c r="F83" s="82">
        <f>+(F68*1000)/34552100801</f>
        <v>-7.6635079737998588E-2</v>
      </c>
      <c r="G83" s="83"/>
      <c r="H83" s="84">
        <f>+(H68*1000)/34552100801</f>
        <v>5.5200319395479411E-2</v>
      </c>
      <c r="I83" s="83"/>
      <c r="J83" s="84">
        <f>+(J68*1000)/34552100801</f>
        <v>9.240190685909316E-3</v>
      </c>
    </row>
    <row r="84" spans="1:10" ht="16.5" customHeight="1" x14ac:dyDescent="0.5">
      <c r="A84" s="81"/>
      <c r="D84" s="85"/>
      <c r="F84" s="85"/>
      <c r="H84" s="86"/>
      <c r="J84" s="86"/>
    </row>
    <row r="85" spans="1:10" ht="16.5" customHeight="1" x14ac:dyDescent="0.5">
      <c r="A85" s="81"/>
      <c r="D85" s="85"/>
      <c r="F85" s="85"/>
      <c r="H85" s="86"/>
      <c r="J85" s="86"/>
    </row>
    <row r="86" spans="1:10" ht="16.5" customHeight="1" x14ac:dyDescent="0.5">
      <c r="A86" s="81"/>
      <c r="D86" s="85"/>
      <c r="F86" s="85"/>
      <c r="H86" s="86"/>
      <c r="J86" s="86"/>
    </row>
    <row r="87" spans="1:10" ht="16.5" customHeight="1" x14ac:dyDescent="0.5">
      <c r="A87" s="81"/>
      <c r="D87" s="85"/>
      <c r="F87" s="85"/>
      <c r="H87" s="86"/>
      <c r="J87" s="86"/>
    </row>
    <row r="88" spans="1:10" ht="16.5" customHeight="1" x14ac:dyDescent="0.5">
      <c r="A88" s="81"/>
      <c r="D88" s="85"/>
      <c r="F88" s="85"/>
      <c r="H88" s="86"/>
      <c r="J88" s="86"/>
    </row>
    <row r="89" spans="1:10" ht="16.5" customHeight="1" x14ac:dyDescent="0.5">
      <c r="A89" s="81"/>
      <c r="D89" s="85"/>
      <c r="F89" s="85"/>
      <c r="H89" s="86"/>
      <c r="J89" s="86"/>
    </row>
    <row r="90" spans="1:10" ht="16.5" customHeight="1" x14ac:dyDescent="0.5">
      <c r="A90" s="81"/>
      <c r="D90" s="85"/>
      <c r="F90" s="85"/>
      <c r="H90" s="86"/>
      <c r="J90" s="86"/>
    </row>
    <row r="91" spans="1:10" ht="16.5" customHeight="1" x14ac:dyDescent="0.5">
      <c r="A91" s="81"/>
      <c r="D91" s="85"/>
      <c r="F91" s="85"/>
      <c r="H91" s="86"/>
      <c r="J91" s="86"/>
    </row>
    <row r="92" spans="1:10" ht="16.5" customHeight="1" x14ac:dyDescent="0.5">
      <c r="A92" s="81"/>
      <c r="D92" s="85"/>
      <c r="F92" s="85"/>
      <c r="H92" s="86"/>
      <c r="J92" s="86"/>
    </row>
    <row r="93" spans="1:10" ht="16.5" customHeight="1" x14ac:dyDescent="0.5">
      <c r="A93" s="81"/>
      <c r="D93" s="85"/>
      <c r="F93" s="85"/>
      <c r="H93" s="86"/>
      <c r="J93" s="86"/>
    </row>
    <row r="94" spans="1:10" ht="16.5" customHeight="1" x14ac:dyDescent="0.5">
      <c r="A94" s="81"/>
      <c r="D94" s="85"/>
      <c r="F94" s="85"/>
      <c r="H94" s="86"/>
      <c r="J94" s="86"/>
    </row>
    <row r="95" spans="1:10" ht="16.5" customHeight="1" x14ac:dyDescent="0.5">
      <c r="A95" s="81"/>
      <c r="D95" s="85"/>
      <c r="F95" s="85"/>
      <c r="H95" s="86"/>
      <c r="J95" s="86"/>
    </row>
    <row r="96" spans="1:10" ht="16.5" customHeight="1" x14ac:dyDescent="0.5">
      <c r="A96" s="81"/>
      <c r="D96" s="85"/>
      <c r="F96" s="85"/>
      <c r="H96" s="86"/>
      <c r="J96" s="86"/>
    </row>
    <row r="97" spans="1:10" ht="16.5" customHeight="1" x14ac:dyDescent="0.5">
      <c r="A97" s="81"/>
      <c r="D97" s="85"/>
      <c r="F97" s="85"/>
      <c r="H97" s="86"/>
      <c r="J97" s="86"/>
    </row>
    <row r="98" spans="1:10" ht="16.5" customHeight="1" x14ac:dyDescent="0.5">
      <c r="A98" s="81"/>
      <c r="D98" s="85"/>
      <c r="F98" s="85"/>
      <c r="H98" s="86"/>
      <c r="J98" s="86"/>
    </row>
    <row r="99" spans="1:10" ht="16.5" customHeight="1" x14ac:dyDescent="0.5">
      <c r="A99" s="81"/>
      <c r="D99" s="85"/>
      <c r="F99" s="85"/>
      <c r="H99" s="86"/>
      <c r="J99" s="86"/>
    </row>
    <row r="100" spans="1:10" ht="16.5" customHeight="1" x14ac:dyDescent="0.5">
      <c r="A100" s="81"/>
      <c r="D100" s="85"/>
      <c r="F100" s="85"/>
      <c r="H100" s="86"/>
      <c r="J100" s="86"/>
    </row>
    <row r="101" spans="1:10" ht="16.5" customHeight="1" x14ac:dyDescent="0.5">
      <c r="A101" s="81"/>
      <c r="D101" s="85"/>
      <c r="F101" s="85"/>
      <c r="H101" s="86"/>
      <c r="J101" s="86"/>
    </row>
    <row r="102" spans="1:10" ht="16.5" customHeight="1" x14ac:dyDescent="0.5">
      <c r="A102" s="81"/>
      <c r="D102" s="85"/>
      <c r="F102" s="85"/>
      <c r="H102" s="86"/>
      <c r="J102" s="86"/>
    </row>
    <row r="103" spans="1:10" ht="16.5" customHeight="1" x14ac:dyDescent="0.5">
      <c r="A103" s="81"/>
      <c r="D103" s="85"/>
      <c r="F103" s="85"/>
      <c r="H103" s="86"/>
      <c r="J103" s="86"/>
    </row>
    <row r="104" spans="1:10" ht="16.5" customHeight="1" x14ac:dyDescent="0.5">
      <c r="A104" s="81"/>
      <c r="D104" s="85"/>
      <c r="F104" s="85"/>
      <c r="H104" s="86"/>
      <c r="J104" s="86"/>
    </row>
    <row r="105" spans="1:10" ht="16.5" customHeight="1" x14ac:dyDescent="0.5">
      <c r="A105" s="81"/>
      <c r="D105" s="85"/>
      <c r="F105" s="85"/>
      <c r="H105" s="86"/>
      <c r="J105" s="86"/>
    </row>
    <row r="106" spans="1:10" ht="16.5" customHeight="1" x14ac:dyDescent="0.5">
      <c r="A106" s="81"/>
      <c r="D106" s="85"/>
      <c r="F106" s="85"/>
      <c r="H106" s="86"/>
      <c r="J106" s="86"/>
    </row>
    <row r="107" spans="1:10" ht="16.5" customHeight="1" x14ac:dyDescent="0.5">
      <c r="A107" s="81"/>
      <c r="D107" s="85"/>
      <c r="F107" s="85"/>
      <c r="H107" s="86"/>
      <c r="J107" s="86"/>
    </row>
    <row r="108" spans="1:10" ht="16.5" customHeight="1" x14ac:dyDescent="0.5">
      <c r="A108" s="81"/>
      <c r="D108" s="85"/>
      <c r="F108" s="85"/>
      <c r="H108" s="86"/>
      <c r="J108" s="86"/>
    </row>
    <row r="109" spans="1:10" ht="9" customHeight="1" x14ac:dyDescent="0.5">
      <c r="A109" s="81"/>
      <c r="D109" s="85"/>
      <c r="F109" s="85"/>
      <c r="H109" s="86"/>
      <c r="J109" s="86"/>
    </row>
    <row r="110" spans="1:10" ht="21.95" customHeight="1" x14ac:dyDescent="0.5">
      <c r="A110" s="126" t="str">
        <f>'Eng 5-6(3M)'!A55</f>
        <v>The accompanying notes on pages 14 to 31 are an integral part of this interim financial information.</v>
      </c>
      <c r="B110" s="126"/>
      <c r="C110" s="126"/>
      <c r="D110" s="126"/>
      <c r="E110" s="126"/>
      <c r="F110" s="126"/>
      <c r="G110" s="126"/>
      <c r="H110" s="126"/>
      <c r="I110" s="87"/>
      <c r="J110" s="87"/>
    </row>
  </sheetData>
  <mergeCells count="9">
    <mergeCell ref="D62:F62"/>
    <mergeCell ref="H62:J62"/>
    <mergeCell ref="A110:H110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customProperties>
    <customPr name="FPMExcelClientCellBasedFunctionStatu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0155-549E-496A-8CB8-4D8BDBCA51DE}">
  <dimension ref="A1:AA44"/>
  <sheetViews>
    <sheetView showZeros="0" topLeftCell="A28" zoomScaleNormal="100" zoomScaleSheetLayoutView="115" workbookViewId="0">
      <selection activeCell="E38" sqref="E38"/>
    </sheetView>
  </sheetViews>
  <sheetFormatPr defaultColWidth="9.140625" defaultRowHeight="16.5" customHeight="1" x14ac:dyDescent="0.5"/>
  <cols>
    <col min="1" max="1" width="39.140625" style="54" customWidth="1"/>
    <col min="2" max="2" width="9.7109375" style="54" customWidth="1"/>
    <col min="3" max="3" width="11.85546875" style="66" bestFit="1" customWidth="1"/>
    <col min="4" max="4" width="0.5703125" style="66" customWidth="1"/>
    <col min="5" max="5" width="11.85546875" style="89" bestFit="1" customWidth="1"/>
    <col min="6" max="6" width="0.5703125" style="89" customWidth="1"/>
    <col min="7" max="7" width="11" style="89" customWidth="1"/>
    <col min="8" max="8" width="0.5703125" style="89" customWidth="1"/>
    <col min="9" max="9" width="9.85546875" style="89" customWidth="1"/>
    <col min="10" max="10" width="0.5703125" style="89" customWidth="1"/>
    <col min="11" max="11" width="12.42578125" style="89" customWidth="1"/>
    <col min="12" max="12" width="0.5703125" style="89" customWidth="1"/>
    <col min="13" max="13" width="15.140625" style="89" customWidth="1"/>
    <col min="14" max="14" width="0.5703125" style="89" customWidth="1"/>
    <col min="15" max="15" width="11.5703125" style="89" customWidth="1"/>
    <col min="16" max="16" width="0.5703125" style="89" customWidth="1"/>
    <col min="17" max="17" width="11.140625" style="89" customWidth="1"/>
    <col min="18" max="18" width="0.5703125" style="89" customWidth="1"/>
    <col min="19" max="19" width="12.42578125" style="89" customWidth="1"/>
    <col min="20" max="20" width="0.5703125" style="89" customWidth="1"/>
    <col min="21" max="21" width="11" style="89" customWidth="1"/>
    <col min="22" max="22" width="0.5703125" style="89" customWidth="1"/>
    <col min="23" max="23" width="11.85546875" style="89" bestFit="1" customWidth="1"/>
    <col min="24" max="24" width="0.5703125" style="89" customWidth="1"/>
    <col min="25" max="25" width="11" style="89" customWidth="1"/>
    <col min="26" max="26" width="0.5703125" style="89" customWidth="1"/>
    <col min="27" max="27" width="11.42578125" style="89" customWidth="1"/>
    <col min="28" max="16384" width="9.140625" style="54"/>
  </cols>
  <sheetData>
    <row r="1" spans="1:27" ht="16.5" customHeight="1" x14ac:dyDescent="0.5">
      <c r="A1" s="50" t="s">
        <v>0</v>
      </c>
      <c r="B1" s="50"/>
      <c r="C1" s="53"/>
      <c r="D1" s="53"/>
      <c r="E1" s="88"/>
      <c r="F1" s="88"/>
      <c r="H1" s="88"/>
      <c r="AA1" s="88"/>
    </row>
    <row r="2" spans="1:27" ht="16.5" customHeight="1" x14ac:dyDescent="0.5">
      <c r="A2" s="50" t="s">
        <v>101</v>
      </c>
      <c r="B2" s="50"/>
      <c r="C2" s="53"/>
      <c r="D2" s="53"/>
      <c r="E2" s="88"/>
      <c r="F2" s="88"/>
      <c r="H2" s="88"/>
    </row>
    <row r="3" spans="1:27" ht="16.5" customHeight="1" x14ac:dyDescent="0.5">
      <c r="A3" s="55" t="str">
        <f>+'Eng7-8(6M)'!A3</f>
        <v>For the six-month period ended 30 June 2025</v>
      </c>
      <c r="B3" s="55"/>
      <c r="C3" s="58"/>
      <c r="D3" s="58"/>
      <c r="E3" s="90"/>
      <c r="F3" s="90"/>
      <c r="G3" s="91"/>
      <c r="H3" s="90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92" customFormat="1" ht="16.5" customHeight="1" x14ac:dyDescent="0.5">
      <c r="A4" s="50"/>
      <c r="B4" s="50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s="92" customFormat="1" ht="16.5" customHeight="1" x14ac:dyDescent="0.5"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</row>
    <row r="6" spans="1:27" s="92" customFormat="1" ht="16.5" customHeight="1" x14ac:dyDescent="0.5">
      <c r="C6" s="128" t="s">
        <v>102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90"/>
      <c r="Y6" s="129" t="s">
        <v>9</v>
      </c>
      <c r="Z6" s="129"/>
      <c r="AA6" s="129"/>
    </row>
    <row r="7" spans="1:27" s="92" customFormat="1" ht="16.5" customHeight="1" x14ac:dyDescent="0.5">
      <c r="C7" s="130" t="s">
        <v>103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59"/>
      <c r="Y7" s="59"/>
      <c r="Z7" s="59"/>
      <c r="AA7" s="59"/>
    </row>
    <row r="8" spans="1:27" s="92" customFormat="1" ht="16.5" customHeight="1" x14ac:dyDescent="0.5">
      <c r="D8" s="59"/>
      <c r="E8" s="59"/>
      <c r="F8" s="59"/>
      <c r="G8" s="59"/>
      <c r="H8" s="59"/>
      <c r="I8" s="59"/>
      <c r="J8" s="59"/>
      <c r="K8" s="59"/>
      <c r="L8" s="53"/>
      <c r="M8" s="130" t="s">
        <v>72</v>
      </c>
      <c r="N8" s="130"/>
      <c r="O8" s="130"/>
      <c r="P8" s="130"/>
      <c r="Q8" s="130"/>
      <c r="R8" s="130"/>
      <c r="S8" s="130"/>
      <c r="T8" s="130"/>
      <c r="U8" s="130"/>
      <c r="V8" s="53"/>
      <c r="W8" s="53"/>
      <c r="X8" s="53"/>
      <c r="Y8" s="53"/>
      <c r="Z8" s="53"/>
      <c r="AA8" s="53"/>
    </row>
    <row r="9" spans="1:27" s="92" customFormat="1" ht="16.5" customHeight="1" x14ac:dyDescent="0.5">
      <c r="D9" s="59"/>
      <c r="E9" s="59"/>
      <c r="F9" s="59"/>
      <c r="G9" s="59"/>
      <c r="H9" s="59"/>
      <c r="I9" s="59"/>
      <c r="J9" s="59"/>
      <c r="K9" s="59"/>
      <c r="L9" s="53"/>
      <c r="M9" s="130" t="s">
        <v>104</v>
      </c>
      <c r="N9" s="130"/>
      <c r="O9" s="130"/>
      <c r="P9" s="130"/>
      <c r="Q9" s="130"/>
      <c r="R9" s="59"/>
      <c r="S9" s="59"/>
      <c r="T9" s="59"/>
      <c r="U9" s="59"/>
      <c r="V9" s="53"/>
      <c r="W9" s="53"/>
      <c r="X9" s="53"/>
      <c r="Y9" s="53"/>
      <c r="Z9" s="53"/>
      <c r="AA9" s="53"/>
    </row>
    <row r="10" spans="1:27" s="92" customFormat="1" ht="16.5" customHeight="1" x14ac:dyDescent="0.5">
      <c r="C10" s="59" t="s">
        <v>105</v>
      </c>
      <c r="D10" s="59"/>
      <c r="E10" s="59" t="s">
        <v>106</v>
      </c>
      <c r="F10" s="59"/>
      <c r="G10" s="59" t="s">
        <v>106</v>
      </c>
      <c r="H10" s="59"/>
      <c r="I10" s="59"/>
      <c r="J10" s="59"/>
      <c r="K10" s="59"/>
      <c r="L10" s="53"/>
      <c r="M10" s="59" t="s">
        <v>107</v>
      </c>
      <c r="N10" s="59"/>
      <c r="O10" s="59"/>
      <c r="P10" s="59"/>
      <c r="Q10" s="59" t="s">
        <v>108</v>
      </c>
      <c r="R10" s="59"/>
      <c r="S10" s="59" t="s">
        <v>109</v>
      </c>
      <c r="T10" s="59"/>
      <c r="U10" s="59" t="s">
        <v>110</v>
      </c>
      <c r="V10" s="59"/>
      <c r="W10" s="59" t="s">
        <v>111</v>
      </c>
      <c r="X10" s="59"/>
      <c r="Y10" s="59" t="s">
        <v>112</v>
      </c>
      <c r="Z10" s="59"/>
      <c r="AA10" s="59"/>
    </row>
    <row r="11" spans="1:27" s="92" customFormat="1" ht="16.5" customHeight="1" x14ac:dyDescent="0.5">
      <c r="C11" s="59" t="s">
        <v>113</v>
      </c>
      <c r="D11" s="59"/>
      <c r="E11" s="59" t="s">
        <v>114</v>
      </c>
      <c r="F11" s="59"/>
      <c r="G11" s="59" t="s">
        <v>115</v>
      </c>
      <c r="H11" s="59"/>
      <c r="I11" s="59" t="s">
        <v>116</v>
      </c>
      <c r="J11" s="59"/>
      <c r="K11" s="59"/>
      <c r="L11" s="53"/>
      <c r="M11" s="59" t="s">
        <v>117</v>
      </c>
      <c r="N11" s="93"/>
      <c r="O11" s="59" t="s">
        <v>118</v>
      </c>
      <c r="P11" s="59"/>
      <c r="Q11" s="59" t="s">
        <v>119</v>
      </c>
      <c r="R11" s="59"/>
      <c r="S11" s="59" t="s">
        <v>120</v>
      </c>
      <c r="T11" s="59"/>
      <c r="U11" s="59" t="s">
        <v>121</v>
      </c>
      <c r="V11" s="59"/>
      <c r="W11" s="59" t="s">
        <v>122</v>
      </c>
      <c r="X11" s="59"/>
      <c r="Y11" s="59" t="s">
        <v>123</v>
      </c>
      <c r="Z11" s="59"/>
      <c r="AA11" s="59"/>
    </row>
    <row r="12" spans="1:27" s="92" customFormat="1" ht="16.5" customHeight="1" x14ac:dyDescent="0.5">
      <c r="C12" s="62" t="s">
        <v>124</v>
      </c>
      <c r="D12" s="59"/>
      <c r="E12" s="62" t="s">
        <v>125</v>
      </c>
      <c r="F12" s="59"/>
      <c r="G12" s="62" t="s">
        <v>126</v>
      </c>
      <c r="H12" s="59"/>
      <c r="I12" s="62" t="s">
        <v>127</v>
      </c>
      <c r="J12" s="59"/>
      <c r="K12" s="62" t="s">
        <v>128</v>
      </c>
      <c r="L12" s="53"/>
      <c r="M12" s="62" t="s">
        <v>129</v>
      </c>
      <c r="N12" s="93"/>
      <c r="O12" s="62" t="s">
        <v>130</v>
      </c>
      <c r="P12" s="59"/>
      <c r="Q12" s="62" t="s">
        <v>131</v>
      </c>
      <c r="R12" s="59"/>
      <c r="S12" s="62" t="s">
        <v>132</v>
      </c>
      <c r="T12" s="59"/>
      <c r="U12" s="62" t="s">
        <v>133</v>
      </c>
      <c r="V12" s="59"/>
      <c r="W12" s="62" t="s">
        <v>134</v>
      </c>
      <c r="X12" s="59"/>
      <c r="Y12" s="62" t="s">
        <v>135</v>
      </c>
      <c r="Z12" s="59"/>
      <c r="AA12" s="62" t="s">
        <v>111</v>
      </c>
    </row>
    <row r="13" spans="1:27" s="92" customFormat="1" ht="16.5" customHeight="1" x14ac:dyDescent="0.5">
      <c r="A13" s="50"/>
      <c r="B13" s="50"/>
      <c r="C13" s="34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s="92" customFormat="1" ht="16.5" customHeight="1" x14ac:dyDescent="0.5">
      <c r="A14" s="50" t="s">
        <v>138</v>
      </c>
      <c r="B14" s="50"/>
      <c r="C14" s="37">
        <v>138208403</v>
      </c>
      <c r="D14" s="36"/>
      <c r="E14" s="37">
        <v>145075526</v>
      </c>
      <c r="F14" s="36"/>
      <c r="G14" s="37">
        <v>51060</v>
      </c>
      <c r="H14" s="36"/>
      <c r="I14" s="37">
        <v>1854957</v>
      </c>
      <c r="J14" s="36"/>
      <c r="K14" s="37">
        <v>-196969868</v>
      </c>
      <c r="L14" s="36"/>
      <c r="M14" s="37">
        <v>-313222</v>
      </c>
      <c r="N14" s="36"/>
      <c r="O14" s="37">
        <v>-277773</v>
      </c>
      <c r="P14" s="36"/>
      <c r="Q14" s="37">
        <v>-408</v>
      </c>
      <c r="R14" s="36"/>
      <c r="S14" s="37">
        <v>-1849608</v>
      </c>
      <c r="T14" s="36"/>
      <c r="U14" s="37">
        <f>SUM(S14,Q14,O14,M14)</f>
        <v>-2441011</v>
      </c>
      <c r="V14" s="37"/>
      <c r="W14" s="37">
        <f>SUM(U14,K14,I14,G14,E14,C14)</f>
        <v>85779067</v>
      </c>
      <c r="X14" s="37"/>
      <c r="Y14" s="37">
        <v>361348</v>
      </c>
      <c r="Z14" s="37"/>
      <c r="AA14" s="37">
        <f>SUM(Y14,W14)</f>
        <v>86140415</v>
      </c>
    </row>
    <row r="15" spans="1:27" s="92" customFormat="1" ht="16.5" customHeight="1" x14ac:dyDescent="0.5">
      <c r="A15" s="54" t="s">
        <v>216</v>
      </c>
      <c r="B15" s="50"/>
      <c r="C15" s="35"/>
      <c r="D15" s="37"/>
      <c r="E15" s="35"/>
      <c r="F15" s="35"/>
      <c r="G15" s="35"/>
      <c r="H15" s="35"/>
      <c r="I15" s="35"/>
      <c r="J15" s="37"/>
      <c r="K15" s="37"/>
      <c r="L15" s="37"/>
      <c r="M15" s="37"/>
      <c r="N15" s="37"/>
      <c r="O15" s="35"/>
      <c r="P15" s="37"/>
      <c r="Q15" s="35"/>
      <c r="R15" s="37"/>
      <c r="S15" s="35"/>
      <c r="T15" s="37"/>
      <c r="U15" s="35"/>
      <c r="V15" s="37"/>
      <c r="W15" s="37"/>
      <c r="X15" s="37"/>
      <c r="Y15" s="35"/>
      <c r="Z15" s="37"/>
      <c r="AA15" s="37"/>
    </row>
    <row r="16" spans="1:27" s="92" customFormat="1" ht="16.5" customHeight="1" x14ac:dyDescent="0.5">
      <c r="A16" s="54" t="s">
        <v>237</v>
      </c>
      <c r="B16" s="50"/>
      <c r="C16" s="35" t="s">
        <v>14</v>
      </c>
      <c r="D16" s="35"/>
      <c r="E16" s="35" t="s">
        <v>14</v>
      </c>
      <c r="F16" s="35"/>
      <c r="G16" s="35" t="s">
        <v>14</v>
      </c>
      <c r="H16" s="35"/>
      <c r="I16" s="35" t="s">
        <v>14</v>
      </c>
      <c r="J16" s="35"/>
      <c r="K16" s="35" t="s">
        <v>14</v>
      </c>
      <c r="L16" s="35"/>
      <c r="M16" s="35" t="s">
        <v>14</v>
      </c>
      <c r="N16" s="35"/>
      <c r="O16" s="35" t="s">
        <v>14</v>
      </c>
      <c r="P16" s="35"/>
      <c r="Q16" s="35" t="s">
        <v>14</v>
      </c>
      <c r="R16" s="37"/>
      <c r="S16" s="35" t="s">
        <v>14</v>
      </c>
      <c r="T16" s="37"/>
      <c r="U16" s="35">
        <f>SUM(M16:S16)</f>
        <v>0</v>
      </c>
      <c r="V16" s="37"/>
      <c r="W16" s="35">
        <f>SUM(U16,C16:K16)</f>
        <v>0</v>
      </c>
      <c r="X16" s="37"/>
      <c r="Y16" s="37">
        <v>-49</v>
      </c>
      <c r="Z16" s="37"/>
      <c r="AA16" s="37">
        <f>SUM(W16:Y16)</f>
        <v>-49</v>
      </c>
    </row>
    <row r="17" spans="1:27" s="92" customFormat="1" ht="16.5" customHeight="1" x14ac:dyDescent="0.5">
      <c r="A17" s="54" t="s">
        <v>217</v>
      </c>
      <c r="B17" s="5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7"/>
      <c r="S17" s="35"/>
      <c r="T17" s="37"/>
      <c r="U17" s="35"/>
      <c r="V17" s="37"/>
      <c r="W17" s="37"/>
      <c r="X17" s="37"/>
      <c r="Y17" s="37"/>
      <c r="Z17" s="37"/>
      <c r="AA17" s="37"/>
    </row>
    <row r="18" spans="1:27" s="92" customFormat="1" ht="16.5" customHeight="1" x14ac:dyDescent="0.5">
      <c r="A18" s="54" t="s">
        <v>218</v>
      </c>
      <c r="B18" s="50"/>
      <c r="C18" s="35" t="s">
        <v>14</v>
      </c>
      <c r="D18" s="35"/>
      <c r="E18" s="35" t="s">
        <v>14</v>
      </c>
      <c r="F18" s="35"/>
      <c r="G18" s="35" t="s">
        <v>14</v>
      </c>
      <c r="H18" s="35"/>
      <c r="I18" s="35" t="s">
        <v>14</v>
      </c>
      <c r="J18" s="35"/>
      <c r="K18" s="35" t="s">
        <v>14</v>
      </c>
      <c r="L18" s="35"/>
      <c r="M18" s="35" t="s">
        <v>14</v>
      </c>
      <c r="N18" s="35"/>
      <c r="O18" s="35" t="s">
        <v>14</v>
      </c>
      <c r="P18" s="35"/>
      <c r="Q18" s="35" t="s">
        <v>14</v>
      </c>
      <c r="R18" s="37"/>
      <c r="S18" s="37">
        <v>-17</v>
      </c>
      <c r="T18" s="37"/>
      <c r="U18" s="37">
        <f>SUM(M18:S18)</f>
        <v>-17</v>
      </c>
      <c r="V18" s="37"/>
      <c r="W18" s="37">
        <f>SUM(U18,C18:K18)</f>
        <v>-17</v>
      </c>
      <c r="X18" s="37"/>
      <c r="Y18" s="37">
        <v>17</v>
      </c>
      <c r="Z18" s="37"/>
      <c r="AA18" s="35">
        <f>SUM(W18:Y18)</f>
        <v>0</v>
      </c>
    </row>
    <row r="19" spans="1:27" s="92" customFormat="1" ht="16.5" customHeight="1" x14ac:dyDescent="0.5">
      <c r="A19" s="54" t="s">
        <v>219</v>
      </c>
      <c r="B19" s="50"/>
      <c r="C19" s="35" t="s">
        <v>14</v>
      </c>
      <c r="D19" s="35"/>
      <c r="E19" s="35" t="s">
        <v>14</v>
      </c>
      <c r="F19" s="35"/>
      <c r="G19" s="35" t="s">
        <v>14</v>
      </c>
      <c r="H19" s="35"/>
      <c r="I19" s="35" t="s">
        <v>14</v>
      </c>
      <c r="J19" s="35"/>
      <c r="K19" s="35" t="s">
        <v>14</v>
      </c>
      <c r="L19" s="35"/>
      <c r="M19" s="35" t="s">
        <v>14</v>
      </c>
      <c r="N19" s="35"/>
      <c r="O19" s="35" t="s">
        <v>14</v>
      </c>
      <c r="P19" s="35"/>
      <c r="Q19" s="35" t="s">
        <v>14</v>
      </c>
      <c r="R19" s="37"/>
      <c r="S19" s="35" t="s">
        <v>14</v>
      </c>
      <c r="T19" s="37"/>
      <c r="U19" s="35">
        <f>SUM(M19:S19)</f>
        <v>0</v>
      </c>
      <c r="V19" s="37"/>
      <c r="W19" s="35">
        <f>SUM(U19,C19:K19)</f>
        <v>0</v>
      </c>
      <c r="X19" s="37"/>
      <c r="Y19" s="37">
        <v>-20616</v>
      </c>
      <c r="Z19" s="37"/>
      <c r="AA19" s="37">
        <f>SUM(W19:Y19)</f>
        <v>-20616</v>
      </c>
    </row>
    <row r="20" spans="1:27" s="92" customFormat="1" ht="16.5" customHeight="1" x14ac:dyDescent="0.5">
      <c r="A20" s="54" t="s">
        <v>236</v>
      </c>
      <c r="B20" s="50"/>
      <c r="C20" s="35" t="s">
        <v>14</v>
      </c>
      <c r="D20" s="35"/>
      <c r="E20" s="35" t="s">
        <v>14</v>
      </c>
      <c r="F20" s="35"/>
      <c r="G20" s="35" t="s">
        <v>14</v>
      </c>
      <c r="H20" s="35"/>
      <c r="I20" s="35" t="s">
        <v>14</v>
      </c>
      <c r="J20" s="35"/>
      <c r="K20" s="37">
        <v>-1687782</v>
      </c>
      <c r="L20" s="35"/>
      <c r="M20" s="35" t="s">
        <v>14</v>
      </c>
      <c r="N20" s="35"/>
      <c r="O20" s="35" t="s">
        <v>14</v>
      </c>
      <c r="P20" s="35"/>
      <c r="Q20" s="35" t="s">
        <v>14</v>
      </c>
      <c r="R20" s="37"/>
      <c r="S20" s="37">
        <v>1687782</v>
      </c>
      <c r="T20" s="37"/>
      <c r="U20" s="37">
        <f>SUM(M20:S20)</f>
        <v>1687782</v>
      </c>
      <c r="V20" s="37"/>
      <c r="W20" s="35">
        <f>SUM(U20,C20:K20)</f>
        <v>0</v>
      </c>
      <c r="X20" s="37"/>
      <c r="Y20" s="37">
        <v>-52736</v>
      </c>
      <c r="Z20" s="37"/>
      <c r="AA20" s="37">
        <f>SUM(W20:Y20)</f>
        <v>-52736</v>
      </c>
    </row>
    <row r="21" spans="1:27" s="92" customFormat="1" ht="16.5" customHeight="1" x14ac:dyDescent="0.5">
      <c r="A21" s="54" t="s">
        <v>136</v>
      </c>
      <c r="B21" s="50"/>
      <c r="C21" s="35"/>
      <c r="D21" s="37"/>
      <c r="E21" s="35"/>
      <c r="F21" s="35"/>
      <c r="G21" s="35"/>
      <c r="H21" s="35"/>
      <c r="I21" s="35"/>
      <c r="J21" s="37"/>
      <c r="K21" s="37"/>
      <c r="L21" s="37"/>
      <c r="M21" s="37"/>
      <c r="N21" s="37"/>
      <c r="O21" s="35"/>
      <c r="P21" s="37"/>
      <c r="Q21" s="35"/>
      <c r="R21" s="37"/>
      <c r="S21" s="35"/>
      <c r="T21" s="37"/>
      <c r="U21" s="35"/>
      <c r="V21" s="37"/>
      <c r="W21" s="37"/>
      <c r="X21" s="37"/>
      <c r="Y21" s="35"/>
      <c r="Z21" s="37"/>
      <c r="AA21" s="37"/>
    </row>
    <row r="22" spans="1:27" s="92" customFormat="1" ht="16.5" customHeight="1" x14ac:dyDescent="0.5">
      <c r="A22" s="94" t="s">
        <v>137</v>
      </c>
      <c r="B22" s="50"/>
      <c r="C22" s="38" t="s">
        <v>14</v>
      </c>
      <c r="D22" s="95"/>
      <c r="E22" s="38" t="s">
        <v>14</v>
      </c>
      <c r="F22" s="95"/>
      <c r="G22" s="38" t="s">
        <v>14</v>
      </c>
      <c r="H22" s="95"/>
      <c r="I22" s="38" t="s">
        <v>14</v>
      </c>
      <c r="J22" s="66"/>
      <c r="K22" s="39">
        <v>-2647903</v>
      </c>
      <c r="L22" s="66"/>
      <c r="M22" s="39">
        <v>17</v>
      </c>
      <c r="N22" s="66"/>
      <c r="O22" s="39">
        <v>127250</v>
      </c>
      <c r="P22" s="66"/>
      <c r="Q22" s="39">
        <v>20107</v>
      </c>
      <c r="R22" s="66"/>
      <c r="S22" s="38" t="s">
        <v>14</v>
      </c>
      <c r="T22" s="66"/>
      <c r="U22" s="39">
        <f>SUM(M22:S22)</f>
        <v>147374</v>
      </c>
      <c r="V22" s="66"/>
      <c r="W22" s="39">
        <f>SUM(C22:L22,U22)</f>
        <v>-2500529</v>
      </c>
      <c r="X22" s="25"/>
      <c r="Y22" s="39">
        <v>28548</v>
      </c>
      <c r="Z22" s="25"/>
      <c r="AA22" s="39">
        <f>SUM(W22:Y22)</f>
        <v>-2471981</v>
      </c>
    </row>
    <row r="23" spans="1:27" s="92" customFormat="1" ht="16.5" customHeight="1" x14ac:dyDescent="0.5">
      <c r="A23" s="94"/>
      <c r="B23" s="50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7"/>
      <c r="W23" s="37"/>
      <c r="X23" s="37"/>
      <c r="Y23" s="37"/>
      <c r="Z23" s="37"/>
      <c r="AA23" s="37"/>
    </row>
    <row r="24" spans="1:27" s="92" customFormat="1" ht="16.5" customHeight="1" thickBot="1" x14ac:dyDescent="0.55000000000000004">
      <c r="A24" s="50" t="s">
        <v>220</v>
      </c>
      <c r="B24" s="50"/>
      <c r="C24" s="40">
        <f>SUM(C14:C22)</f>
        <v>138208403</v>
      </c>
      <c r="D24" s="36"/>
      <c r="E24" s="40">
        <f>SUM(E14:E22)</f>
        <v>145075526</v>
      </c>
      <c r="F24" s="36"/>
      <c r="G24" s="40">
        <f>SUM(G14:G22)</f>
        <v>51060</v>
      </c>
      <c r="H24" s="36"/>
      <c r="I24" s="40">
        <f>SUM(I14:I22)</f>
        <v>1854957</v>
      </c>
      <c r="J24" s="36"/>
      <c r="K24" s="40">
        <f>SUM(K14:K22)</f>
        <v>-201305553</v>
      </c>
      <c r="L24" s="36"/>
      <c r="M24" s="40">
        <f>SUM(M14:M22)</f>
        <v>-313205</v>
      </c>
      <c r="N24" s="36"/>
      <c r="O24" s="40">
        <f>SUM(O14:O22)</f>
        <v>-150523</v>
      </c>
      <c r="P24" s="36"/>
      <c r="Q24" s="40">
        <f>SUM(Q14:Q22)</f>
        <v>19699</v>
      </c>
      <c r="R24" s="36"/>
      <c r="S24" s="40">
        <f>SUM(S14:S22)</f>
        <v>-161843</v>
      </c>
      <c r="T24" s="36"/>
      <c r="U24" s="40">
        <f>SUM(U14:U22)</f>
        <v>-605872</v>
      </c>
      <c r="V24" s="37"/>
      <c r="W24" s="40">
        <f>SUM(W14:W22)</f>
        <v>83278521</v>
      </c>
      <c r="X24" s="37"/>
      <c r="Y24" s="40">
        <f>SUM(Y14:Y22)</f>
        <v>316512</v>
      </c>
      <c r="Z24" s="37"/>
      <c r="AA24" s="40">
        <f>SUM(AA14:AA22)</f>
        <v>83595033</v>
      </c>
    </row>
    <row r="25" spans="1:27" s="92" customFormat="1" ht="16.5" customHeight="1" thickTop="1" x14ac:dyDescent="0.5">
      <c r="A25" s="96"/>
      <c r="B25" s="50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7"/>
      <c r="W25" s="37"/>
      <c r="X25" s="37"/>
      <c r="Y25" s="37"/>
      <c r="Z25" s="37"/>
      <c r="AA25" s="37"/>
    </row>
    <row r="26" spans="1:27" s="92" customFormat="1" ht="16.5" customHeight="1" x14ac:dyDescent="0.5">
      <c r="A26" s="96"/>
      <c r="B26" s="50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7"/>
      <c r="W26" s="37"/>
      <c r="X26" s="37"/>
      <c r="Y26" s="37"/>
      <c r="Z26" s="37"/>
      <c r="AA26" s="37"/>
    </row>
    <row r="27" spans="1:27" s="92" customFormat="1" ht="16.5" customHeight="1" x14ac:dyDescent="0.5">
      <c r="A27" s="50" t="s">
        <v>208</v>
      </c>
      <c r="B27" s="50"/>
      <c r="C27" s="37">
        <v>138208403</v>
      </c>
      <c r="D27" s="36"/>
      <c r="E27" s="37">
        <v>145075526</v>
      </c>
      <c r="F27" s="36"/>
      <c r="G27" s="37">
        <v>51060</v>
      </c>
      <c r="H27" s="36"/>
      <c r="I27" s="37">
        <v>1927081</v>
      </c>
      <c r="J27" s="36"/>
      <c r="K27" s="37">
        <v>-210142655</v>
      </c>
      <c r="L27" s="36"/>
      <c r="M27" s="37">
        <v>-464998</v>
      </c>
      <c r="N27" s="36"/>
      <c r="O27" s="37">
        <v>-593041</v>
      </c>
      <c r="P27" s="36"/>
      <c r="Q27" s="37">
        <v>-10754</v>
      </c>
      <c r="R27" s="36"/>
      <c r="S27" s="37">
        <v>-161109</v>
      </c>
      <c r="T27" s="36"/>
      <c r="U27" s="37">
        <f>SUM(S27,Q27,O27,M27)</f>
        <v>-1229902</v>
      </c>
      <c r="V27" s="37"/>
      <c r="W27" s="37">
        <f>SUM(U27,K27,I27,G27,E27,C27)</f>
        <v>73889513</v>
      </c>
      <c r="X27" s="37"/>
      <c r="Y27" s="37">
        <v>295174</v>
      </c>
      <c r="Z27" s="37"/>
      <c r="AA27" s="37">
        <f>SUM(Y27,W27)</f>
        <v>74184687</v>
      </c>
    </row>
    <row r="28" spans="1:27" s="92" customFormat="1" ht="16.5" customHeight="1" x14ac:dyDescent="0.5">
      <c r="A28" s="54" t="s">
        <v>216</v>
      </c>
      <c r="B28" s="50"/>
      <c r="C28" s="35"/>
      <c r="D28" s="37"/>
      <c r="E28" s="35"/>
      <c r="F28" s="35"/>
      <c r="G28" s="35"/>
      <c r="H28" s="35"/>
      <c r="I28" s="35"/>
      <c r="J28" s="37"/>
      <c r="K28" s="37"/>
      <c r="L28" s="37"/>
      <c r="M28" s="37"/>
      <c r="N28" s="37"/>
      <c r="O28" s="35"/>
      <c r="P28" s="37"/>
      <c r="Q28" s="35"/>
      <c r="R28" s="37"/>
      <c r="S28" s="35"/>
      <c r="T28" s="37"/>
      <c r="U28" s="35"/>
      <c r="V28" s="37"/>
      <c r="W28" s="37"/>
      <c r="X28" s="37"/>
      <c r="Y28" s="35"/>
      <c r="Z28" s="37"/>
      <c r="AA28" s="37"/>
    </row>
    <row r="29" spans="1:27" s="92" customFormat="1" ht="16.5" customHeight="1" x14ac:dyDescent="0.5">
      <c r="A29" s="54" t="s">
        <v>237</v>
      </c>
      <c r="B29" s="50"/>
      <c r="C29" s="35" t="s">
        <v>14</v>
      </c>
      <c r="D29" s="35"/>
      <c r="E29" s="35" t="s">
        <v>14</v>
      </c>
      <c r="F29" s="35"/>
      <c r="G29" s="35" t="s">
        <v>14</v>
      </c>
      <c r="H29" s="35"/>
      <c r="I29" s="35" t="s">
        <v>14</v>
      </c>
      <c r="J29" s="35"/>
      <c r="K29" s="35" t="s">
        <v>14</v>
      </c>
      <c r="L29" s="35"/>
      <c r="M29" s="35" t="s">
        <v>14</v>
      </c>
      <c r="N29" s="35"/>
      <c r="O29" s="35" t="s">
        <v>14</v>
      </c>
      <c r="P29" s="35"/>
      <c r="Q29" s="35" t="s">
        <v>14</v>
      </c>
      <c r="R29" s="37"/>
      <c r="S29" s="35" t="s">
        <v>14</v>
      </c>
      <c r="T29" s="37"/>
      <c r="U29" s="35">
        <f>SUM(M29:S29)</f>
        <v>0</v>
      </c>
      <c r="V29" s="37"/>
      <c r="W29" s="35">
        <f>SUM(U29,C29:K29)</f>
        <v>0</v>
      </c>
      <c r="X29" s="37"/>
      <c r="Y29" s="37">
        <v>-8</v>
      </c>
      <c r="Z29" s="37"/>
      <c r="AA29" s="37">
        <f>SUM(W29:Y29)</f>
        <v>-8</v>
      </c>
    </row>
    <row r="30" spans="1:27" s="92" customFormat="1" ht="16.5" customHeight="1" x14ac:dyDescent="0.5">
      <c r="A30" s="54" t="s">
        <v>217</v>
      </c>
      <c r="B30" s="50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7"/>
      <c r="S30" s="35"/>
      <c r="T30" s="37"/>
      <c r="U30" s="35"/>
      <c r="V30" s="37"/>
      <c r="W30" s="37"/>
      <c r="X30" s="37"/>
      <c r="Y30" s="37"/>
      <c r="Z30" s="37"/>
      <c r="AA30" s="37"/>
    </row>
    <row r="31" spans="1:27" s="92" customFormat="1" ht="16.5" customHeight="1" x14ac:dyDescent="0.5">
      <c r="A31" s="54" t="s">
        <v>218</v>
      </c>
      <c r="B31" s="50"/>
      <c r="C31" s="35" t="s">
        <v>14</v>
      </c>
      <c r="D31" s="35"/>
      <c r="E31" s="35" t="s">
        <v>14</v>
      </c>
      <c r="F31" s="35"/>
      <c r="G31" s="35" t="s">
        <v>14</v>
      </c>
      <c r="H31" s="35"/>
      <c r="I31" s="35" t="s">
        <v>14</v>
      </c>
      <c r="J31" s="35"/>
      <c r="K31" s="35" t="s">
        <v>14</v>
      </c>
      <c r="L31" s="35"/>
      <c r="M31" s="35" t="s">
        <v>14</v>
      </c>
      <c r="N31" s="35"/>
      <c r="O31" s="35" t="s">
        <v>14</v>
      </c>
      <c r="P31" s="35"/>
      <c r="Q31" s="35" t="s">
        <v>14</v>
      </c>
      <c r="R31" s="37"/>
      <c r="S31" s="37">
        <v>-7</v>
      </c>
      <c r="T31" s="37"/>
      <c r="U31" s="37">
        <f>SUM(M31:S31)</f>
        <v>-7</v>
      </c>
      <c r="V31" s="37"/>
      <c r="W31" s="37">
        <f>SUM(U31,C31:K31)</f>
        <v>-7</v>
      </c>
      <c r="X31" s="37"/>
      <c r="Y31" s="37">
        <v>7</v>
      </c>
      <c r="Z31" s="37"/>
      <c r="AA31" s="35">
        <f>SUM(W31:Y31)</f>
        <v>0</v>
      </c>
    </row>
    <row r="32" spans="1:27" s="92" customFormat="1" ht="16.5" customHeight="1" x14ac:dyDescent="0.5">
      <c r="A32" s="54" t="s">
        <v>240</v>
      </c>
      <c r="B32" s="50"/>
      <c r="C32" s="35" t="s">
        <v>14</v>
      </c>
      <c r="D32" s="35"/>
      <c r="E32" s="35" t="s">
        <v>14</v>
      </c>
      <c r="F32" s="35"/>
      <c r="G32" s="35" t="s">
        <v>14</v>
      </c>
      <c r="H32" s="35"/>
      <c r="I32" s="35" t="s">
        <v>14</v>
      </c>
      <c r="J32" s="35"/>
      <c r="K32" s="35">
        <v>0</v>
      </c>
      <c r="L32" s="35"/>
      <c r="M32" s="35" t="s">
        <v>14</v>
      </c>
      <c r="N32" s="35"/>
      <c r="O32" s="35" t="s">
        <v>14</v>
      </c>
      <c r="P32" s="35"/>
      <c r="Q32" s="35" t="s">
        <v>14</v>
      </c>
      <c r="R32" s="37"/>
      <c r="S32" s="35">
        <v>0</v>
      </c>
      <c r="T32" s="37"/>
      <c r="U32" s="35">
        <f>SUM(M32:S32)</f>
        <v>0</v>
      </c>
      <c r="V32" s="37"/>
      <c r="W32" s="35">
        <f>SUM(U32,C32:K32)</f>
        <v>0</v>
      </c>
      <c r="X32" s="37"/>
      <c r="Y32" s="37">
        <v>23398</v>
      </c>
      <c r="Z32" s="37"/>
      <c r="AA32" s="37">
        <f>SUM(W32:Y32)</f>
        <v>23398</v>
      </c>
    </row>
    <row r="33" spans="1:27" s="92" customFormat="1" ht="16.5" customHeight="1" x14ac:dyDescent="0.5">
      <c r="A33" s="54" t="s">
        <v>238</v>
      </c>
      <c r="B33" s="50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7"/>
      <c r="S33" s="35"/>
      <c r="T33" s="37"/>
      <c r="U33" s="35"/>
      <c r="V33" s="37"/>
      <c r="W33" s="35"/>
      <c r="X33" s="37"/>
      <c r="Y33" s="37"/>
      <c r="Z33" s="37"/>
      <c r="AA33" s="37"/>
    </row>
    <row r="34" spans="1:27" s="92" customFormat="1" ht="16.5" customHeight="1" x14ac:dyDescent="0.5">
      <c r="A34" s="120" t="s">
        <v>232</v>
      </c>
      <c r="B34" s="50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7"/>
      <c r="S34" s="35"/>
      <c r="T34" s="37"/>
      <c r="U34" s="35"/>
      <c r="V34" s="37"/>
      <c r="W34" s="35"/>
      <c r="X34" s="37"/>
      <c r="Y34" s="37"/>
      <c r="Z34" s="37"/>
      <c r="AA34" s="37"/>
    </row>
    <row r="35" spans="1:27" s="92" customFormat="1" ht="16.5" customHeight="1" x14ac:dyDescent="0.5">
      <c r="A35" s="120" t="s">
        <v>239</v>
      </c>
      <c r="B35" s="50"/>
      <c r="C35" s="35">
        <v>0</v>
      </c>
      <c r="D35" s="35"/>
      <c r="E35" s="35">
        <v>0</v>
      </c>
      <c r="F35" s="35"/>
      <c r="G35" s="35">
        <v>0</v>
      </c>
      <c r="H35" s="35"/>
      <c r="I35" s="35">
        <v>0</v>
      </c>
      <c r="J35" s="35"/>
      <c r="K35" s="37">
        <v>-252275</v>
      </c>
      <c r="L35" s="35"/>
      <c r="M35" s="37">
        <v>252275</v>
      </c>
      <c r="N35" s="35"/>
      <c r="O35" s="35">
        <v>0</v>
      </c>
      <c r="P35" s="35"/>
      <c r="Q35" s="35">
        <v>0</v>
      </c>
      <c r="R35" s="37"/>
      <c r="S35" s="35">
        <v>0</v>
      </c>
      <c r="T35" s="37"/>
      <c r="U35" s="37">
        <f>SUM(M35:S35)</f>
        <v>252275</v>
      </c>
      <c r="V35" s="37"/>
      <c r="W35" s="35">
        <f>SUM(U35,C35:K35)</f>
        <v>0</v>
      </c>
      <c r="X35" s="37"/>
      <c r="Y35" s="35">
        <v>0</v>
      </c>
      <c r="Z35" s="37"/>
      <c r="AA35" s="35">
        <f>SUM(W35:Y35)</f>
        <v>0</v>
      </c>
    </row>
    <row r="36" spans="1:27" s="92" customFormat="1" ht="16.5" customHeight="1" x14ac:dyDescent="0.5">
      <c r="A36" s="54" t="s">
        <v>136</v>
      </c>
      <c r="B36" s="50"/>
      <c r="C36" s="35"/>
      <c r="D36" s="37"/>
      <c r="E36" s="35"/>
      <c r="F36" s="35"/>
      <c r="G36" s="35"/>
      <c r="H36" s="35"/>
      <c r="I36" s="35"/>
      <c r="J36" s="37"/>
      <c r="K36" s="37"/>
      <c r="L36" s="37"/>
      <c r="M36" s="37"/>
      <c r="N36" s="37"/>
      <c r="O36" s="35"/>
      <c r="P36" s="37"/>
      <c r="Q36" s="35"/>
      <c r="R36" s="37"/>
      <c r="S36" s="35"/>
      <c r="T36" s="37"/>
      <c r="U36" s="35"/>
      <c r="V36" s="37"/>
      <c r="W36" s="37"/>
      <c r="X36" s="37"/>
      <c r="Y36" s="35"/>
      <c r="Z36" s="37"/>
      <c r="AA36" s="37"/>
    </row>
    <row r="37" spans="1:27" s="92" customFormat="1" ht="16.5" customHeight="1" x14ac:dyDescent="0.5">
      <c r="A37" s="94" t="s">
        <v>137</v>
      </c>
      <c r="B37" s="50"/>
      <c r="C37" s="38" t="s">
        <v>14</v>
      </c>
      <c r="D37" s="95"/>
      <c r="E37" s="38" t="s">
        <v>14</v>
      </c>
      <c r="F37" s="95"/>
      <c r="G37" s="38" t="s">
        <v>14</v>
      </c>
      <c r="H37" s="95"/>
      <c r="I37" s="38" t="s">
        <v>14</v>
      </c>
      <c r="J37" s="66"/>
      <c r="K37" s="39">
        <v>3665029</v>
      </c>
      <c r="L37" s="66"/>
      <c r="M37" s="39">
        <v>-521</v>
      </c>
      <c r="N37" s="66"/>
      <c r="O37" s="39">
        <v>-663917</v>
      </c>
      <c r="P37" s="66"/>
      <c r="Q37" s="39">
        <v>-12007</v>
      </c>
      <c r="R37" s="66"/>
      <c r="S37" s="38" t="s">
        <v>14</v>
      </c>
      <c r="T37" s="66"/>
      <c r="U37" s="39">
        <f>SUM(M37:S37)</f>
        <v>-676445</v>
      </c>
      <c r="V37" s="66"/>
      <c r="W37" s="39">
        <f>SUM(C37:L37,U37)</f>
        <v>2988584</v>
      </c>
      <c r="X37" s="25"/>
      <c r="Y37" s="39">
        <v>-22919</v>
      </c>
      <c r="Z37" s="25"/>
      <c r="AA37" s="39">
        <f>SUM(W37:Y37)</f>
        <v>2965665</v>
      </c>
    </row>
    <row r="38" spans="1:27" s="92" customFormat="1" ht="16.5" customHeight="1" x14ac:dyDescent="0.5">
      <c r="A38" s="94"/>
      <c r="B38" s="50"/>
      <c r="C38" s="37"/>
      <c r="D38" s="36"/>
      <c r="E38" s="37"/>
      <c r="F38" s="36"/>
      <c r="G38" s="37"/>
      <c r="H38" s="36"/>
      <c r="I38" s="37"/>
      <c r="J38" s="36"/>
      <c r="K38" s="37"/>
      <c r="L38" s="36"/>
      <c r="M38" s="37"/>
      <c r="N38" s="36"/>
      <c r="O38" s="37"/>
      <c r="P38" s="36"/>
      <c r="Q38" s="37"/>
      <c r="R38" s="36"/>
      <c r="S38" s="37"/>
      <c r="T38" s="36"/>
      <c r="U38" s="37"/>
      <c r="V38" s="37"/>
      <c r="W38" s="37"/>
      <c r="X38" s="37"/>
      <c r="Y38" s="37"/>
      <c r="Z38" s="37"/>
      <c r="AA38" s="37"/>
    </row>
    <row r="39" spans="1:27" s="92" customFormat="1" ht="16.5" customHeight="1" thickBot="1" x14ac:dyDescent="0.55000000000000004">
      <c r="A39" s="50" t="s">
        <v>228</v>
      </c>
      <c r="B39" s="50"/>
      <c r="C39" s="40">
        <f>SUM(C27:C37)</f>
        <v>138208403</v>
      </c>
      <c r="D39" s="36"/>
      <c r="E39" s="40">
        <f>SUM(E27:E37)</f>
        <v>145075526</v>
      </c>
      <c r="F39" s="36"/>
      <c r="G39" s="40">
        <f>SUM(G27:G37)</f>
        <v>51060</v>
      </c>
      <c r="H39" s="36"/>
      <c r="I39" s="40">
        <f>SUM(I27:I37)</f>
        <v>1927081</v>
      </c>
      <c r="J39" s="36"/>
      <c r="K39" s="40">
        <f>SUM(K27:K37)</f>
        <v>-206729901</v>
      </c>
      <c r="L39" s="36"/>
      <c r="M39" s="40">
        <f>SUM(M27:M37)</f>
        <v>-213244</v>
      </c>
      <c r="N39" s="36"/>
      <c r="O39" s="40">
        <f>SUM(O27:O37)</f>
        <v>-1256958</v>
      </c>
      <c r="P39" s="36"/>
      <c r="Q39" s="40">
        <f>SUM(Q27:Q37)</f>
        <v>-22761</v>
      </c>
      <c r="R39" s="36"/>
      <c r="S39" s="40">
        <f>SUM(S27:S37)</f>
        <v>-161116</v>
      </c>
      <c r="T39" s="36"/>
      <c r="U39" s="40">
        <f>SUM(U27:U37)</f>
        <v>-1654079</v>
      </c>
      <c r="V39" s="37"/>
      <c r="W39" s="40">
        <f>SUM(W27:W37)</f>
        <v>76878090</v>
      </c>
      <c r="X39" s="37"/>
      <c r="Y39" s="40">
        <f>SUM(Y27:Y37)</f>
        <v>295652</v>
      </c>
      <c r="Z39" s="37"/>
      <c r="AA39" s="40">
        <f>SUM(AA27:AA37)</f>
        <v>77173742</v>
      </c>
    </row>
    <row r="40" spans="1:27" s="92" customFormat="1" ht="16.5" customHeight="1" thickTop="1" x14ac:dyDescent="0.5">
      <c r="A40" s="96"/>
      <c r="B40" s="50"/>
      <c r="C40" s="37"/>
      <c r="D40" s="36"/>
      <c r="E40" s="37"/>
      <c r="F40" s="36"/>
      <c r="G40" s="37"/>
      <c r="H40" s="36"/>
      <c r="I40" s="37"/>
      <c r="J40" s="36"/>
      <c r="K40" s="37"/>
      <c r="L40" s="36"/>
      <c r="M40" s="37"/>
      <c r="N40" s="36"/>
      <c r="O40" s="37"/>
      <c r="P40" s="36"/>
      <c r="Q40" s="37"/>
      <c r="R40" s="36"/>
      <c r="S40" s="37"/>
      <c r="T40" s="36"/>
      <c r="U40" s="37"/>
      <c r="V40" s="37"/>
      <c r="W40" s="37"/>
      <c r="X40" s="37"/>
      <c r="Y40" s="37"/>
      <c r="Z40" s="37"/>
      <c r="AA40" s="37"/>
    </row>
    <row r="41" spans="1:27" s="92" customFormat="1" ht="16.5" customHeight="1" x14ac:dyDescent="0.5">
      <c r="A41" s="96"/>
      <c r="B41" s="50"/>
      <c r="C41" s="37"/>
      <c r="D41" s="36"/>
      <c r="E41" s="37"/>
      <c r="F41" s="36"/>
      <c r="G41" s="37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7"/>
      <c r="T41" s="36"/>
      <c r="U41" s="37"/>
      <c r="V41" s="37"/>
      <c r="W41" s="37"/>
      <c r="X41" s="37"/>
      <c r="Y41" s="37"/>
      <c r="Z41" s="37"/>
      <c r="AA41" s="37"/>
    </row>
    <row r="42" spans="1:27" s="92" customFormat="1" ht="16.5" customHeight="1" x14ac:dyDescent="0.5">
      <c r="A42" s="96"/>
      <c r="B42" s="50"/>
      <c r="C42" s="37"/>
      <c r="D42" s="36"/>
      <c r="E42" s="37"/>
      <c r="F42" s="36"/>
      <c r="G42" s="37"/>
      <c r="H42" s="36"/>
      <c r="I42" s="37"/>
      <c r="J42" s="36"/>
      <c r="K42" s="37"/>
      <c r="L42" s="36"/>
      <c r="M42" s="37"/>
      <c r="N42" s="36"/>
      <c r="O42" s="37"/>
      <c r="P42" s="36"/>
      <c r="Q42" s="37"/>
      <c r="R42" s="36"/>
      <c r="S42" s="37"/>
      <c r="T42" s="36"/>
      <c r="U42" s="37"/>
      <c r="V42" s="37"/>
      <c r="W42" s="37"/>
      <c r="X42" s="37"/>
      <c r="Y42" s="37"/>
      <c r="Z42" s="37"/>
      <c r="AA42" s="37"/>
    </row>
    <row r="43" spans="1:27" s="92" customFormat="1" ht="16.5" customHeight="1" x14ac:dyDescent="0.5">
      <c r="A43" s="96"/>
      <c r="B43" s="50"/>
      <c r="C43" s="37"/>
      <c r="D43" s="36"/>
      <c r="E43" s="37"/>
      <c r="F43" s="36"/>
      <c r="G43" s="37"/>
      <c r="H43" s="36"/>
      <c r="I43" s="37"/>
      <c r="J43" s="36"/>
      <c r="K43" s="37"/>
      <c r="L43" s="36"/>
      <c r="M43" s="37"/>
      <c r="N43" s="36"/>
      <c r="O43" s="37"/>
      <c r="P43" s="36"/>
      <c r="Q43" s="37"/>
      <c r="R43" s="36"/>
      <c r="S43" s="37"/>
      <c r="T43" s="36"/>
      <c r="U43" s="37"/>
      <c r="V43" s="37"/>
      <c r="W43" s="37"/>
      <c r="X43" s="37"/>
      <c r="Y43" s="37"/>
      <c r="Z43" s="37"/>
      <c r="AA43" s="37"/>
    </row>
    <row r="44" spans="1:27" ht="21.95" customHeight="1" x14ac:dyDescent="0.5">
      <c r="A44" s="74" t="str">
        <f>+'Eng7-8(6M)'!A110:H110</f>
        <v>The accompanying notes on pages 14 to 31 are an integral part of this interim financial information.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</row>
  </sheetData>
  <mergeCells count="5">
    <mergeCell ref="C6:W6"/>
    <mergeCell ref="Y6:AA6"/>
    <mergeCell ref="C7:W7"/>
    <mergeCell ref="M8:U8"/>
    <mergeCell ref="M9:Q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1991-19DB-4FCF-A4FB-A79FB61732B8}">
  <dimension ref="A1:O35"/>
  <sheetViews>
    <sheetView showZeros="0" topLeftCell="A28" zoomScale="115" zoomScaleNormal="115" zoomScaleSheetLayoutView="100" workbookViewId="0">
      <selection activeCell="A36" sqref="A36"/>
    </sheetView>
  </sheetViews>
  <sheetFormatPr defaultColWidth="9.140625" defaultRowHeight="16.5" customHeight="1" x14ac:dyDescent="0.5"/>
  <cols>
    <col min="1" max="1" width="45.28515625" style="54" customWidth="1"/>
    <col min="2" max="2" width="4.42578125" style="54" customWidth="1"/>
    <col min="3" max="3" width="14" style="66" customWidth="1"/>
    <col min="4" max="4" width="1" style="66" customWidth="1"/>
    <col min="5" max="5" width="13.7109375" style="66" customWidth="1"/>
    <col min="6" max="6" width="1" style="89" customWidth="1"/>
    <col min="7" max="7" width="13.5703125" style="89" customWidth="1"/>
    <col min="8" max="8" width="1" style="89" customWidth="1"/>
    <col min="9" max="9" width="14" style="89" customWidth="1"/>
    <col min="10" max="10" width="1" style="89" customWidth="1"/>
    <col min="11" max="11" width="13.5703125" style="89" customWidth="1"/>
    <col min="12" max="12" width="1" style="89" customWidth="1"/>
    <col min="13" max="13" width="19.140625" style="89" customWidth="1"/>
    <col min="14" max="14" width="1" style="89" customWidth="1"/>
    <col min="15" max="15" width="14.7109375" style="89" customWidth="1"/>
    <col min="16" max="16384" width="9.140625" style="54"/>
  </cols>
  <sheetData>
    <row r="1" spans="1:15" ht="16.5" customHeight="1" x14ac:dyDescent="0.5">
      <c r="A1" s="50" t="s">
        <v>0</v>
      </c>
      <c r="B1" s="50"/>
      <c r="F1" s="66"/>
      <c r="G1" s="66"/>
      <c r="H1" s="66"/>
      <c r="I1" s="66"/>
      <c r="J1" s="66"/>
      <c r="K1" s="66"/>
      <c r="L1" s="66"/>
      <c r="M1" s="66"/>
      <c r="N1" s="66"/>
      <c r="O1" s="53"/>
    </row>
    <row r="2" spans="1:15" ht="16.5" customHeight="1" x14ac:dyDescent="0.5">
      <c r="A2" s="50" t="s">
        <v>139</v>
      </c>
      <c r="B2" s="50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5">
      <c r="A3" s="55" t="str">
        <f>+'Eng7-8(6M)'!A3</f>
        <v>For the six-month period ended 30 June 2025</v>
      </c>
      <c r="B3" s="55"/>
      <c r="C3" s="71"/>
      <c r="D3" s="71"/>
      <c r="E3" s="7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16.5" customHeight="1" x14ac:dyDescent="0.5">
      <c r="A4" s="50"/>
      <c r="B4" s="50"/>
    </row>
    <row r="5" spans="1:15" ht="16.5" customHeight="1" x14ac:dyDescent="0.5">
      <c r="A5" s="50"/>
      <c r="B5" s="50"/>
    </row>
    <row r="6" spans="1:15" s="92" customFormat="1" ht="16.5" customHeight="1" x14ac:dyDescent="0.5">
      <c r="C6" s="128" t="s">
        <v>140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58" t="s">
        <v>9</v>
      </c>
    </row>
    <row r="7" spans="1:15" s="92" customFormat="1" ht="16.5" customHeight="1" x14ac:dyDescent="0.5">
      <c r="C7" s="59"/>
      <c r="D7" s="59"/>
      <c r="E7" s="59"/>
      <c r="F7" s="59"/>
      <c r="G7" s="59"/>
      <c r="H7" s="59"/>
      <c r="I7" s="59"/>
      <c r="J7" s="59"/>
      <c r="K7" s="59"/>
      <c r="L7" s="59"/>
      <c r="M7" s="59" t="s">
        <v>141</v>
      </c>
      <c r="N7" s="59"/>
      <c r="O7" s="53"/>
    </row>
    <row r="8" spans="1:15" s="92" customFormat="1" ht="16.5" customHeight="1" x14ac:dyDescent="0.5">
      <c r="C8" s="59"/>
      <c r="D8" s="59"/>
      <c r="E8" s="59"/>
      <c r="F8" s="59"/>
      <c r="G8" s="59"/>
      <c r="H8" s="59"/>
      <c r="I8" s="59"/>
      <c r="J8" s="59"/>
      <c r="K8" s="59"/>
      <c r="L8" s="59"/>
      <c r="M8" s="62" t="s">
        <v>142</v>
      </c>
      <c r="N8" s="59"/>
      <c r="O8" s="53"/>
    </row>
    <row r="9" spans="1:15" s="92" customFormat="1" ht="16.5" customHeight="1" x14ac:dyDescent="0.5">
      <c r="C9" s="59" t="s">
        <v>143</v>
      </c>
      <c r="D9" s="59"/>
      <c r="E9" s="59" t="s">
        <v>106</v>
      </c>
      <c r="F9" s="59"/>
      <c r="G9" s="59" t="s">
        <v>106</v>
      </c>
      <c r="H9" s="59"/>
      <c r="I9" s="59"/>
      <c r="J9" s="59"/>
      <c r="K9" s="93"/>
      <c r="L9" s="59"/>
      <c r="N9" s="59"/>
      <c r="O9" s="59"/>
    </row>
    <row r="10" spans="1:15" s="92" customFormat="1" ht="16.5" customHeight="1" x14ac:dyDescent="0.5">
      <c r="C10" s="59" t="s">
        <v>113</v>
      </c>
      <c r="D10" s="59"/>
      <c r="E10" s="59" t="s">
        <v>114</v>
      </c>
      <c r="F10" s="59"/>
      <c r="G10" s="59" t="s">
        <v>115</v>
      </c>
      <c r="H10" s="59"/>
      <c r="I10" s="59" t="s">
        <v>116</v>
      </c>
      <c r="J10" s="59"/>
      <c r="K10" s="59" t="s">
        <v>144</v>
      </c>
      <c r="L10" s="59"/>
      <c r="M10" s="59" t="s">
        <v>118</v>
      </c>
      <c r="N10" s="59"/>
      <c r="O10" s="59"/>
    </row>
    <row r="11" spans="1:15" s="92" customFormat="1" ht="16.5" customHeight="1" x14ac:dyDescent="0.5">
      <c r="C11" s="62" t="s">
        <v>124</v>
      </c>
      <c r="D11" s="59"/>
      <c r="E11" s="62" t="s">
        <v>125</v>
      </c>
      <c r="F11" s="59"/>
      <c r="G11" s="62" t="s">
        <v>126</v>
      </c>
      <c r="H11" s="59"/>
      <c r="I11" s="62" t="s">
        <v>127</v>
      </c>
      <c r="J11" s="59"/>
      <c r="K11" s="62" t="s">
        <v>145</v>
      </c>
      <c r="L11" s="59"/>
      <c r="M11" s="62" t="s">
        <v>130</v>
      </c>
      <c r="N11" s="59"/>
      <c r="O11" s="62" t="s">
        <v>111</v>
      </c>
    </row>
    <row r="12" spans="1:15" ht="16.5" customHeight="1" x14ac:dyDescent="0.5"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6.5" customHeight="1" x14ac:dyDescent="0.5">
      <c r="A13" s="50" t="s">
        <v>138</v>
      </c>
      <c r="B13" s="50"/>
      <c r="C13" s="25">
        <v>138208403</v>
      </c>
      <c r="E13" s="25">
        <v>137722481</v>
      </c>
      <c r="F13" s="95"/>
      <c r="G13" s="25">
        <v>51060</v>
      </c>
      <c r="H13" s="95"/>
      <c r="I13" s="25">
        <v>2329373</v>
      </c>
      <c r="J13" s="66"/>
      <c r="K13" s="25">
        <v>27128454</v>
      </c>
      <c r="L13" s="66"/>
      <c r="M13" s="25">
        <v>-277773</v>
      </c>
      <c r="N13" s="66"/>
      <c r="O13" s="25">
        <f>SUM(M13,K13,I13,G13,E13,C13)</f>
        <v>305161998</v>
      </c>
    </row>
    <row r="14" spans="1:15" ht="16.5" customHeight="1" x14ac:dyDescent="0.5">
      <c r="A14" s="54" t="s">
        <v>258</v>
      </c>
      <c r="B14" s="94"/>
      <c r="C14" s="38" t="s">
        <v>14</v>
      </c>
      <c r="D14" s="95"/>
      <c r="E14" s="38" t="s">
        <v>14</v>
      </c>
      <c r="F14" s="95"/>
      <c r="G14" s="38" t="s">
        <v>14</v>
      </c>
      <c r="H14" s="95"/>
      <c r="I14" s="38" t="s">
        <v>14</v>
      </c>
      <c r="J14" s="95"/>
      <c r="K14" s="39">
        <v>319268</v>
      </c>
      <c r="L14" s="95"/>
      <c r="M14" s="39">
        <v>127250</v>
      </c>
      <c r="N14" s="95"/>
      <c r="O14" s="39">
        <f>SUM(C14:N14)</f>
        <v>446518</v>
      </c>
    </row>
    <row r="15" spans="1:15" ht="16.5" customHeight="1" x14ac:dyDescent="0.5">
      <c r="A15" s="50"/>
      <c r="B15" s="50"/>
      <c r="C15" s="25"/>
      <c r="E15" s="41"/>
      <c r="F15" s="95"/>
      <c r="G15" s="41"/>
      <c r="H15" s="95"/>
      <c r="I15" s="41"/>
      <c r="J15" s="66"/>
      <c r="K15" s="25"/>
      <c r="L15" s="66"/>
      <c r="M15" s="25"/>
      <c r="N15" s="66"/>
      <c r="O15" s="25"/>
    </row>
    <row r="16" spans="1:15" ht="16.5" customHeight="1" thickBot="1" x14ac:dyDescent="0.55000000000000004">
      <c r="A16" s="50" t="s">
        <v>220</v>
      </c>
      <c r="B16" s="50"/>
      <c r="C16" s="40">
        <f>SUM(C13:C14)</f>
        <v>138208403</v>
      </c>
      <c r="E16" s="40">
        <f>SUM(E13:E14)</f>
        <v>137722481</v>
      </c>
      <c r="F16" s="95"/>
      <c r="G16" s="40">
        <f>SUM(G13:G14)</f>
        <v>51060</v>
      </c>
      <c r="H16" s="95"/>
      <c r="I16" s="40">
        <f>SUM(I13:I14)</f>
        <v>2329373</v>
      </c>
      <c r="J16" s="66"/>
      <c r="K16" s="40">
        <f>SUM(K13:K14)</f>
        <v>27447722</v>
      </c>
      <c r="L16" s="66"/>
      <c r="M16" s="40">
        <f>SUM(M13:M14)</f>
        <v>-150523</v>
      </c>
      <c r="N16" s="66"/>
      <c r="O16" s="40">
        <f>SUM(O13:O14)</f>
        <v>305608516</v>
      </c>
    </row>
    <row r="17" spans="1:15" ht="16.5" customHeight="1" thickTop="1" x14ac:dyDescent="0.5">
      <c r="A17" s="50"/>
      <c r="B17" s="50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ht="16.5" customHeight="1" x14ac:dyDescent="0.5">
      <c r="A18" s="50"/>
      <c r="B18" s="50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16.5" customHeight="1" x14ac:dyDescent="0.5">
      <c r="A19" s="50" t="s">
        <v>208</v>
      </c>
      <c r="B19" s="50"/>
      <c r="C19" s="25">
        <v>138208403</v>
      </c>
      <c r="E19" s="25">
        <v>137722481</v>
      </c>
      <c r="F19" s="95"/>
      <c r="G19" s="25">
        <v>51060</v>
      </c>
      <c r="H19" s="95"/>
      <c r="I19" s="25">
        <v>2401497</v>
      </c>
      <c r="J19" s="66"/>
      <c r="K19" s="25">
        <v>28205527</v>
      </c>
      <c r="L19" s="66"/>
      <c r="M19" s="25">
        <v>-593041</v>
      </c>
      <c r="N19" s="66"/>
      <c r="O19" s="25">
        <f>SUM(M19,K19,I19,G19,E19,C19)</f>
        <v>305995927</v>
      </c>
    </row>
    <row r="20" spans="1:15" ht="16.5" customHeight="1" x14ac:dyDescent="0.5">
      <c r="A20" s="54" t="s">
        <v>206</v>
      </c>
      <c r="B20" s="94"/>
      <c r="C20" s="38" t="s">
        <v>14</v>
      </c>
      <c r="D20" s="95"/>
      <c r="E20" s="38" t="s">
        <v>14</v>
      </c>
      <c r="F20" s="95"/>
      <c r="G20" s="38" t="s">
        <v>14</v>
      </c>
      <c r="H20" s="95"/>
      <c r="I20" s="38" t="s">
        <v>14</v>
      </c>
      <c r="J20" s="95"/>
      <c r="K20" s="39">
        <v>1907287</v>
      </c>
      <c r="L20" s="95"/>
      <c r="M20" s="39">
        <v>-663917</v>
      </c>
      <c r="N20" s="95"/>
      <c r="O20" s="39">
        <f>SUM(C20:N20)</f>
        <v>1243370</v>
      </c>
    </row>
    <row r="21" spans="1:15" ht="16.5" customHeight="1" x14ac:dyDescent="0.5">
      <c r="A21" s="50"/>
      <c r="B21" s="50"/>
      <c r="C21" s="25"/>
      <c r="E21" s="41"/>
      <c r="F21" s="95"/>
      <c r="G21" s="41"/>
      <c r="H21" s="95"/>
      <c r="I21" s="41"/>
      <c r="J21" s="66"/>
      <c r="K21" s="25"/>
      <c r="L21" s="66"/>
      <c r="M21" s="25"/>
      <c r="N21" s="66"/>
      <c r="O21" s="25"/>
    </row>
    <row r="22" spans="1:15" ht="16.5" customHeight="1" thickBot="1" x14ac:dyDescent="0.55000000000000004">
      <c r="A22" s="50" t="s">
        <v>228</v>
      </c>
      <c r="B22" s="50"/>
      <c r="C22" s="40">
        <f>SUM(C19:C20)</f>
        <v>138208403</v>
      </c>
      <c r="E22" s="40">
        <f>SUM(E19:E20)</f>
        <v>137722481</v>
      </c>
      <c r="F22" s="95"/>
      <c r="G22" s="40">
        <f>SUM(G19:G20)</f>
        <v>51060</v>
      </c>
      <c r="H22" s="95"/>
      <c r="I22" s="40">
        <f>SUM(I19:I20)</f>
        <v>2401497</v>
      </c>
      <c r="J22" s="66"/>
      <c r="K22" s="40">
        <f>SUM(K19:K20)</f>
        <v>30112814</v>
      </c>
      <c r="L22" s="66"/>
      <c r="M22" s="40">
        <f>SUM(M19:M20)</f>
        <v>-1256958</v>
      </c>
      <c r="N22" s="66"/>
      <c r="O22" s="40">
        <f>SUM(O19:O20)</f>
        <v>307239297</v>
      </c>
    </row>
    <row r="23" spans="1:15" ht="16.5" customHeight="1" thickTop="1" x14ac:dyDescent="0.5">
      <c r="A23" s="50"/>
      <c r="B23" s="50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16.5" customHeight="1" x14ac:dyDescent="0.5">
      <c r="A24" s="50"/>
      <c r="B24" s="50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15" ht="16.5" customHeight="1" x14ac:dyDescent="0.5">
      <c r="A25" s="50"/>
      <c r="B25" s="50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 x14ac:dyDescent="0.5">
      <c r="A26" s="50"/>
      <c r="B26" s="50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 x14ac:dyDescent="0.5">
      <c r="A27" s="50"/>
      <c r="B27" s="50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6.5" customHeight="1" x14ac:dyDescent="0.5">
      <c r="A28" s="50"/>
      <c r="B28" s="50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6.5" customHeight="1" x14ac:dyDescent="0.5">
      <c r="A29" s="50"/>
      <c r="B29" s="50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6.5" customHeight="1" x14ac:dyDescent="0.5">
      <c r="A30" s="50"/>
      <c r="B30" s="50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6.5" customHeight="1" x14ac:dyDescent="0.5">
      <c r="A31" s="50"/>
      <c r="B31" s="50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6.5" customHeight="1" x14ac:dyDescent="0.5">
      <c r="A32" s="50"/>
      <c r="B32" s="50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5" ht="16.5" customHeight="1" x14ac:dyDescent="0.5">
      <c r="A33" s="50"/>
      <c r="B33" s="50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1:15" ht="12" customHeight="1" x14ac:dyDescent="0.5">
      <c r="A34" s="50"/>
      <c r="B34" s="50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1:15" ht="21.95" customHeight="1" x14ac:dyDescent="0.5">
      <c r="A35" s="131" t="str">
        <f>+_xlfn.SINGLE('Eng9'!A44)</f>
        <v>The accompanying notes on pages 14 to 31 are an integral part of this interim financial information.</v>
      </c>
      <c r="B35" s="131"/>
      <c r="C35" s="131"/>
      <c r="D35" s="131"/>
      <c r="E35" s="131"/>
      <c r="F35" s="131"/>
      <c r="G35" s="131"/>
      <c r="H35" s="74"/>
      <c r="I35" s="74"/>
      <c r="J35" s="74"/>
      <c r="K35" s="74"/>
      <c r="L35" s="74"/>
      <c r="M35" s="74"/>
      <c r="N35" s="74"/>
      <c r="O35" s="74"/>
    </row>
  </sheetData>
  <mergeCells count="2">
    <mergeCell ref="C6:N6"/>
    <mergeCell ref="A35:G35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6167-6606-40E2-AB53-7F3C295D7438}">
  <dimension ref="A1:K55"/>
  <sheetViews>
    <sheetView topLeftCell="A39" zoomScale="90" zoomScaleNormal="90" zoomScaleSheetLayoutView="100" workbookViewId="0">
      <selection activeCell="P51" sqref="P51"/>
    </sheetView>
  </sheetViews>
  <sheetFormatPr defaultColWidth="9.140625" defaultRowHeight="16.5" customHeight="1" x14ac:dyDescent="0.5"/>
  <cols>
    <col min="1" max="1" width="5.140625" style="107" customWidth="1"/>
    <col min="2" max="2" width="41" style="107" customWidth="1"/>
    <col min="3" max="3" width="5.7109375" style="107" customWidth="1"/>
    <col min="4" max="4" width="0.5703125" style="107" customWidth="1"/>
    <col min="5" max="5" width="13.7109375" style="89" customWidth="1"/>
    <col min="6" max="6" width="0.5703125" style="89" customWidth="1"/>
    <col min="7" max="7" width="13.7109375" style="89" customWidth="1"/>
    <col min="8" max="8" width="0.5703125" style="89" customWidth="1"/>
    <col min="9" max="9" width="13.7109375" style="89" customWidth="1"/>
    <col min="10" max="10" width="0.5703125" style="89" customWidth="1"/>
    <col min="11" max="11" width="13.7109375" style="89" customWidth="1"/>
    <col min="12" max="16384" width="9.140625" style="107"/>
  </cols>
  <sheetData>
    <row r="1" spans="1:11" s="54" customFormat="1" ht="16.5" customHeight="1" x14ac:dyDescent="0.5">
      <c r="A1" s="50" t="s">
        <v>0</v>
      </c>
      <c r="B1" s="50"/>
      <c r="C1" s="51"/>
      <c r="D1" s="52"/>
      <c r="E1" s="53"/>
      <c r="F1" s="53"/>
      <c r="G1" s="53"/>
      <c r="H1" s="53"/>
      <c r="I1" s="53"/>
      <c r="J1" s="53"/>
      <c r="K1" s="53"/>
    </row>
    <row r="2" spans="1:11" s="54" customFormat="1" ht="16.5" customHeight="1" x14ac:dyDescent="0.5">
      <c r="A2" s="50" t="s">
        <v>146</v>
      </c>
      <c r="B2" s="50"/>
      <c r="C2" s="51"/>
      <c r="D2" s="52"/>
      <c r="E2" s="53"/>
      <c r="F2" s="53"/>
      <c r="G2" s="53"/>
      <c r="H2" s="53"/>
      <c r="I2" s="59"/>
      <c r="J2" s="53"/>
      <c r="K2" s="59"/>
    </row>
    <row r="3" spans="1:11" s="54" customFormat="1" ht="16.5" customHeight="1" x14ac:dyDescent="0.5">
      <c r="A3" s="55" t="str">
        <f>+'Eng10'!A3</f>
        <v>For the six-month period ended 30 June 2025</v>
      </c>
      <c r="B3" s="55"/>
      <c r="C3" s="56"/>
      <c r="D3" s="57"/>
      <c r="E3" s="58"/>
      <c r="F3" s="58"/>
      <c r="G3" s="58"/>
      <c r="H3" s="58"/>
      <c r="I3" s="62"/>
      <c r="J3" s="58"/>
      <c r="K3" s="62"/>
    </row>
    <row r="4" spans="1:11" s="54" customFormat="1" ht="16.5" customHeight="1" x14ac:dyDescent="0.5">
      <c r="A4" s="50"/>
      <c r="B4" s="50"/>
      <c r="C4" s="51"/>
      <c r="D4" s="52"/>
      <c r="E4" s="53"/>
      <c r="F4" s="53"/>
      <c r="G4" s="53"/>
      <c r="H4" s="53"/>
      <c r="I4" s="59"/>
      <c r="J4" s="53"/>
      <c r="K4" s="59"/>
    </row>
    <row r="5" spans="1:11" s="54" customFormat="1" ht="16.5" customHeight="1" x14ac:dyDescent="0.5">
      <c r="A5" s="50"/>
      <c r="B5" s="50"/>
      <c r="C5" s="51"/>
      <c r="D5" s="52"/>
      <c r="E5" s="53"/>
      <c r="F5" s="53"/>
      <c r="G5" s="53"/>
      <c r="H5" s="53"/>
      <c r="I5" s="53"/>
      <c r="J5" s="53"/>
      <c r="K5" s="53"/>
    </row>
    <row r="6" spans="1:11" s="54" customFormat="1" ht="16.5" customHeight="1" x14ac:dyDescent="0.5">
      <c r="C6" s="63"/>
      <c r="D6" s="64"/>
      <c r="E6" s="127" t="s">
        <v>2</v>
      </c>
      <c r="F6" s="127"/>
      <c r="G6" s="127"/>
      <c r="H6" s="66"/>
      <c r="I6" s="127" t="s">
        <v>3</v>
      </c>
      <c r="J6" s="127"/>
      <c r="K6" s="127"/>
    </row>
    <row r="7" spans="1:11" s="54" customFormat="1" ht="16.5" customHeight="1" x14ac:dyDescent="0.5">
      <c r="C7" s="63"/>
      <c r="D7" s="64"/>
      <c r="E7" s="125" t="s">
        <v>4</v>
      </c>
      <c r="F7" s="125"/>
      <c r="G7" s="125"/>
      <c r="H7" s="53"/>
      <c r="I7" s="125" t="s">
        <v>4</v>
      </c>
      <c r="J7" s="125"/>
      <c r="K7" s="125"/>
    </row>
    <row r="8" spans="1:11" s="54" customFormat="1" ht="16.5" customHeight="1" x14ac:dyDescent="0.5">
      <c r="C8" s="63"/>
      <c r="D8" s="64"/>
      <c r="E8" s="77" t="s">
        <v>212</v>
      </c>
      <c r="F8" s="59"/>
      <c r="G8" s="77" t="s">
        <v>212</v>
      </c>
      <c r="H8" s="59"/>
      <c r="I8" s="77" t="s">
        <v>212</v>
      </c>
      <c r="J8" s="59"/>
      <c r="K8" s="77" t="s">
        <v>212</v>
      </c>
    </row>
    <row r="9" spans="1:11" s="54" customFormat="1" ht="16.5" customHeight="1" x14ac:dyDescent="0.5">
      <c r="C9" s="63"/>
      <c r="D9" s="64"/>
      <c r="E9" s="77" t="s">
        <v>207</v>
      </c>
      <c r="F9" s="59"/>
      <c r="G9" s="77" t="s">
        <v>58</v>
      </c>
      <c r="H9" s="59"/>
      <c r="I9" s="77" t="s">
        <v>207</v>
      </c>
      <c r="J9" s="59"/>
      <c r="K9" s="77" t="s">
        <v>58</v>
      </c>
    </row>
    <row r="10" spans="1:11" s="54" customFormat="1" ht="16.5" customHeight="1" x14ac:dyDescent="0.5">
      <c r="C10" s="56" t="s">
        <v>8</v>
      </c>
      <c r="D10" s="64"/>
      <c r="E10" s="62" t="s">
        <v>9</v>
      </c>
      <c r="F10" s="59"/>
      <c r="G10" s="62" t="s">
        <v>9</v>
      </c>
      <c r="H10" s="59"/>
      <c r="I10" s="62" t="s">
        <v>9</v>
      </c>
      <c r="J10" s="59"/>
      <c r="K10" s="62" t="s">
        <v>9</v>
      </c>
    </row>
    <row r="11" spans="1:11" s="54" customFormat="1" ht="16.5" customHeight="1" x14ac:dyDescent="0.5">
      <c r="C11" s="63"/>
      <c r="D11" s="64"/>
      <c r="E11" s="97"/>
      <c r="F11" s="66"/>
      <c r="G11" s="97"/>
      <c r="H11" s="66"/>
      <c r="I11" s="97"/>
      <c r="J11" s="66"/>
      <c r="K11" s="97"/>
    </row>
    <row r="12" spans="1:11" s="54" customFormat="1" ht="16.5" customHeight="1" x14ac:dyDescent="0.5">
      <c r="A12" s="50" t="s">
        <v>147</v>
      </c>
      <c r="B12" s="50"/>
      <c r="C12" s="63"/>
      <c r="D12" s="64"/>
      <c r="E12" s="66"/>
      <c r="F12" s="66"/>
      <c r="G12" s="66"/>
      <c r="H12" s="66"/>
      <c r="I12" s="66"/>
      <c r="J12" s="66"/>
      <c r="K12" s="66"/>
    </row>
    <row r="13" spans="1:11" s="54" customFormat="1" ht="16.5" customHeight="1" x14ac:dyDescent="0.5">
      <c r="A13" s="54" t="s">
        <v>241</v>
      </c>
      <c r="C13" s="63"/>
      <c r="D13" s="64"/>
      <c r="E13" s="66">
        <v>3113825</v>
      </c>
      <c r="F13" s="98"/>
      <c r="G13" s="66">
        <v>-2495745</v>
      </c>
      <c r="H13" s="99"/>
      <c r="I13" s="66">
        <v>1912668</v>
      </c>
      <c r="J13" s="98"/>
      <c r="K13" s="66">
        <v>406891</v>
      </c>
    </row>
    <row r="14" spans="1:11" s="54" customFormat="1" ht="16.5" customHeight="1" x14ac:dyDescent="0.5">
      <c r="A14" s="54" t="s">
        <v>148</v>
      </c>
      <c r="C14" s="63"/>
      <c r="D14" s="64"/>
      <c r="E14" s="66"/>
      <c r="F14" s="66"/>
      <c r="G14" s="66"/>
      <c r="H14" s="66"/>
      <c r="I14" s="66"/>
      <c r="J14" s="66"/>
      <c r="K14" s="66"/>
    </row>
    <row r="15" spans="1:11" s="54" customFormat="1" ht="16.5" customHeight="1" x14ac:dyDescent="0.5">
      <c r="A15" s="54" t="s">
        <v>149</v>
      </c>
      <c r="C15" s="63"/>
      <c r="D15" s="64"/>
      <c r="E15" s="89">
        <v>34646237</v>
      </c>
      <c r="F15" s="98"/>
      <c r="G15" s="89">
        <v>36222500</v>
      </c>
      <c r="H15" s="98"/>
      <c r="I15" s="100">
        <v>516663</v>
      </c>
      <c r="J15" s="98"/>
      <c r="K15" s="100">
        <v>782603</v>
      </c>
    </row>
    <row r="16" spans="1:11" s="54" customFormat="1" ht="16.5" customHeight="1" x14ac:dyDescent="0.5">
      <c r="A16" s="54" t="s">
        <v>150</v>
      </c>
      <c r="C16" s="63"/>
      <c r="D16" s="64"/>
      <c r="E16" s="89">
        <v>-149390</v>
      </c>
      <c r="F16" s="98"/>
      <c r="G16" s="89">
        <v>-283062</v>
      </c>
      <c r="H16" s="98"/>
      <c r="I16" s="100">
        <v>-3549891</v>
      </c>
      <c r="J16" s="98"/>
      <c r="K16" s="100">
        <v>-3641053</v>
      </c>
    </row>
    <row r="17" spans="1:11" s="54" customFormat="1" ht="16.5" customHeight="1" x14ac:dyDescent="0.5">
      <c r="A17" s="54" t="s">
        <v>151</v>
      </c>
      <c r="C17" s="63">
        <v>7</v>
      </c>
      <c r="D17" s="64"/>
      <c r="E17" s="89">
        <v>9095228</v>
      </c>
      <c r="F17" s="98"/>
      <c r="G17" s="89">
        <v>10152913</v>
      </c>
      <c r="H17" s="98"/>
      <c r="I17" s="100">
        <v>4888677</v>
      </c>
      <c r="J17" s="98"/>
      <c r="K17" s="100">
        <v>5239732</v>
      </c>
    </row>
    <row r="18" spans="1:11" s="54" customFormat="1" ht="16.5" customHeight="1" x14ac:dyDescent="0.5">
      <c r="A18" s="54" t="s">
        <v>152</v>
      </c>
      <c r="C18" s="63">
        <v>7</v>
      </c>
      <c r="D18" s="64"/>
      <c r="E18" s="89">
        <v>844768</v>
      </c>
      <c r="F18" s="98"/>
      <c r="G18" s="89">
        <v>1098182</v>
      </c>
      <c r="H18" s="98"/>
      <c r="I18" s="63" t="s">
        <v>14</v>
      </c>
      <c r="J18" s="98"/>
      <c r="K18" s="63" t="s">
        <v>14</v>
      </c>
    </row>
    <row r="19" spans="1:11" s="54" customFormat="1" ht="16.5" customHeight="1" x14ac:dyDescent="0.5">
      <c r="A19" s="54" t="s">
        <v>153</v>
      </c>
      <c r="C19" s="63">
        <v>9</v>
      </c>
      <c r="D19" s="64"/>
      <c r="E19" s="95" t="s">
        <v>14</v>
      </c>
      <c r="F19" s="98"/>
      <c r="G19" s="89">
        <v>-73793</v>
      </c>
      <c r="H19" s="98"/>
      <c r="I19" s="100">
        <v>-971264</v>
      </c>
      <c r="J19" s="98"/>
      <c r="K19" s="100">
        <v>-980443</v>
      </c>
    </row>
    <row r="20" spans="1:11" s="54" customFormat="1" ht="16.5" customHeight="1" x14ac:dyDescent="0.5">
      <c r="A20" s="54" t="s">
        <v>257</v>
      </c>
      <c r="C20" s="63"/>
      <c r="D20" s="64"/>
      <c r="E20" s="89">
        <v>151634</v>
      </c>
      <c r="F20" s="98"/>
      <c r="G20" s="89">
        <v>-91100</v>
      </c>
      <c r="H20" s="98"/>
      <c r="I20" s="100">
        <v>-4787</v>
      </c>
      <c r="J20" s="98"/>
      <c r="K20" s="100">
        <v>-9864</v>
      </c>
    </row>
    <row r="21" spans="1:11" s="54" customFormat="1" ht="16.5" customHeight="1" x14ac:dyDescent="0.5">
      <c r="A21" s="54" t="s">
        <v>154</v>
      </c>
      <c r="C21" s="63"/>
      <c r="D21" s="64"/>
      <c r="E21" s="66">
        <v>114935</v>
      </c>
      <c r="F21" s="98"/>
      <c r="G21" s="66">
        <v>853873</v>
      </c>
      <c r="H21" s="98"/>
      <c r="I21" s="100">
        <v>-3135</v>
      </c>
      <c r="J21" s="98"/>
      <c r="K21" s="100">
        <v>-10241</v>
      </c>
    </row>
    <row r="22" spans="1:11" s="54" customFormat="1" ht="16.5" customHeight="1" x14ac:dyDescent="0.5">
      <c r="A22" s="54" t="s">
        <v>155</v>
      </c>
      <c r="C22" s="63">
        <v>10</v>
      </c>
      <c r="D22" s="64"/>
      <c r="E22" s="66">
        <v>4552754</v>
      </c>
      <c r="F22" s="98"/>
      <c r="G22" s="66">
        <v>5127757</v>
      </c>
      <c r="H22" s="98"/>
      <c r="I22" s="101">
        <v>1163</v>
      </c>
      <c r="J22" s="98"/>
      <c r="K22" s="101">
        <v>2780</v>
      </c>
    </row>
    <row r="23" spans="1:11" s="54" customFormat="1" ht="16.5" customHeight="1" x14ac:dyDescent="0.5">
      <c r="A23" s="54" t="s">
        <v>242</v>
      </c>
      <c r="C23" s="63"/>
      <c r="D23" s="64"/>
      <c r="E23" s="66">
        <v>32345</v>
      </c>
      <c r="F23" s="98"/>
      <c r="G23" s="66">
        <v>-13260</v>
      </c>
      <c r="H23" s="98"/>
      <c r="I23" s="63" t="s">
        <v>14</v>
      </c>
      <c r="J23" s="98"/>
      <c r="K23" s="63" t="s">
        <v>14</v>
      </c>
    </row>
    <row r="24" spans="1:11" s="54" customFormat="1" ht="16.5" customHeight="1" x14ac:dyDescent="0.5">
      <c r="A24" s="54" t="s">
        <v>156</v>
      </c>
      <c r="C24" s="63"/>
      <c r="D24" s="64"/>
      <c r="E24" s="66">
        <v>1021002</v>
      </c>
      <c r="F24" s="98"/>
      <c r="G24" s="66">
        <v>1384821</v>
      </c>
      <c r="H24" s="98"/>
      <c r="I24" s="100">
        <v>-206</v>
      </c>
      <c r="J24" s="98"/>
      <c r="K24" s="100">
        <v>-652</v>
      </c>
    </row>
    <row r="25" spans="1:11" s="54" customFormat="1" ht="16.5" customHeight="1" x14ac:dyDescent="0.5">
      <c r="A25" s="54" t="s">
        <v>244</v>
      </c>
      <c r="C25" s="63"/>
      <c r="D25" s="64"/>
      <c r="E25" s="66"/>
      <c r="F25" s="66"/>
      <c r="G25" s="66"/>
      <c r="H25" s="66"/>
      <c r="I25" s="102"/>
      <c r="J25" s="66"/>
      <c r="K25" s="102"/>
    </row>
    <row r="26" spans="1:11" s="54" customFormat="1" ht="16.5" customHeight="1" x14ac:dyDescent="0.5">
      <c r="A26" s="54" t="s">
        <v>157</v>
      </c>
      <c r="C26" s="63">
        <v>5</v>
      </c>
      <c r="D26" s="64"/>
      <c r="E26" s="66">
        <v>2540</v>
      </c>
      <c r="F26" s="98"/>
      <c r="G26" s="66">
        <v>-175273</v>
      </c>
      <c r="H26" s="98"/>
      <c r="I26" s="63" t="s">
        <v>14</v>
      </c>
      <c r="J26" s="98"/>
      <c r="K26" s="63" t="s">
        <v>14</v>
      </c>
    </row>
    <row r="27" spans="1:11" s="54" customFormat="1" ht="16.5" customHeight="1" x14ac:dyDescent="0.5">
      <c r="A27" s="54" t="s">
        <v>158</v>
      </c>
      <c r="C27" s="63"/>
      <c r="D27" s="64"/>
      <c r="E27" s="95" t="s">
        <v>14</v>
      </c>
      <c r="F27" s="98"/>
      <c r="G27" s="95" t="s">
        <v>14</v>
      </c>
      <c r="H27" s="98"/>
      <c r="I27" s="100">
        <v>154</v>
      </c>
      <c r="J27" s="98"/>
      <c r="K27" s="100">
        <v>337</v>
      </c>
    </row>
    <row r="28" spans="1:11" s="54" customFormat="1" ht="16.5" customHeight="1" x14ac:dyDescent="0.5">
      <c r="A28" s="54" t="s">
        <v>159</v>
      </c>
      <c r="C28" s="63"/>
      <c r="D28" s="64"/>
      <c r="E28" s="66">
        <v>137551</v>
      </c>
      <c r="F28" s="98"/>
      <c r="G28" s="66">
        <v>159148</v>
      </c>
      <c r="H28" s="98"/>
      <c r="I28" s="98">
        <v>60686</v>
      </c>
      <c r="J28" s="98"/>
      <c r="K28" s="98">
        <v>85642</v>
      </c>
    </row>
    <row r="29" spans="1:11" s="54" customFormat="1" ht="16.5" customHeight="1" x14ac:dyDescent="0.5">
      <c r="A29" s="54" t="s">
        <v>245</v>
      </c>
      <c r="C29" s="63"/>
      <c r="D29" s="64"/>
      <c r="E29" s="66">
        <v>-9912</v>
      </c>
      <c r="F29" s="98"/>
      <c r="G29" s="66">
        <v>1799</v>
      </c>
      <c r="H29" s="98"/>
      <c r="I29" s="100">
        <v>-379</v>
      </c>
      <c r="J29" s="98"/>
      <c r="K29" s="100">
        <v>411</v>
      </c>
    </row>
    <row r="30" spans="1:11" s="54" customFormat="1" ht="16.5" customHeight="1" x14ac:dyDescent="0.5">
      <c r="A30" s="54" t="s">
        <v>160</v>
      </c>
      <c r="C30" s="63">
        <v>9</v>
      </c>
      <c r="D30" s="64"/>
      <c r="E30" s="66">
        <v>-1530621</v>
      </c>
      <c r="F30" s="98"/>
      <c r="G30" s="66">
        <v>-1416910</v>
      </c>
      <c r="H30" s="98"/>
      <c r="I30" s="63" t="s">
        <v>14</v>
      </c>
      <c r="J30" s="98"/>
      <c r="K30" s="63" t="s">
        <v>14</v>
      </c>
    </row>
    <row r="31" spans="1:11" s="54" customFormat="1" ht="16.5" customHeight="1" x14ac:dyDescent="0.5">
      <c r="A31" s="54" t="s">
        <v>221</v>
      </c>
      <c r="C31" s="63"/>
      <c r="D31" s="64"/>
      <c r="E31" s="95" t="s">
        <v>14</v>
      </c>
      <c r="F31" s="98"/>
      <c r="G31" s="66">
        <v>6507</v>
      </c>
      <c r="H31" s="98"/>
      <c r="I31" s="63" t="s">
        <v>14</v>
      </c>
      <c r="J31" s="98"/>
      <c r="K31" s="63" t="s">
        <v>14</v>
      </c>
    </row>
    <row r="32" spans="1:11" s="54" customFormat="1" ht="16.5" customHeight="1" x14ac:dyDescent="0.5">
      <c r="A32" s="54" t="s">
        <v>243</v>
      </c>
      <c r="C32" s="63"/>
      <c r="D32" s="64"/>
      <c r="E32" s="95" t="s">
        <v>14</v>
      </c>
      <c r="F32" s="98"/>
      <c r="G32" s="66">
        <v>-26001</v>
      </c>
      <c r="H32" s="98"/>
      <c r="I32" s="63" t="s">
        <v>14</v>
      </c>
      <c r="J32" s="98"/>
      <c r="K32" s="63" t="s">
        <v>14</v>
      </c>
    </row>
    <row r="33" spans="1:11" s="54" customFormat="1" ht="16.5" customHeight="1" x14ac:dyDescent="0.5">
      <c r="A33" s="54" t="s">
        <v>161</v>
      </c>
      <c r="C33" s="63"/>
      <c r="D33" s="64"/>
      <c r="E33" s="66">
        <v>-123071</v>
      </c>
      <c r="F33" s="98"/>
      <c r="G33" s="66">
        <v>-553472</v>
      </c>
      <c r="H33" s="98"/>
      <c r="I33" s="100">
        <v>-66981</v>
      </c>
      <c r="J33" s="98"/>
      <c r="K33" s="100">
        <v>-296246</v>
      </c>
    </row>
    <row r="34" spans="1:11" s="54" customFormat="1" ht="16.5" customHeight="1" x14ac:dyDescent="0.5">
      <c r="A34" s="54" t="s">
        <v>162</v>
      </c>
      <c r="C34" s="63"/>
      <c r="D34" s="64"/>
      <c r="E34" s="66"/>
      <c r="F34" s="66"/>
      <c r="G34" s="66"/>
      <c r="H34" s="66"/>
      <c r="I34" s="66"/>
      <c r="J34" s="66"/>
      <c r="K34" s="66"/>
    </row>
    <row r="35" spans="1:11" s="54" customFormat="1" ht="16.5" customHeight="1" x14ac:dyDescent="0.5">
      <c r="A35" s="81" t="s">
        <v>163</v>
      </c>
      <c r="B35" s="81"/>
      <c r="C35" s="63"/>
      <c r="D35" s="64"/>
      <c r="E35" s="66">
        <v>505027</v>
      </c>
      <c r="F35" s="98"/>
      <c r="G35" s="66">
        <v>-73969</v>
      </c>
      <c r="H35" s="98"/>
      <c r="I35" s="98">
        <v>235101</v>
      </c>
      <c r="J35" s="98"/>
      <c r="K35" s="98">
        <v>3658313</v>
      </c>
    </row>
    <row r="36" spans="1:11" s="54" customFormat="1" ht="16.5" customHeight="1" x14ac:dyDescent="0.5">
      <c r="A36" s="81" t="s">
        <v>164</v>
      </c>
      <c r="B36" s="81"/>
      <c r="C36" s="103"/>
      <c r="D36" s="64"/>
      <c r="E36" s="66">
        <v>909972</v>
      </c>
      <c r="F36" s="98"/>
      <c r="G36" s="66">
        <v>970350</v>
      </c>
      <c r="H36" s="98"/>
      <c r="I36" s="98">
        <v>-141</v>
      </c>
      <c r="J36" s="98"/>
      <c r="K36" s="98">
        <v>6515</v>
      </c>
    </row>
    <row r="37" spans="1:11" s="54" customFormat="1" ht="16.5" customHeight="1" x14ac:dyDescent="0.5">
      <c r="A37" s="81" t="s">
        <v>165</v>
      </c>
      <c r="B37" s="81"/>
      <c r="C37" s="63"/>
      <c r="D37" s="64"/>
      <c r="E37" s="89">
        <v>-1325610</v>
      </c>
      <c r="F37" s="98"/>
      <c r="G37" s="89">
        <v>-918834</v>
      </c>
      <c r="H37" s="98"/>
      <c r="I37" s="98">
        <v>32236</v>
      </c>
      <c r="J37" s="98"/>
      <c r="K37" s="98">
        <v>38975</v>
      </c>
    </row>
    <row r="38" spans="1:11" s="54" customFormat="1" ht="16.5" customHeight="1" x14ac:dyDescent="0.5">
      <c r="A38" s="81" t="s">
        <v>166</v>
      </c>
      <c r="B38" s="81"/>
      <c r="C38" s="63"/>
      <c r="D38" s="64"/>
      <c r="E38" s="89">
        <v>-586527</v>
      </c>
      <c r="F38" s="98"/>
      <c r="G38" s="89">
        <v>-404882</v>
      </c>
      <c r="H38" s="98"/>
      <c r="I38" s="63" t="s">
        <v>14</v>
      </c>
      <c r="J38" s="98"/>
      <c r="K38" s="63" t="s">
        <v>14</v>
      </c>
    </row>
    <row r="39" spans="1:11" s="54" customFormat="1" ht="16.5" customHeight="1" x14ac:dyDescent="0.5">
      <c r="A39" s="81" t="s">
        <v>167</v>
      </c>
      <c r="B39" s="81"/>
      <c r="C39" s="103"/>
      <c r="D39" s="64"/>
      <c r="E39" s="66">
        <v>435280</v>
      </c>
      <c r="F39" s="98"/>
      <c r="G39" s="66">
        <v>700153</v>
      </c>
      <c r="H39" s="98"/>
      <c r="I39" s="98">
        <v>26295</v>
      </c>
      <c r="J39" s="98"/>
      <c r="K39" s="98">
        <v>56237</v>
      </c>
    </row>
    <row r="40" spans="1:11" s="54" customFormat="1" ht="16.5" customHeight="1" x14ac:dyDescent="0.5">
      <c r="A40" s="81" t="s">
        <v>168</v>
      </c>
      <c r="B40" s="81"/>
      <c r="C40" s="63"/>
      <c r="D40" s="64"/>
      <c r="E40" s="66">
        <v>-4024750</v>
      </c>
      <c r="F40" s="98"/>
      <c r="G40" s="66">
        <v>-2259877</v>
      </c>
      <c r="H40" s="98"/>
      <c r="I40" s="98">
        <v>-1510092</v>
      </c>
      <c r="J40" s="98"/>
      <c r="K40" s="98">
        <v>-738158</v>
      </c>
    </row>
    <row r="41" spans="1:11" s="54" customFormat="1" ht="16.5" customHeight="1" x14ac:dyDescent="0.5">
      <c r="A41" s="81" t="s">
        <v>169</v>
      </c>
      <c r="B41" s="81"/>
      <c r="C41" s="63"/>
      <c r="D41" s="64"/>
      <c r="E41" s="66">
        <v>-479231</v>
      </c>
      <c r="F41" s="98"/>
      <c r="G41" s="66">
        <v>492611</v>
      </c>
      <c r="H41" s="98"/>
      <c r="I41" s="98">
        <v>-199940</v>
      </c>
      <c r="J41" s="98"/>
      <c r="K41" s="98">
        <v>476185</v>
      </c>
    </row>
    <row r="42" spans="1:11" s="54" customFormat="1" ht="16.5" customHeight="1" x14ac:dyDescent="0.5">
      <c r="A42" s="81" t="s">
        <v>170</v>
      </c>
      <c r="B42" s="81"/>
      <c r="C42" s="63"/>
      <c r="D42" s="64"/>
      <c r="E42" s="71">
        <v>-73719</v>
      </c>
      <c r="F42" s="98"/>
      <c r="G42" s="71">
        <v>-193359</v>
      </c>
      <c r="H42" s="98"/>
      <c r="I42" s="104">
        <v>-24197</v>
      </c>
      <c r="J42" s="98"/>
      <c r="K42" s="104">
        <v>-17076</v>
      </c>
    </row>
    <row r="43" spans="1:11" s="54" customFormat="1" ht="16.5" customHeight="1" x14ac:dyDescent="0.5">
      <c r="A43" s="50"/>
      <c r="B43" s="50"/>
      <c r="C43" s="50"/>
      <c r="D43" s="50"/>
      <c r="E43" s="41"/>
      <c r="F43" s="66"/>
      <c r="G43" s="41"/>
      <c r="H43" s="66"/>
      <c r="I43" s="25"/>
      <c r="J43" s="66"/>
      <c r="K43" s="25"/>
    </row>
    <row r="44" spans="1:11" s="54" customFormat="1" ht="16.5" customHeight="1" x14ac:dyDescent="0.5">
      <c r="A44" s="54" t="s">
        <v>222</v>
      </c>
      <c r="C44" s="63"/>
      <c r="D44" s="64"/>
      <c r="E44" s="66">
        <f>SUM(E13:E42)</f>
        <v>47260267</v>
      </c>
      <c r="F44" s="66"/>
      <c r="G44" s="66">
        <f>SUM(G13:G42)</f>
        <v>48191077</v>
      </c>
      <c r="H44" s="66"/>
      <c r="I44" s="66">
        <f>SUM(I13:I42)</f>
        <v>1342630</v>
      </c>
      <c r="J44" s="66"/>
      <c r="K44" s="66">
        <f>SUM(K13:K42)</f>
        <v>5060888</v>
      </c>
    </row>
    <row r="45" spans="1:11" s="54" customFormat="1" ht="16.5" customHeight="1" x14ac:dyDescent="0.5">
      <c r="A45" s="105" t="s">
        <v>171</v>
      </c>
      <c r="B45" s="54" t="s">
        <v>172</v>
      </c>
      <c r="C45" s="63"/>
      <c r="D45" s="64"/>
      <c r="E45" s="66">
        <v>145441</v>
      </c>
      <c r="F45" s="98"/>
      <c r="G45" s="66">
        <v>265318</v>
      </c>
      <c r="H45" s="98"/>
      <c r="I45" s="98">
        <v>3052133</v>
      </c>
      <c r="J45" s="98"/>
      <c r="K45" s="98">
        <v>2589446</v>
      </c>
    </row>
    <row r="46" spans="1:11" s="54" customFormat="1" ht="16.5" customHeight="1" x14ac:dyDescent="0.5">
      <c r="A46" s="105"/>
      <c r="B46" s="81" t="s">
        <v>173</v>
      </c>
      <c r="C46" s="63"/>
      <c r="D46" s="64"/>
      <c r="E46" s="66">
        <v>280611</v>
      </c>
      <c r="F46" s="98"/>
      <c r="G46" s="66">
        <v>2077548</v>
      </c>
      <c r="H46" s="98"/>
      <c r="I46" s="63" t="s">
        <v>14</v>
      </c>
      <c r="J46" s="98"/>
      <c r="K46" s="63" t="s">
        <v>14</v>
      </c>
    </row>
    <row r="47" spans="1:11" s="54" customFormat="1" ht="16.5" customHeight="1" x14ac:dyDescent="0.5">
      <c r="A47" s="105" t="s">
        <v>174</v>
      </c>
      <c r="B47" s="54" t="s">
        <v>175</v>
      </c>
      <c r="C47" s="63"/>
      <c r="D47" s="64"/>
      <c r="E47" s="66">
        <v>-9155062</v>
      </c>
      <c r="F47" s="98"/>
      <c r="G47" s="66">
        <v>-10264746</v>
      </c>
      <c r="H47" s="98"/>
      <c r="I47" s="46">
        <v>-4961505</v>
      </c>
      <c r="J47" s="98"/>
      <c r="K47" s="46">
        <v>-5288121</v>
      </c>
    </row>
    <row r="48" spans="1:11" s="54" customFormat="1" ht="16.5" customHeight="1" x14ac:dyDescent="0.5">
      <c r="A48" s="81" t="s">
        <v>223</v>
      </c>
      <c r="B48" s="81" t="s">
        <v>176</v>
      </c>
      <c r="C48" s="63"/>
      <c r="D48" s="64"/>
      <c r="E48" s="71">
        <v>-1048870</v>
      </c>
      <c r="F48" s="98"/>
      <c r="G48" s="71">
        <v>-1227845</v>
      </c>
      <c r="H48" s="98"/>
      <c r="I48" s="47">
        <v>-86041</v>
      </c>
      <c r="J48" s="98"/>
      <c r="K48" s="47">
        <v>-418189</v>
      </c>
    </row>
    <row r="49" spans="1:11" s="54" customFormat="1" ht="16.5" customHeight="1" x14ac:dyDescent="0.5">
      <c r="C49" s="63"/>
      <c r="D49" s="64"/>
      <c r="E49" s="95"/>
      <c r="F49" s="66"/>
      <c r="G49" s="95"/>
      <c r="H49" s="66"/>
      <c r="I49" s="66"/>
      <c r="J49" s="66"/>
      <c r="K49" s="66"/>
    </row>
    <row r="50" spans="1:11" s="54" customFormat="1" ht="16.5" customHeight="1" x14ac:dyDescent="0.5">
      <c r="A50" s="54" t="s">
        <v>248</v>
      </c>
      <c r="C50" s="63"/>
      <c r="D50" s="64"/>
      <c r="E50" s="71">
        <f>SUM(E44:E48)</f>
        <v>37482387</v>
      </c>
      <c r="F50" s="66"/>
      <c r="G50" s="71">
        <f>SUM(G44:G48)</f>
        <v>39041352</v>
      </c>
      <c r="H50" s="66"/>
      <c r="I50" s="71">
        <f>SUM(I44:I48)</f>
        <v>-652783</v>
      </c>
      <c r="J50" s="66"/>
      <c r="K50" s="71">
        <f>SUM(K44:K48)</f>
        <v>1944024</v>
      </c>
    </row>
    <row r="51" spans="1:11" s="54" customFormat="1" ht="16.5" customHeight="1" x14ac:dyDescent="0.5">
      <c r="C51" s="63"/>
      <c r="D51" s="64"/>
      <c r="E51" s="66"/>
      <c r="F51" s="66"/>
      <c r="G51" s="66"/>
      <c r="H51" s="66"/>
      <c r="I51" s="66"/>
      <c r="J51" s="66"/>
      <c r="K51" s="66"/>
    </row>
    <row r="52" spans="1:11" s="54" customFormat="1" ht="16.5" customHeight="1" x14ac:dyDescent="0.5">
      <c r="C52" s="63"/>
      <c r="D52" s="64"/>
      <c r="E52" s="66"/>
      <c r="F52" s="66"/>
      <c r="G52" s="66"/>
      <c r="H52" s="66"/>
      <c r="I52" s="66"/>
      <c r="J52" s="66"/>
      <c r="K52" s="66"/>
    </row>
    <row r="53" spans="1:11" s="54" customFormat="1" ht="16.5" customHeight="1" x14ac:dyDescent="0.5">
      <c r="C53" s="63"/>
      <c r="D53" s="64"/>
      <c r="E53" s="66"/>
      <c r="F53" s="66"/>
      <c r="G53" s="66"/>
      <c r="H53" s="66"/>
      <c r="I53" s="66"/>
      <c r="J53" s="66"/>
      <c r="K53" s="66"/>
    </row>
    <row r="54" spans="1:11" s="54" customFormat="1" ht="7.5" customHeight="1" x14ac:dyDescent="0.5">
      <c r="C54" s="63"/>
      <c r="D54" s="64"/>
      <c r="E54" s="66"/>
      <c r="F54" s="66"/>
      <c r="G54" s="66"/>
      <c r="H54" s="66"/>
      <c r="I54" s="66"/>
      <c r="J54" s="66"/>
      <c r="K54" s="66"/>
    </row>
    <row r="55" spans="1:11" ht="21.95" customHeight="1" x14ac:dyDescent="0.5">
      <c r="A55" s="74" t="str">
        <f>'Eng10'!A35</f>
        <v>The accompanying notes on pages 14 to 31 are an integral part of this interim financial information.</v>
      </c>
      <c r="B55" s="74"/>
      <c r="C55" s="106"/>
      <c r="D55" s="106"/>
      <c r="E55" s="71"/>
      <c r="F55" s="71"/>
      <c r="G55" s="71"/>
      <c r="H55" s="71"/>
      <c r="I55" s="71"/>
      <c r="J55" s="71"/>
      <c r="K55" s="71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1" fitToWidth="0" orientation="portrait" useFirstPageNumber="1" horizontalDpi="1200" verticalDpi="1200" r:id="rId1"/>
  <headerFooter>
    <oddFooter>&amp;R&amp;"Arial,Regular"&amp;9&amp;P</oddFooter>
  </headerFooter>
  <customProperties>
    <customPr name="FPMExcelClientCellBasedFunctionStatus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582B-F006-4956-AFE2-F374B44B5A3E}">
  <dimension ref="A1:J110"/>
  <sheetViews>
    <sheetView topLeftCell="A51" zoomScaleNormal="100" zoomScaleSheetLayoutView="100" workbookViewId="0">
      <selection activeCell="J60" sqref="J60"/>
    </sheetView>
  </sheetViews>
  <sheetFormatPr defaultColWidth="9.140625" defaultRowHeight="16.5" customHeight="1" x14ac:dyDescent="0.5"/>
  <cols>
    <col min="1" max="1" width="45.5703125" style="107" customWidth="1"/>
    <col min="2" max="2" width="5.7109375" style="107" customWidth="1"/>
    <col min="3" max="3" width="0.7109375" style="107" customWidth="1"/>
    <col min="4" max="4" width="13.7109375" style="89" customWidth="1"/>
    <col min="5" max="5" width="0.7109375" style="89" customWidth="1"/>
    <col min="6" max="6" width="13.7109375" style="89" customWidth="1"/>
    <col min="7" max="7" width="0.7109375" style="89" customWidth="1"/>
    <col min="8" max="8" width="13.7109375" style="89" customWidth="1"/>
    <col min="9" max="9" width="0.7109375" style="89" customWidth="1"/>
    <col min="10" max="10" width="13.7109375" style="89" customWidth="1"/>
    <col min="11" max="16384" width="9.140625" style="107"/>
  </cols>
  <sheetData>
    <row r="1" spans="1:10" s="54" customFormat="1" ht="16.5" customHeight="1" x14ac:dyDescent="0.5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s="54" customFormat="1" ht="16.5" customHeight="1" x14ac:dyDescent="0.5">
      <c r="A2" s="50" t="s">
        <v>177</v>
      </c>
      <c r="B2" s="51"/>
      <c r="C2" s="52"/>
      <c r="D2" s="53"/>
      <c r="E2" s="53"/>
      <c r="F2" s="53"/>
      <c r="G2" s="53"/>
      <c r="H2" s="59"/>
      <c r="I2" s="53"/>
      <c r="J2" s="59"/>
    </row>
    <row r="3" spans="1:10" s="54" customFormat="1" ht="16.5" customHeight="1" x14ac:dyDescent="0.5">
      <c r="A3" s="55" t="str">
        <f>+'Eng 11'!A3</f>
        <v>For the six-month period ended 30 June 2025</v>
      </c>
      <c r="B3" s="56"/>
      <c r="C3" s="57"/>
      <c r="D3" s="58"/>
      <c r="E3" s="58"/>
      <c r="F3" s="58"/>
      <c r="G3" s="58"/>
      <c r="H3" s="62"/>
      <c r="I3" s="58"/>
      <c r="J3" s="62"/>
    </row>
    <row r="4" spans="1:10" s="54" customFormat="1" ht="16.5" customHeight="1" x14ac:dyDescent="0.5">
      <c r="A4" s="50"/>
      <c r="B4" s="51"/>
      <c r="C4" s="52"/>
      <c r="D4" s="53"/>
      <c r="E4" s="53"/>
      <c r="F4" s="53"/>
      <c r="G4" s="53"/>
      <c r="H4" s="59"/>
      <c r="I4" s="53"/>
      <c r="J4" s="59"/>
    </row>
    <row r="5" spans="1:10" s="54" customFormat="1" ht="16.5" customHeight="1" x14ac:dyDescent="0.5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s="54" customFormat="1" ht="16.5" customHeight="1" x14ac:dyDescent="0.5">
      <c r="B6" s="63"/>
      <c r="C6" s="64"/>
      <c r="D6" s="127" t="s">
        <v>2</v>
      </c>
      <c r="E6" s="127"/>
      <c r="F6" s="127"/>
      <c r="G6" s="66"/>
      <c r="H6" s="127" t="s">
        <v>3</v>
      </c>
      <c r="I6" s="127"/>
      <c r="J6" s="127"/>
    </row>
    <row r="7" spans="1:10" s="54" customFormat="1" ht="16.5" customHeight="1" x14ac:dyDescent="0.5">
      <c r="B7" s="63"/>
      <c r="C7" s="64"/>
      <c r="D7" s="128" t="s">
        <v>4</v>
      </c>
      <c r="E7" s="128"/>
      <c r="F7" s="128"/>
      <c r="G7" s="53"/>
      <c r="H7" s="128" t="s">
        <v>4</v>
      </c>
      <c r="I7" s="128"/>
      <c r="J7" s="128"/>
    </row>
    <row r="8" spans="1:10" s="54" customFormat="1" ht="16.5" customHeight="1" x14ac:dyDescent="0.5">
      <c r="B8" s="63"/>
      <c r="C8" s="64"/>
      <c r="D8" s="60" t="s">
        <v>212</v>
      </c>
      <c r="E8" s="61"/>
      <c r="F8" s="60" t="s">
        <v>212</v>
      </c>
      <c r="G8" s="59"/>
      <c r="H8" s="60" t="s">
        <v>212</v>
      </c>
      <c r="I8" s="61"/>
      <c r="J8" s="60" t="s">
        <v>212</v>
      </c>
    </row>
    <row r="9" spans="1:10" s="54" customFormat="1" ht="16.5" customHeight="1" x14ac:dyDescent="0.5">
      <c r="B9" s="63"/>
      <c r="C9" s="64"/>
      <c r="D9" s="77" t="s">
        <v>207</v>
      </c>
      <c r="E9" s="61"/>
      <c r="F9" s="60" t="s">
        <v>58</v>
      </c>
      <c r="G9" s="59"/>
      <c r="H9" s="77" t="s">
        <v>207</v>
      </c>
      <c r="I9" s="61"/>
      <c r="J9" s="60" t="s">
        <v>58</v>
      </c>
    </row>
    <row r="10" spans="1:10" s="54" customFormat="1" ht="16.5" customHeight="1" x14ac:dyDescent="0.5">
      <c r="B10" s="56" t="s">
        <v>8</v>
      </c>
      <c r="C10" s="64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s="54" customFormat="1" ht="16.5" customHeight="1" x14ac:dyDescent="0.5">
      <c r="B11" s="51"/>
      <c r="C11" s="64"/>
      <c r="D11" s="59"/>
      <c r="E11" s="59"/>
      <c r="F11" s="59"/>
      <c r="G11" s="59"/>
      <c r="H11" s="59"/>
      <c r="I11" s="59"/>
      <c r="J11" s="59"/>
    </row>
    <row r="12" spans="1:10" s="54" customFormat="1" ht="16.5" customHeight="1" x14ac:dyDescent="0.5">
      <c r="A12" s="50" t="s">
        <v>178</v>
      </c>
      <c r="B12" s="63"/>
      <c r="C12" s="64"/>
      <c r="D12" s="66"/>
      <c r="E12" s="66"/>
      <c r="F12" s="66"/>
      <c r="G12" s="66"/>
      <c r="H12" s="66"/>
      <c r="I12" s="66"/>
      <c r="J12" s="66"/>
    </row>
    <row r="13" spans="1:10" s="54" customFormat="1" ht="16.5" customHeight="1" x14ac:dyDescent="0.5">
      <c r="A13" s="54" t="s">
        <v>247</v>
      </c>
      <c r="B13" s="63"/>
      <c r="C13" s="64"/>
      <c r="D13" s="66">
        <v>-3022</v>
      </c>
      <c r="E13" s="100"/>
      <c r="F13" s="66">
        <v>973</v>
      </c>
      <c r="G13" s="100"/>
      <c r="H13" s="100">
        <v>-6617</v>
      </c>
      <c r="I13" s="100"/>
      <c r="J13" s="100">
        <v>-1501</v>
      </c>
    </row>
    <row r="14" spans="1:10" s="54" customFormat="1" ht="16.5" customHeight="1" x14ac:dyDescent="0.5">
      <c r="A14" s="54" t="s">
        <v>179</v>
      </c>
      <c r="B14" s="63">
        <v>21</v>
      </c>
      <c r="C14" s="64"/>
      <c r="D14" s="95" t="s">
        <v>14</v>
      </c>
      <c r="E14" s="100"/>
      <c r="F14" s="95" t="s">
        <v>14</v>
      </c>
      <c r="G14" s="100"/>
      <c r="H14" s="100">
        <v>-38642560</v>
      </c>
      <c r="I14" s="100"/>
      <c r="J14" s="100">
        <v>-31037911</v>
      </c>
    </row>
    <row r="15" spans="1:10" s="54" customFormat="1" ht="16.5" customHeight="1" x14ac:dyDescent="0.5">
      <c r="A15" s="54" t="s">
        <v>180</v>
      </c>
      <c r="B15" s="63"/>
      <c r="C15" s="64"/>
      <c r="D15" s="66">
        <v>-13101426</v>
      </c>
      <c r="E15" s="100"/>
      <c r="F15" s="66">
        <v>-15129648</v>
      </c>
      <c r="G15" s="100"/>
      <c r="H15" s="100">
        <v>-2400</v>
      </c>
      <c r="I15" s="100"/>
      <c r="J15" s="100">
        <v>-12924</v>
      </c>
    </row>
    <row r="16" spans="1:10" s="54" customFormat="1" ht="16.5" customHeight="1" x14ac:dyDescent="0.5">
      <c r="A16" s="54" t="s">
        <v>181</v>
      </c>
      <c r="B16" s="63"/>
      <c r="C16" s="64"/>
      <c r="D16" s="66">
        <v>-15719211</v>
      </c>
      <c r="E16" s="100"/>
      <c r="F16" s="66">
        <v>-12618950</v>
      </c>
      <c r="G16" s="100"/>
      <c r="H16" s="100">
        <v>-502</v>
      </c>
      <c r="I16" s="100"/>
      <c r="J16" s="100">
        <v>-77028</v>
      </c>
    </row>
    <row r="17" spans="1:10" s="54" customFormat="1" ht="16.5" customHeight="1" x14ac:dyDescent="0.5">
      <c r="A17" s="54" t="s">
        <v>182</v>
      </c>
      <c r="B17" s="63"/>
      <c r="C17" s="64"/>
      <c r="D17" s="66">
        <v>-12870</v>
      </c>
      <c r="E17" s="100"/>
      <c r="F17" s="66">
        <v>-13139</v>
      </c>
      <c r="G17" s="100"/>
      <c r="H17" s="95" t="s">
        <v>14</v>
      </c>
      <c r="I17" s="100"/>
      <c r="J17" s="95" t="s">
        <v>14</v>
      </c>
    </row>
    <row r="18" spans="1:10" s="54" customFormat="1" ht="16.5" customHeight="1" x14ac:dyDescent="0.5">
      <c r="A18" s="54" t="s">
        <v>183</v>
      </c>
      <c r="B18" s="63"/>
      <c r="C18" s="64"/>
      <c r="D18" s="66"/>
      <c r="E18" s="100"/>
      <c r="F18" s="66"/>
      <c r="G18" s="100"/>
      <c r="H18" s="95"/>
      <c r="I18" s="100"/>
      <c r="J18" s="95"/>
    </row>
    <row r="19" spans="1:10" s="54" customFormat="1" ht="16.5" customHeight="1" x14ac:dyDescent="0.5">
      <c r="A19" s="54" t="s">
        <v>184</v>
      </c>
      <c r="B19" s="63"/>
      <c r="C19" s="64"/>
      <c r="D19" s="95">
        <v>0</v>
      </c>
      <c r="E19" s="100"/>
      <c r="F19" s="66">
        <v>-5665</v>
      </c>
      <c r="G19" s="100"/>
      <c r="H19" s="95" t="s">
        <v>14</v>
      </c>
      <c r="I19" s="100"/>
      <c r="J19" s="95" t="s">
        <v>14</v>
      </c>
    </row>
    <row r="20" spans="1:10" s="54" customFormat="1" ht="16.5" customHeight="1" x14ac:dyDescent="0.5">
      <c r="A20" s="54" t="s">
        <v>231</v>
      </c>
      <c r="B20" s="63"/>
      <c r="C20" s="64"/>
      <c r="D20" s="66"/>
      <c r="E20" s="100"/>
      <c r="F20" s="66"/>
      <c r="G20" s="100"/>
      <c r="H20" s="95"/>
      <c r="I20" s="100"/>
      <c r="J20" s="95"/>
    </row>
    <row r="21" spans="1:10" s="54" customFormat="1" ht="16.5" customHeight="1" x14ac:dyDescent="0.5">
      <c r="A21" s="54" t="s">
        <v>184</v>
      </c>
      <c r="B21" s="63">
        <v>5</v>
      </c>
      <c r="C21" s="64"/>
      <c r="D21" s="66">
        <v>12789</v>
      </c>
      <c r="E21" s="100"/>
      <c r="F21" s="95" t="s">
        <v>14</v>
      </c>
      <c r="G21" s="100"/>
      <c r="H21" s="95" t="s">
        <v>14</v>
      </c>
      <c r="I21" s="100"/>
      <c r="J21" s="95" t="s">
        <v>14</v>
      </c>
    </row>
    <row r="22" spans="1:10" s="54" customFormat="1" ht="16.5" customHeight="1" x14ac:dyDescent="0.5">
      <c r="A22" s="54" t="s">
        <v>231</v>
      </c>
      <c r="B22" s="63"/>
      <c r="C22" s="64"/>
      <c r="D22" s="66"/>
      <c r="E22" s="100"/>
      <c r="F22" s="66"/>
      <c r="G22" s="100"/>
      <c r="H22" s="95"/>
      <c r="I22" s="100"/>
      <c r="J22" s="95"/>
    </row>
    <row r="23" spans="1:10" s="54" customFormat="1" ht="16.5" customHeight="1" x14ac:dyDescent="0.5">
      <c r="A23" s="54" t="s">
        <v>232</v>
      </c>
      <c r="B23" s="63">
        <v>5</v>
      </c>
      <c r="C23" s="64"/>
      <c r="D23" s="66">
        <v>47725</v>
      </c>
      <c r="E23" s="100"/>
      <c r="F23" s="95" t="s">
        <v>14</v>
      </c>
      <c r="G23" s="100"/>
      <c r="H23" s="95" t="s">
        <v>14</v>
      </c>
      <c r="I23" s="100"/>
      <c r="J23" s="95" t="s">
        <v>14</v>
      </c>
    </row>
    <row r="24" spans="1:10" s="54" customFormat="1" ht="16.5" customHeight="1" x14ac:dyDescent="0.5">
      <c r="A24" s="54" t="s">
        <v>185</v>
      </c>
      <c r="B24" s="63"/>
      <c r="C24" s="64"/>
      <c r="D24" s="66"/>
      <c r="E24" s="100"/>
      <c r="F24" s="66"/>
      <c r="G24" s="100"/>
      <c r="H24" s="63"/>
      <c r="I24" s="100"/>
      <c r="J24" s="63"/>
    </row>
    <row r="25" spans="1:10" s="54" customFormat="1" ht="16.5" customHeight="1" x14ac:dyDescent="0.5">
      <c r="A25" s="54" t="s">
        <v>186</v>
      </c>
      <c r="B25" s="63"/>
      <c r="C25" s="64"/>
      <c r="D25" s="66">
        <v>254883</v>
      </c>
      <c r="E25" s="100"/>
      <c r="F25" s="66">
        <v>116445</v>
      </c>
      <c r="G25" s="100"/>
      <c r="H25" s="100">
        <v>40707</v>
      </c>
      <c r="I25" s="100"/>
      <c r="J25" s="100">
        <v>58488</v>
      </c>
    </row>
    <row r="26" spans="1:10" s="54" customFormat="1" ht="16.5" customHeight="1" x14ac:dyDescent="0.5">
      <c r="A26" s="54" t="s">
        <v>246</v>
      </c>
      <c r="B26" s="63"/>
      <c r="C26" s="64"/>
      <c r="D26" s="66">
        <v>33705</v>
      </c>
      <c r="E26" s="100"/>
      <c r="F26" s="95" t="s">
        <v>14</v>
      </c>
      <c r="G26" s="100"/>
      <c r="H26" s="95" t="s">
        <v>14</v>
      </c>
      <c r="I26" s="100"/>
      <c r="J26" s="95" t="s">
        <v>14</v>
      </c>
    </row>
    <row r="27" spans="1:10" s="54" customFormat="1" ht="16.5" customHeight="1" x14ac:dyDescent="0.5">
      <c r="A27" s="54" t="s">
        <v>233</v>
      </c>
      <c r="B27" s="63">
        <v>21</v>
      </c>
      <c r="C27" s="64"/>
      <c r="D27" s="66">
        <v>5000</v>
      </c>
      <c r="E27" s="100"/>
      <c r="F27" s="95" t="s">
        <v>14</v>
      </c>
      <c r="G27" s="100"/>
      <c r="H27" s="100">
        <v>20010234</v>
      </c>
      <c r="I27" s="100"/>
      <c r="J27" s="100">
        <v>17745080</v>
      </c>
    </row>
    <row r="28" spans="1:10" s="54" customFormat="1" ht="16.5" customHeight="1" x14ac:dyDescent="0.5">
      <c r="A28" s="54" t="s">
        <v>153</v>
      </c>
      <c r="B28" s="63">
        <v>9</v>
      </c>
      <c r="C28" s="64"/>
      <c r="D28" s="71">
        <v>1031592</v>
      </c>
      <c r="E28" s="100"/>
      <c r="F28" s="71">
        <v>1070622</v>
      </c>
      <c r="G28" s="100"/>
      <c r="H28" s="104">
        <v>971264</v>
      </c>
      <c r="I28" s="100"/>
      <c r="J28" s="104">
        <v>980443</v>
      </c>
    </row>
    <row r="29" spans="1:10" s="54" customFormat="1" ht="16.5" customHeight="1" x14ac:dyDescent="0.5">
      <c r="B29" s="63"/>
      <c r="C29" s="64"/>
      <c r="D29" s="66"/>
      <c r="E29" s="66"/>
      <c r="F29" s="66"/>
      <c r="G29" s="66"/>
      <c r="H29" s="66"/>
      <c r="I29" s="66"/>
      <c r="J29" s="66"/>
    </row>
    <row r="30" spans="1:10" s="54" customFormat="1" ht="16.5" customHeight="1" x14ac:dyDescent="0.5">
      <c r="A30" s="54" t="s">
        <v>187</v>
      </c>
      <c r="B30" s="63"/>
      <c r="C30" s="64"/>
      <c r="D30" s="71">
        <f>SUM(D13:D28)</f>
        <v>-27450835</v>
      </c>
      <c r="E30" s="66"/>
      <c r="F30" s="71">
        <f>SUM(F13:F28)</f>
        <v>-26579362</v>
      </c>
      <c r="G30" s="66"/>
      <c r="H30" s="71">
        <f>SUM(H13:H28)</f>
        <v>-17629874</v>
      </c>
      <c r="I30" s="66"/>
      <c r="J30" s="71">
        <f>SUM(J13:J28)</f>
        <v>-12345353</v>
      </c>
    </row>
    <row r="31" spans="1:10" s="54" customFormat="1" ht="16.5" customHeight="1" x14ac:dyDescent="0.5">
      <c r="B31" s="63"/>
      <c r="C31" s="64"/>
      <c r="D31" s="97"/>
      <c r="E31" s="66"/>
      <c r="F31" s="97"/>
      <c r="G31" s="66"/>
      <c r="H31" s="97"/>
      <c r="I31" s="66"/>
      <c r="J31" s="97"/>
    </row>
    <row r="32" spans="1:10" s="54" customFormat="1" ht="16.5" customHeight="1" x14ac:dyDescent="0.5">
      <c r="A32" s="50" t="s">
        <v>188</v>
      </c>
      <c r="B32" s="63"/>
      <c r="C32" s="64"/>
      <c r="D32" s="66"/>
      <c r="E32" s="66"/>
      <c r="F32" s="66"/>
      <c r="G32" s="66"/>
      <c r="H32" s="66"/>
      <c r="I32" s="66"/>
      <c r="J32" s="66"/>
    </row>
    <row r="33" spans="1:10" s="54" customFormat="1" ht="16.5" customHeight="1" x14ac:dyDescent="0.5">
      <c r="A33" s="54" t="s">
        <v>224</v>
      </c>
      <c r="B33" s="63"/>
      <c r="C33" s="64"/>
      <c r="D33" s="95" t="s">
        <v>14</v>
      </c>
      <c r="E33" s="100"/>
      <c r="F33" s="66">
        <v>-20616</v>
      </c>
      <c r="G33" s="100"/>
      <c r="H33" s="95" t="s">
        <v>14</v>
      </c>
      <c r="I33" s="100"/>
      <c r="J33" s="63" t="s">
        <v>14</v>
      </c>
    </row>
    <row r="34" spans="1:10" s="54" customFormat="1" ht="16.5" customHeight="1" x14ac:dyDescent="0.5">
      <c r="A34" s="54" t="s">
        <v>225</v>
      </c>
      <c r="B34" s="63"/>
      <c r="C34" s="64"/>
      <c r="D34" s="66"/>
      <c r="E34" s="66"/>
      <c r="F34" s="66"/>
      <c r="G34" s="66"/>
      <c r="H34" s="66"/>
      <c r="I34" s="66"/>
      <c r="J34" s="66"/>
    </row>
    <row r="35" spans="1:10" s="54" customFormat="1" ht="16.5" customHeight="1" x14ac:dyDescent="0.5">
      <c r="A35" s="54" t="s">
        <v>226</v>
      </c>
      <c r="B35" s="63"/>
      <c r="C35" s="64"/>
      <c r="D35" s="95" t="s">
        <v>14</v>
      </c>
      <c r="E35" s="66"/>
      <c r="F35" s="66">
        <v>-49</v>
      </c>
      <c r="G35" s="66"/>
      <c r="H35" s="95" t="s">
        <v>14</v>
      </c>
      <c r="I35" s="66"/>
      <c r="J35" s="95" t="s">
        <v>14</v>
      </c>
    </row>
    <row r="36" spans="1:10" s="54" customFormat="1" ht="16.5" customHeight="1" x14ac:dyDescent="0.5">
      <c r="A36" s="54" t="s">
        <v>189</v>
      </c>
      <c r="B36" s="63"/>
      <c r="C36" s="64"/>
      <c r="D36" s="66">
        <v>18959888</v>
      </c>
      <c r="E36" s="100"/>
      <c r="F36" s="66">
        <v>2501211</v>
      </c>
      <c r="G36" s="100"/>
      <c r="H36" s="66">
        <v>16459888</v>
      </c>
      <c r="I36" s="100"/>
      <c r="J36" s="66">
        <v>2500000</v>
      </c>
    </row>
    <row r="37" spans="1:10" s="54" customFormat="1" ht="16.5" customHeight="1" x14ac:dyDescent="0.5">
      <c r="A37" s="54" t="s">
        <v>190</v>
      </c>
      <c r="B37" s="63"/>
      <c r="C37" s="64"/>
      <c r="D37" s="66">
        <v>35882500</v>
      </c>
      <c r="E37" s="100"/>
      <c r="F37" s="66">
        <v>43199835</v>
      </c>
      <c r="G37" s="100"/>
      <c r="H37" s="100">
        <v>35882500</v>
      </c>
      <c r="I37" s="100"/>
      <c r="J37" s="100">
        <v>43216032</v>
      </c>
    </row>
    <row r="38" spans="1:10" s="54" customFormat="1" ht="16.5" customHeight="1" x14ac:dyDescent="0.5">
      <c r="A38" s="54" t="s">
        <v>191</v>
      </c>
      <c r="B38" s="63"/>
      <c r="C38" s="64"/>
      <c r="D38" s="95" t="s">
        <v>14</v>
      </c>
      <c r="E38" s="100"/>
      <c r="F38" s="95" t="s">
        <v>14</v>
      </c>
      <c r="G38" s="100"/>
      <c r="H38" s="63" t="s">
        <v>14</v>
      </c>
      <c r="I38" s="100"/>
      <c r="J38" s="100">
        <v>1300949</v>
      </c>
    </row>
    <row r="39" spans="1:10" s="54" customFormat="1" ht="16.5" customHeight="1" x14ac:dyDescent="0.5">
      <c r="A39" s="54" t="s">
        <v>204</v>
      </c>
      <c r="B39" s="63"/>
      <c r="C39" s="64"/>
      <c r="D39" s="95" t="s">
        <v>14</v>
      </c>
      <c r="E39" s="100"/>
      <c r="F39" s="95" t="s">
        <v>14</v>
      </c>
      <c r="G39" s="100"/>
      <c r="H39" s="63" t="s">
        <v>14</v>
      </c>
      <c r="I39" s="100"/>
      <c r="J39" s="100">
        <v>-1909300</v>
      </c>
    </row>
    <row r="40" spans="1:10" s="54" customFormat="1" ht="16.5" customHeight="1" x14ac:dyDescent="0.5">
      <c r="A40" s="54" t="s">
        <v>227</v>
      </c>
      <c r="B40" s="63"/>
      <c r="C40" s="64"/>
      <c r="D40" s="66">
        <v>-16000882</v>
      </c>
      <c r="E40" s="100"/>
      <c r="F40" s="66">
        <v>-11333022</v>
      </c>
      <c r="G40" s="100"/>
      <c r="H40" s="66">
        <v>-13500000</v>
      </c>
      <c r="I40" s="100"/>
      <c r="J40" s="66">
        <v>-11333022</v>
      </c>
    </row>
    <row r="41" spans="1:10" s="54" customFormat="1" ht="16.5" customHeight="1" x14ac:dyDescent="0.5">
      <c r="A41" s="54" t="s">
        <v>192</v>
      </c>
      <c r="B41" s="63">
        <v>14</v>
      </c>
      <c r="C41" s="64"/>
      <c r="D41" s="66">
        <v>-53466771</v>
      </c>
      <c r="E41" s="100"/>
      <c r="F41" s="66">
        <v>-50513134</v>
      </c>
      <c r="G41" s="100"/>
      <c r="H41" s="66">
        <v>-28949900</v>
      </c>
      <c r="I41" s="100"/>
      <c r="J41" s="66">
        <v>-22996478</v>
      </c>
    </row>
    <row r="42" spans="1:10" s="54" customFormat="1" ht="16.5" customHeight="1" x14ac:dyDescent="0.5">
      <c r="A42" s="54" t="s">
        <v>193</v>
      </c>
      <c r="B42" s="63"/>
      <c r="C42" s="64"/>
      <c r="D42" s="71">
        <v>-8407378</v>
      </c>
      <c r="E42" s="100"/>
      <c r="F42" s="71">
        <v>-9167222</v>
      </c>
      <c r="G42" s="100"/>
      <c r="H42" s="104">
        <v>-86751</v>
      </c>
      <c r="I42" s="100"/>
      <c r="J42" s="104">
        <v>-163960</v>
      </c>
    </row>
    <row r="43" spans="1:10" s="54" customFormat="1" ht="16.5" customHeight="1" x14ac:dyDescent="0.5">
      <c r="B43" s="63"/>
      <c r="C43" s="64"/>
      <c r="D43" s="66"/>
      <c r="E43" s="66"/>
      <c r="F43" s="66"/>
      <c r="G43" s="66"/>
      <c r="H43" s="66"/>
      <c r="I43" s="66"/>
      <c r="J43" s="66"/>
    </row>
    <row r="44" spans="1:10" s="54" customFormat="1" ht="16.5" customHeight="1" x14ac:dyDescent="0.5">
      <c r="A44" s="54" t="s">
        <v>194</v>
      </c>
      <c r="B44" s="63"/>
      <c r="C44" s="64"/>
      <c r="D44" s="71">
        <f>SUM(D33:D43)</f>
        <v>-23032643</v>
      </c>
      <c r="E44" s="66"/>
      <c r="F44" s="71">
        <f>SUM(F33:F43)</f>
        <v>-25332997</v>
      </c>
      <c r="G44" s="66"/>
      <c r="H44" s="71">
        <f>SUM(H33:H43)</f>
        <v>9805737</v>
      </c>
      <c r="I44" s="66"/>
      <c r="J44" s="71">
        <f>SUM(J33:J43)</f>
        <v>10614221</v>
      </c>
    </row>
    <row r="45" spans="1:10" s="54" customFormat="1" ht="16.5" customHeight="1" x14ac:dyDescent="0.5">
      <c r="A45" s="108"/>
      <c r="B45" s="63"/>
      <c r="C45" s="64"/>
      <c r="D45" s="95"/>
      <c r="E45" s="66"/>
      <c r="F45" s="95"/>
      <c r="G45" s="66"/>
      <c r="H45" s="66"/>
      <c r="I45" s="66"/>
      <c r="J45" s="66"/>
    </row>
    <row r="46" spans="1:10" s="54" customFormat="1" ht="16.5" customHeight="1" x14ac:dyDescent="0.5">
      <c r="A46" s="50" t="s">
        <v>259</v>
      </c>
      <c r="B46" s="63"/>
      <c r="C46" s="64"/>
      <c r="D46" s="66">
        <f>+D44+D30+'Eng 11'!E50</f>
        <v>-13001091</v>
      </c>
      <c r="E46" s="66"/>
      <c r="F46" s="66">
        <f>+F44+F30+'Eng 11'!G50</f>
        <v>-12871007</v>
      </c>
      <c r="G46" s="66"/>
      <c r="H46" s="66">
        <f>+H44+H30+'Eng 11'!I50</f>
        <v>-8476920</v>
      </c>
      <c r="I46" s="66"/>
      <c r="J46" s="66">
        <f>+J44+J30+'Eng 11'!K50</f>
        <v>212892</v>
      </c>
    </row>
    <row r="47" spans="1:10" s="54" customFormat="1" ht="16.5" customHeight="1" x14ac:dyDescent="0.5">
      <c r="A47" s="54" t="s">
        <v>195</v>
      </c>
      <c r="B47" s="63"/>
      <c r="C47" s="64"/>
      <c r="D47" s="66">
        <v>26831693</v>
      </c>
      <c r="E47" s="100"/>
      <c r="F47" s="66">
        <v>33579809</v>
      </c>
      <c r="G47" s="100"/>
      <c r="H47" s="66">
        <v>12059508</v>
      </c>
      <c r="I47" s="100"/>
      <c r="J47" s="66">
        <v>7691230</v>
      </c>
    </row>
    <row r="48" spans="1:10" s="54" customFormat="1" ht="16.5" customHeight="1" x14ac:dyDescent="0.5">
      <c r="A48" s="54" t="s">
        <v>196</v>
      </c>
      <c r="B48" s="63"/>
      <c r="C48" s="64"/>
      <c r="D48" s="71">
        <v>8380</v>
      </c>
      <c r="E48" s="100"/>
      <c r="F48" s="71">
        <v>8969</v>
      </c>
      <c r="G48" s="100"/>
      <c r="H48" s="109" t="s">
        <v>14</v>
      </c>
      <c r="I48" s="100"/>
      <c r="J48" s="109" t="s">
        <v>14</v>
      </c>
    </row>
    <row r="49" spans="1:10" s="54" customFormat="1" ht="16.5" customHeight="1" x14ac:dyDescent="0.5">
      <c r="B49" s="63"/>
      <c r="C49" s="64"/>
      <c r="D49" s="66"/>
      <c r="E49" s="100"/>
      <c r="F49" s="66"/>
      <c r="G49" s="100"/>
      <c r="H49" s="42"/>
      <c r="I49" s="100"/>
      <c r="J49" s="42"/>
    </row>
    <row r="50" spans="1:10" s="54" customFormat="1" ht="16.5" customHeight="1" thickBot="1" x14ac:dyDescent="0.55000000000000004">
      <c r="A50" s="54" t="s">
        <v>197</v>
      </c>
      <c r="B50" s="63"/>
      <c r="C50" s="64"/>
      <c r="D50" s="73">
        <f>SUM(D46:D48)</f>
        <v>13838982</v>
      </c>
      <c r="E50" s="66"/>
      <c r="F50" s="73">
        <f>SUM(F46:F48)</f>
        <v>20717771</v>
      </c>
      <c r="G50" s="66"/>
      <c r="H50" s="73">
        <f>SUM(H46:H48)</f>
        <v>3582588</v>
      </c>
      <c r="I50" s="66"/>
      <c r="J50" s="73">
        <f>SUM(J46:J48)</f>
        <v>7904122</v>
      </c>
    </row>
    <row r="51" spans="1:10" s="54" customFormat="1" ht="16.5" customHeight="1" thickTop="1" x14ac:dyDescent="0.5">
      <c r="B51" s="63"/>
      <c r="C51" s="64"/>
      <c r="D51" s="66"/>
      <c r="E51" s="66"/>
      <c r="F51" s="66"/>
      <c r="G51" s="66"/>
      <c r="H51" s="66"/>
      <c r="I51" s="66"/>
      <c r="J51" s="66"/>
    </row>
    <row r="52" spans="1:10" s="54" customFormat="1" ht="16.5" customHeight="1" x14ac:dyDescent="0.5">
      <c r="B52" s="63"/>
      <c r="C52" s="64"/>
      <c r="D52" s="66"/>
      <c r="E52" s="66"/>
      <c r="F52" s="66"/>
      <c r="G52" s="66"/>
      <c r="H52" s="66"/>
      <c r="I52" s="66"/>
      <c r="J52" s="66"/>
    </row>
    <row r="53" spans="1:10" s="54" customFormat="1" ht="16.5" customHeight="1" x14ac:dyDescent="0.5">
      <c r="B53" s="63"/>
      <c r="C53" s="64"/>
      <c r="D53" s="66"/>
      <c r="E53" s="66"/>
      <c r="F53" s="66"/>
      <c r="G53" s="66"/>
      <c r="H53" s="66"/>
      <c r="I53" s="66"/>
      <c r="J53" s="66"/>
    </row>
    <row r="54" spans="1:10" s="54" customFormat="1" ht="10.15" customHeight="1" x14ac:dyDescent="0.5">
      <c r="B54" s="63"/>
      <c r="C54" s="64"/>
      <c r="D54" s="66"/>
      <c r="E54" s="66"/>
      <c r="F54" s="66"/>
      <c r="G54" s="66"/>
      <c r="H54" s="66"/>
      <c r="I54" s="66"/>
      <c r="J54" s="66"/>
    </row>
    <row r="55" spans="1:10" s="54" customFormat="1" ht="21.95" customHeight="1" x14ac:dyDescent="0.5">
      <c r="A55" s="74" t="str">
        <f>+'Eng 11'!A55</f>
        <v>The accompanying notes on pages 14 to 31 are an integral part of this interim financial information.</v>
      </c>
      <c r="B55" s="75"/>
      <c r="C55" s="76"/>
      <c r="D55" s="71"/>
      <c r="E55" s="71"/>
      <c r="F55" s="71"/>
      <c r="G55" s="71"/>
      <c r="H55" s="71"/>
      <c r="I55" s="71"/>
      <c r="J55" s="71"/>
    </row>
    <row r="56" spans="1:10" s="54" customFormat="1" ht="16.5" customHeight="1" x14ac:dyDescent="0.5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s="54" customFormat="1" ht="16.5" customHeight="1" x14ac:dyDescent="0.5">
      <c r="A57" s="50" t="s">
        <v>177</v>
      </c>
      <c r="B57" s="51"/>
      <c r="C57" s="52"/>
      <c r="D57" s="53"/>
      <c r="E57" s="53"/>
      <c r="F57" s="53"/>
      <c r="G57" s="53"/>
      <c r="H57" s="59"/>
      <c r="I57" s="53"/>
      <c r="J57" s="59"/>
    </row>
    <row r="58" spans="1:10" s="54" customFormat="1" ht="16.5" customHeight="1" x14ac:dyDescent="0.5">
      <c r="A58" s="55" t="str">
        <f>+'Eng 11'!A3</f>
        <v>For the six-month period ended 30 June 2025</v>
      </c>
      <c r="B58" s="56"/>
      <c r="C58" s="57"/>
      <c r="D58" s="58"/>
      <c r="E58" s="58"/>
      <c r="F58" s="58"/>
      <c r="G58" s="58"/>
      <c r="H58" s="62"/>
      <c r="I58" s="58"/>
      <c r="J58" s="62"/>
    </row>
    <row r="59" spans="1:10" s="54" customFormat="1" ht="16.5" customHeight="1" x14ac:dyDescent="0.5">
      <c r="A59" s="50"/>
      <c r="B59" s="51"/>
      <c r="C59" s="52"/>
      <c r="D59" s="53"/>
      <c r="E59" s="53"/>
      <c r="F59" s="53"/>
      <c r="G59" s="53"/>
      <c r="H59" s="59"/>
      <c r="I59" s="53"/>
      <c r="J59" s="59"/>
    </row>
    <row r="60" spans="1:10" s="54" customFormat="1" ht="16.5" customHeight="1" x14ac:dyDescent="0.5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s="54" customFormat="1" ht="16.5" customHeight="1" x14ac:dyDescent="0.5">
      <c r="A61" s="50" t="s">
        <v>198</v>
      </c>
      <c r="B61" s="63"/>
      <c r="C61" s="64"/>
      <c r="D61" s="66"/>
      <c r="E61" s="66"/>
      <c r="F61" s="66"/>
      <c r="G61" s="66"/>
      <c r="H61" s="66"/>
      <c r="I61" s="66"/>
      <c r="J61" s="66"/>
    </row>
    <row r="62" spans="1:10" s="54" customFormat="1" ht="16.5" customHeight="1" x14ac:dyDescent="0.5">
      <c r="A62" s="50"/>
      <c r="B62" s="63"/>
      <c r="C62" s="64"/>
      <c r="D62" s="66"/>
      <c r="E62" s="66"/>
      <c r="F62" s="66"/>
      <c r="G62" s="66"/>
      <c r="H62" s="66"/>
      <c r="I62" s="66"/>
      <c r="J62" s="66"/>
    </row>
    <row r="63" spans="1:10" s="54" customFormat="1" ht="16.5" customHeight="1" x14ac:dyDescent="0.5">
      <c r="A63" s="54" t="s">
        <v>199</v>
      </c>
      <c r="B63" s="110"/>
      <c r="C63" s="110"/>
      <c r="D63" s="111"/>
      <c r="E63" s="111"/>
      <c r="F63" s="111"/>
      <c r="G63" s="111"/>
      <c r="H63" s="111"/>
      <c r="I63" s="111"/>
      <c r="J63" s="111"/>
    </row>
    <row r="64" spans="1:10" s="54" customFormat="1" ht="16.5" customHeight="1" x14ac:dyDescent="0.5">
      <c r="B64" s="63"/>
      <c r="C64" s="64"/>
      <c r="D64" s="127" t="s">
        <v>2</v>
      </c>
      <c r="E64" s="127"/>
      <c r="F64" s="127"/>
      <c r="G64" s="66"/>
      <c r="H64" s="127" t="s">
        <v>3</v>
      </c>
      <c r="I64" s="127"/>
      <c r="J64" s="127"/>
    </row>
    <row r="65" spans="1:10" s="54" customFormat="1" ht="16.5" customHeight="1" x14ac:dyDescent="0.5">
      <c r="B65" s="63"/>
      <c r="C65" s="64"/>
      <c r="D65" s="128" t="s">
        <v>4</v>
      </c>
      <c r="E65" s="128"/>
      <c r="F65" s="128"/>
      <c r="G65" s="53"/>
      <c r="H65" s="128" t="s">
        <v>4</v>
      </c>
      <c r="I65" s="128"/>
      <c r="J65" s="128"/>
    </row>
    <row r="66" spans="1:10" s="54" customFormat="1" ht="16.5" customHeight="1" x14ac:dyDescent="0.5">
      <c r="B66" s="63"/>
      <c r="C66" s="64"/>
      <c r="D66" s="60" t="s">
        <v>212</v>
      </c>
      <c r="E66" s="61"/>
      <c r="F66" s="60" t="s">
        <v>212</v>
      </c>
      <c r="G66" s="59"/>
      <c r="H66" s="60" t="s">
        <v>212</v>
      </c>
      <c r="I66" s="61"/>
      <c r="J66" s="60" t="s">
        <v>212</v>
      </c>
    </row>
    <row r="67" spans="1:10" s="54" customFormat="1" ht="16.5" customHeight="1" x14ac:dyDescent="0.5">
      <c r="B67" s="63"/>
      <c r="C67" s="64"/>
      <c r="D67" s="77" t="s">
        <v>207</v>
      </c>
      <c r="E67" s="61"/>
      <c r="F67" s="60" t="s">
        <v>58</v>
      </c>
      <c r="G67" s="59"/>
      <c r="H67" s="77" t="s">
        <v>207</v>
      </c>
      <c r="I67" s="61"/>
      <c r="J67" s="60" t="s">
        <v>58</v>
      </c>
    </row>
    <row r="68" spans="1:10" s="54" customFormat="1" ht="16.5" customHeight="1" x14ac:dyDescent="0.5">
      <c r="B68" s="51"/>
      <c r="C68" s="64"/>
      <c r="D68" s="62" t="s">
        <v>200</v>
      </c>
      <c r="E68" s="59"/>
      <c r="F68" s="62" t="s">
        <v>200</v>
      </c>
      <c r="G68" s="59"/>
      <c r="H68" s="62" t="s">
        <v>200</v>
      </c>
      <c r="I68" s="59"/>
      <c r="J68" s="62" t="s">
        <v>200</v>
      </c>
    </row>
    <row r="69" spans="1:10" s="54" customFormat="1" ht="16.5" customHeight="1" x14ac:dyDescent="0.5">
      <c r="B69" s="51"/>
      <c r="C69" s="64"/>
      <c r="D69" s="112"/>
      <c r="E69" s="59"/>
      <c r="F69" s="112"/>
      <c r="G69" s="59"/>
      <c r="H69" s="112"/>
      <c r="I69" s="59"/>
      <c r="J69" s="112"/>
    </row>
    <row r="70" spans="1:10" s="54" customFormat="1" ht="16.5" customHeight="1" x14ac:dyDescent="0.5">
      <c r="A70" s="54" t="s">
        <v>201</v>
      </c>
      <c r="B70" s="51"/>
      <c r="C70" s="64"/>
      <c r="D70" s="86">
        <v>3373.34</v>
      </c>
      <c r="E70" s="64"/>
      <c r="F70" s="86">
        <v>2930.47</v>
      </c>
      <c r="G70" s="64"/>
      <c r="H70" s="86">
        <v>34.21</v>
      </c>
      <c r="I70" s="64"/>
      <c r="J70" s="86">
        <v>255.25</v>
      </c>
    </row>
    <row r="71" spans="1:10" s="54" customFormat="1" ht="16.5" customHeight="1" x14ac:dyDescent="0.5">
      <c r="A71" s="54" t="s">
        <v>202</v>
      </c>
      <c r="B71" s="51"/>
      <c r="C71" s="64"/>
      <c r="D71" s="86"/>
      <c r="E71" s="64"/>
      <c r="F71" s="86"/>
      <c r="G71" s="64"/>
      <c r="H71" s="86"/>
      <c r="I71" s="64"/>
      <c r="J71" s="113"/>
    </row>
    <row r="72" spans="1:10" s="54" customFormat="1" ht="16.5" customHeight="1" x14ac:dyDescent="0.5">
      <c r="A72" s="54" t="s">
        <v>203</v>
      </c>
      <c r="B72" s="63"/>
      <c r="C72" s="64"/>
      <c r="D72" s="86">
        <v>28714.28</v>
      </c>
      <c r="E72" s="64"/>
      <c r="F72" s="86">
        <v>79306.070000000007</v>
      </c>
      <c r="G72" s="64"/>
      <c r="H72" s="86">
        <v>0.5</v>
      </c>
      <c r="I72" s="64"/>
      <c r="J72" s="113">
        <v>0</v>
      </c>
    </row>
    <row r="73" spans="1:10" s="54" customFormat="1" ht="16.5" customHeight="1" x14ac:dyDescent="0.5">
      <c r="A73" s="54" t="s">
        <v>255</v>
      </c>
      <c r="B73" s="63"/>
      <c r="C73" s="64"/>
      <c r="D73" s="86"/>
      <c r="E73" s="64"/>
      <c r="F73" s="95"/>
      <c r="G73" s="64"/>
      <c r="H73" s="113"/>
      <c r="I73" s="64"/>
      <c r="J73" s="113"/>
    </row>
    <row r="74" spans="1:10" s="54" customFormat="1" ht="16.5" customHeight="1" x14ac:dyDescent="0.5">
      <c r="A74" s="54" t="s">
        <v>256</v>
      </c>
      <c r="B74" s="63"/>
      <c r="C74" s="64"/>
      <c r="D74" s="86">
        <v>6.34</v>
      </c>
      <c r="E74" s="64"/>
      <c r="F74" s="95">
        <v>0</v>
      </c>
      <c r="G74" s="64"/>
      <c r="H74" s="113">
        <v>0</v>
      </c>
      <c r="I74" s="64"/>
      <c r="J74" s="113">
        <v>0</v>
      </c>
    </row>
    <row r="75" spans="1:10" s="54" customFormat="1" ht="16.5" customHeight="1" x14ac:dyDescent="0.5">
      <c r="B75" s="63"/>
      <c r="C75" s="64"/>
      <c r="D75" s="86"/>
      <c r="E75" s="64"/>
      <c r="F75" s="95"/>
      <c r="G75" s="64"/>
      <c r="H75" s="113"/>
      <c r="I75" s="64"/>
      <c r="J75" s="113"/>
    </row>
    <row r="76" spans="1:10" s="54" customFormat="1" ht="16.5" customHeight="1" x14ac:dyDescent="0.5">
      <c r="B76" s="63"/>
      <c r="C76" s="64"/>
      <c r="D76" s="86"/>
      <c r="E76" s="64"/>
      <c r="F76" s="95"/>
      <c r="G76" s="64"/>
      <c r="H76" s="113"/>
      <c r="I76" s="64"/>
      <c r="J76" s="113"/>
    </row>
    <row r="77" spans="1:10" s="54" customFormat="1" ht="16.5" customHeight="1" x14ac:dyDescent="0.5">
      <c r="B77" s="63"/>
      <c r="C77" s="64"/>
      <c r="D77" s="86"/>
      <c r="E77" s="64"/>
      <c r="F77" s="95"/>
      <c r="G77" s="64"/>
      <c r="H77" s="113"/>
      <c r="I77" s="64"/>
      <c r="J77" s="113"/>
    </row>
    <row r="78" spans="1:10" s="54" customFormat="1" ht="16.5" customHeight="1" x14ac:dyDescent="0.5">
      <c r="B78" s="63"/>
      <c r="C78" s="64"/>
      <c r="D78" s="86"/>
      <c r="E78" s="64"/>
      <c r="F78" s="95"/>
      <c r="G78" s="64"/>
      <c r="H78" s="113"/>
      <c r="I78" s="64"/>
      <c r="J78" s="113"/>
    </row>
    <row r="79" spans="1:10" s="54" customFormat="1" ht="16.5" customHeight="1" x14ac:dyDescent="0.5">
      <c r="B79" s="63"/>
      <c r="C79" s="64"/>
      <c r="D79" s="86"/>
      <c r="E79" s="64"/>
      <c r="F79" s="95"/>
      <c r="G79" s="64"/>
      <c r="H79" s="113"/>
      <c r="I79" s="64"/>
      <c r="J79" s="113"/>
    </row>
    <row r="80" spans="1:10" s="54" customFormat="1" ht="16.5" customHeight="1" x14ac:dyDescent="0.5">
      <c r="B80" s="63"/>
      <c r="C80" s="64"/>
      <c r="D80" s="86"/>
      <c r="E80" s="64"/>
      <c r="F80" s="95"/>
      <c r="G80" s="64"/>
      <c r="H80" s="113"/>
      <c r="I80" s="64"/>
      <c r="J80" s="113"/>
    </row>
    <row r="81" spans="2:10" s="54" customFormat="1" ht="16.5" customHeight="1" x14ac:dyDescent="0.5">
      <c r="B81" s="63"/>
      <c r="C81" s="64"/>
      <c r="D81" s="86"/>
      <c r="E81" s="64"/>
      <c r="F81" s="95"/>
      <c r="G81" s="64"/>
      <c r="H81" s="113"/>
      <c r="I81" s="64"/>
      <c r="J81" s="113"/>
    </row>
    <row r="82" spans="2:10" s="54" customFormat="1" ht="16.5" customHeight="1" x14ac:dyDescent="0.5">
      <c r="B82" s="63"/>
      <c r="C82" s="64"/>
      <c r="D82" s="86"/>
      <c r="E82" s="64"/>
      <c r="F82" s="95"/>
      <c r="G82" s="64"/>
      <c r="H82" s="113"/>
      <c r="I82" s="64"/>
      <c r="J82" s="113"/>
    </row>
    <row r="83" spans="2:10" s="54" customFormat="1" ht="16.5" customHeight="1" x14ac:dyDescent="0.5">
      <c r="B83" s="63"/>
      <c r="C83" s="64"/>
      <c r="D83" s="86"/>
      <c r="E83" s="64"/>
      <c r="F83" s="95"/>
      <c r="G83" s="64"/>
      <c r="H83" s="113"/>
      <c r="I83" s="64"/>
      <c r="J83" s="113"/>
    </row>
    <row r="84" spans="2:10" s="54" customFormat="1" ht="16.5" customHeight="1" x14ac:dyDescent="0.5">
      <c r="B84" s="63"/>
      <c r="C84" s="64"/>
      <c r="D84" s="86"/>
      <c r="E84" s="64"/>
      <c r="F84" s="95"/>
      <c r="G84" s="64"/>
      <c r="H84" s="113"/>
      <c r="I84" s="64"/>
      <c r="J84" s="113"/>
    </row>
    <row r="85" spans="2:10" s="54" customFormat="1" ht="16.5" customHeight="1" x14ac:dyDescent="0.5">
      <c r="B85" s="63"/>
      <c r="C85" s="64"/>
      <c r="D85" s="86"/>
      <c r="E85" s="64"/>
      <c r="F85" s="95"/>
      <c r="G85" s="64"/>
      <c r="H85" s="113"/>
      <c r="I85" s="64"/>
      <c r="J85" s="113"/>
    </row>
    <row r="86" spans="2:10" s="54" customFormat="1" ht="16.5" customHeight="1" x14ac:dyDescent="0.5">
      <c r="B86" s="63"/>
      <c r="C86" s="64"/>
      <c r="D86" s="86"/>
      <c r="E86" s="64"/>
      <c r="F86" s="95"/>
      <c r="G86" s="64"/>
      <c r="H86" s="113"/>
      <c r="I86" s="64"/>
      <c r="J86" s="113"/>
    </row>
    <row r="87" spans="2:10" s="54" customFormat="1" ht="16.5" customHeight="1" x14ac:dyDescent="0.5">
      <c r="B87" s="63"/>
      <c r="C87" s="64"/>
      <c r="D87" s="86"/>
      <c r="E87" s="64"/>
      <c r="F87" s="95"/>
      <c r="G87" s="64"/>
      <c r="H87" s="113"/>
      <c r="I87" s="64"/>
      <c r="J87" s="113"/>
    </row>
    <row r="88" spans="2:10" s="54" customFormat="1" ht="16.5" customHeight="1" x14ac:dyDescent="0.5">
      <c r="B88" s="63"/>
      <c r="C88" s="64"/>
      <c r="D88" s="86"/>
      <c r="E88" s="64"/>
      <c r="F88" s="95"/>
      <c r="G88" s="64"/>
      <c r="H88" s="113"/>
      <c r="I88" s="64"/>
      <c r="J88" s="113"/>
    </row>
    <row r="89" spans="2:10" s="54" customFormat="1" ht="16.5" customHeight="1" x14ac:dyDescent="0.5">
      <c r="B89" s="63"/>
      <c r="C89" s="64"/>
      <c r="D89" s="86"/>
      <c r="E89" s="64"/>
      <c r="F89" s="95"/>
      <c r="G89" s="64"/>
      <c r="H89" s="113"/>
      <c r="I89" s="64"/>
      <c r="J89" s="113"/>
    </row>
    <row r="90" spans="2:10" s="54" customFormat="1" ht="16.5" customHeight="1" x14ac:dyDescent="0.5">
      <c r="B90" s="63"/>
      <c r="C90" s="64"/>
      <c r="D90" s="86"/>
      <c r="E90" s="64"/>
      <c r="F90" s="95"/>
      <c r="G90" s="64"/>
      <c r="H90" s="113"/>
      <c r="I90" s="64"/>
      <c r="J90" s="113"/>
    </row>
    <row r="91" spans="2:10" s="54" customFormat="1" ht="16.5" customHeight="1" x14ac:dyDescent="0.5">
      <c r="B91" s="63"/>
      <c r="C91" s="64"/>
      <c r="D91" s="86"/>
      <c r="E91" s="64"/>
      <c r="F91" s="95"/>
      <c r="G91" s="64"/>
      <c r="H91" s="113"/>
      <c r="I91" s="64"/>
      <c r="J91" s="113"/>
    </row>
    <row r="92" spans="2:10" s="54" customFormat="1" ht="16.5" customHeight="1" x14ac:dyDescent="0.5">
      <c r="B92" s="63"/>
      <c r="C92" s="64"/>
      <c r="D92" s="86"/>
      <c r="E92" s="64"/>
      <c r="F92" s="95"/>
      <c r="G92" s="64"/>
      <c r="H92" s="113"/>
      <c r="I92" s="64"/>
      <c r="J92" s="113"/>
    </row>
    <row r="93" spans="2:10" s="54" customFormat="1" ht="16.5" customHeight="1" x14ac:dyDescent="0.5">
      <c r="B93" s="63"/>
      <c r="C93" s="64"/>
      <c r="D93" s="86"/>
      <c r="E93" s="64"/>
      <c r="F93" s="95"/>
      <c r="G93" s="64"/>
      <c r="H93" s="113"/>
      <c r="I93" s="64"/>
      <c r="J93" s="113"/>
    </row>
    <row r="94" spans="2:10" s="54" customFormat="1" ht="16.5" customHeight="1" x14ac:dyDescent="0.5">
      <c r="B94" s="63"/>
      <c r="C94" s="64"/>
      <c r="D94" s="86"/>
      <c r="E94" s="64"/>
      <c r="F94" s="95"/>
      <c r="G94" s="64"/>
      <c r="H94" s="113"/>
      <c r="I94" s="64"/>
      <c r="J94" s="113"/>
    </row>
    <row r="95" spans="2:10" s="54" customFormat="1" ht="16.5" customHeight="1" x14ac:dyDescent="0.5">
      <c r="B95" s="63"/>
      <c r="C95" s="64"/>
      <c r="D95" s="86"/>
      <c r="E95" s="64"/>
      <c r="F95" s="95"/>
      <c r="G95" s="64"/>
      <c r="H95" s="113"/>
      <c r="I95" s="64"/>
      <c r="J95" s="113"/>
    </row>
    <row r="96" spans="2:10" s="54" customFormat="1" ht="16.5" customHeight="1" x14ac:dyDescent="0.5">
      <c r="B96" s="63"/>
      <c r="C96" s="64"/>
      <c r="D96" s="86"/>
      <c r="E96" s="64"/>
      <c r="F96" s="95"/>
      <c r="G96" s="64"/>
      <c r="H96" s="113"/>
      <c r="I96" s="64"/>
      <c r="J96" s="113"/>
    </row>
    <row r="97" spans="1:10" s="54" customFormat="1" ht="16.5" customHeight="1" x14ac:dyDescent="0.5">
      <c r="B97" s="63"/>
      <c r="C97" s="64"/>
      <c r="D97" s="86"/>
      <c r="E97" s="64"/>
      <c r="F97" s="95"/>
      <c r="G97" s="64"/>
      <c r="H97" s="113"/>
      <c r="I97" s="64"/>
      <c r="J97" s="113"/>
    </row>
    <row r="98" spans="1:10" s="54" customFormat="1" ht="16.5" customHeight="1" x14ac:dyDescent="0.5">
      <c r="B98" s="63"/>
      <c r="C98" s="64"/>
      <c r="D98" s="86"/>
      <c r="E98" s="64"/>
      <c r="F98" s="95"/>
      <c r="G98" s="64"/>
      <c r="H98" s="113"/>
      <c r="I98" s="64"/>
      <c r="J98" s="113"/>
    </row>
    <row r="99" spans="1:10" s="54" customFormat="1" ht="16.5" customHeight="1" x14ac:dyDescent="0.5">
      <c r="B99" s="63"/>
      <c r="C99" s="64"/>
      <c r="D99" s="86"/>
      <c r="E99" s="64"/>
      <c r="F99" s="95"/>
      <c r="G99" s="64"/>
      <c r="H99" s="113"/>
      <c r="I99" s="64"/>
      <c r="J99" s="113"/>
    </row>
    <row r="100" spans="1:10" s="54" customFormat="1" ht="16.5" customHeight="1" x14ac:dyDescent="0.5">
      <c r="B100" s="63"/>
      <c r="C100" s="64"/>
      <c r="D100" s="86"/>
      <c r="E100" s="64"/>
      <c r="F100" s="95"/>
      <c r="G100" s="64"/>
      <c r="H100" s="113"/>
      <c r="I100" s="64"/>
      <c r="J100" s="113"/>
    </row>
    <row r="101" spans="1:10" s="54" customFormat="1" ht="16.5" customHeight="1" x14ac:dyDescent="0.5">
      <c r="B101" s="63"/>
      <c r="C101" s="64"/>
      <c r="D101" s="86"/>
      <c r="E101" s="64"/>
      <c r="F101" s="95"/>
      <c r="G101" s="64"/>
      <c r="H101" s="113"/>
      <c r="I101" s="64"/>
      <c r="J101" s="113"/>
    </row>
    <row r="102" spans="1:10" s="54" customFormat="1" ht="16.5" customHeight="1" x14ac:dyDescent="0.5">
      <c r="B102" s="63"/>
      <c r="C102" s="64"/>
      <c r="D102" s="86"/>
      <c r="E102" s="64"/>
      <c r="F102" s="95"/>
      <c r="G102" s="64"/>
      <c r="H102" s="113"/>
      <c r="I102" s="64"/>
      <c r="J102" s="113"/>
    </row>
    <row r="103" spans="1:10" s="54" customFormat="1" ht="16.5" customHeight="1" x14ac:dyDescent="0.5">
      <c r="B103" s="63"/>
      <c r="C103" s="64"/>
      <c r="D103" s="86"/>
      <c r="E103" s="64"/>
      <c r="F103" s="95"/>
      <c r="G103" s="64"/>
      <c r="H103" s="113"/>
      <c r="I103" s="64"/>
      <c r="J103" s="113"/>
    </row>
    <row r="104" spans="1:10" s="54" customFormat="1" ht="16.5" customHeight="1" x14ac:dyDescent="0.5">
      <c r="B104" s="63"/>
      <c r="C104" s="64"/>
      <c r="D104" s="86"/>
      <c r="E104" s="64"/>
      <c r="F104" s="95"/>
      <c r="G104" s="64"/>
      <c r="H104" s="113"/>
      <c r="I104" s="64"/>
      <c r="J104" s="113"/>
    </row>
    <row r="105" spans="1:10" s="54" customFormat="1" ht="16.5" customHeight="1" x14ac:dyDescent="0.5">
      <c r="B105" s="63"/>
      <c r="C105" s="64"/>
      <c r="D105" s="86"/>
      <c r="E105" s="64"/>
      <c r="F105" s="95"/>
      <c r="G105" s="64"/>
      <c r="H105" s="113"/>
      <c r="I105" s="64"/>
      <c r="J105" s="113"/>
    </row>
    <row r="106" spans="1:10" s="54" customFormat="1" ht="16.5" customHeight="1" x14ac:dyDescent="0.5">
      <c r="B106" s="63"/>
      <c r="C106" s="64"/>
      <c r="D106" s="86"/>
      <c r="E106" s="64"/>
      <c r="F106" s="95"/>
      <c r="G106" s="64"/>
      <c r="H106" s="113"/>
      <c r="I106" s="64"/>
      <c r="J106" s="113"/>
    </row>
    <row r="107" spans="1:10" s="54" customFormat="1" ht="16.5" customHeight="1" x14ac:dyDescent="0.5">
      <c r="B107" s="63"/>
      <c r="C107" s="64"/>
      <c r="D107" s="86"/>
      <c r="E107" s="64"/>
      <c r="F107" s="95"/>
      <c r="G107" s="64"/>
      <c r="H107" s="113"/>
      <c r="I107" s="64"/>
      <c r="J107" s="113"/>
    </row>
    <row r="108" spans="1:10" s="54" customFormat="1" ht="16.5" customHeight="1" x14ac:dyDescent="0.5">
      <c r="B108" s="63"/>
      <c r="C108" s="64"/>
      <c r="D108" s="86"/>
      <c r="E108" s="64"/>
      <c r="F108" s="95"/>
      <c r="G108" s="64"/>
      <c r="H108" s="113"/>
      <c r="I108" s="64"/>
      <c r="J108" s="113"/>
    </row>
    <row r="109" spans="1:10" s="54" customFormat="1" ht="10.15" customHeight="1" x14ac:dyDescent="0.5">
      <c r="B109" s="63"/>
      <c r="C109" s="64"/>
      <c r="D109" s="86"/>
      <c r="E109" s="64"/>
      <c r="F109" s="95"/>
      <c r="G109" s="64"/>
      <c r="H109" s="113"/>
      <c r="I109" s="64"/>
      <c r="J109" s="113"/>
    </row>
    <row r="110" spans="1:10" ht="21.95" customHeight="1" x14ac:dyDescent="0.5">
      <c r="A110" s="74" t="str">
        <f>'Eng 11'!A55</f>
        <v>The accompanying notes on pages 14 to 31 are an integral part of this interim financial information.</v>
      </c>
      <c r="B110" s="106"/>
      <c r="C110" s="106"/>
      <c r="D110" s="91"/>
      <c r="E110" s="91"/>
      <c r="F110" s="91"/>
      <c r="G110" s="91"/>
      <c r="H110" s="91"/>
      <c r="I110" s="91"/>
      <c r="J110" s="91"/>
    </row>
  </sheetData>
  <mergeCells count="8">
    <mergeCell ref="D65:F65"/>
    <mergeCell ref="H65:J65"/>
    <mergeCell ref="D6:F6"/>
    <mergeCell ref="H6:J6"/>
    <mergeCell ref="D7:F7"/>
    <mergeCell ref="H7:J7"/>
    <mergeCell ref="D64:F64"/>
    <mergeCell ref="H64:J6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 5-6(3M)</vt:lpstr>
      <vt:lpstr>Eng7-8(6M)</vt:lpstr>
      <vt:lpstr>Eng9</vt:lpstr>
      <vt:lpstr>Eng10</vt:lpstr>
      <vt:lpstr>Eng 11</vt:lpstr>
      <vt:lpstr>Eng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Budsakorn Saengwattanapan (TH)</cp:lastModifiedBy>
  <cp:lastPrinted>2025-08-05T02:11:03Z</cp:lastPrinted>
  <dcterms:created xsi:type="dcterms:W3CDTF">2024-05-02T09:34:23Z</dcterms:created>
  <dcterms:modified xsi:type="dcterms:W3CDTF">2025-08-05T02:11:44Z</dcterms:modified>
</cp:coreProperties>
</file>