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3. นำส่งข้อมูล Set Link/2568/Q2'68/PwC- TBN ELCID file FS Q2'24/"/>
    </mc:Choice>
  </mc:AlternateContent>
  <xr:revisionPtr revIDLastSave="10" documentId="13_ncr:1_{F50C3B05-05B4-4003-90D8-22AC3F972347}" xr6:coauthVersionLast="47" xr6:coauthVersionMax="47" xr10:uidLastSave="{14BFED44-9CE5-40E5-8757-8CA79E181B7C}"/>
  <bookViews>
    <workbookView xWindow="-110" yWindow="-110" windowWidth="19420" windowHeight="10300" activeTab="1" xr2:uid="{5B4EC5CF-E5E5-427D-B5B7-44500C1638D5}"/>
  </bookViews>
  <sheets>
    <sheet name="2-4 " sheetId="7" r:id="rId1"/>
    <sheet name="5(3m) " sheetId="2" r:id="rId2"/>
    <sheet name="6(6m)" sheetId="14" r:id="rId3"/>
    <sheet name="7(Conso)" sheetId="12" r:id="rId4"/>
    <sheet name="8(Company)" sheetId="13" r:id="rId5"/>
    <sheet name="9-10" sheetId="6" r:id="rId6"/>
  </sheets>
  <definedNames>
    <definedName name="\orkje" localSheetId="0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a10" localSheetId="0" hidden="1">{"sales",#N/A,FALSE,"SALES"}</definedName>
    <definedName name="___________________________a10" hidden="1">{"sales",#N/A,FALSE,"SALES"}</definedName>
    <definedName name="__________________________a1" localSheetId="0" hidden="1">{"cashflow",#N/A,FALSE,"CASHFLOW "}</definedName>
    <definedName name="__________________________a1" hidden="1">{"cashflow",#N/A,FALSE,"CASHFLOW "}</definedName>
    <definedName name="__________________________a10" localSheetId="0" hidden="1">{"sales",#N/A,FALSE,"SALES"}</definedName>
    <definedName name="__________________________a10" hidden="1">{"sales",#N/A,FALSE,"SALES"}</definedName>
    <definedName name="__________________________a2" localSheetId="0" hidden="1">{"hilight1",#N/A,FALSE,"HILIGHT1"}</definedName>
    <definedName name="__________________________a2" hidden="1">{"hilight1",#N/A,FALSE,"HILIGHT1"}</definedName>
    <definedName name="__________________________a3" localSheetId="0" hidden="1">{"hilight2",#N/A,FALSE,"HILIGHT2"}</definedName>
    <definedName name="__________________________a3" hidden="1">{"hilight2",#N/A,FALSE,"HILIGHT2"}</definedName>
    <definedName name="__________________________a4" localSheetId="0" hidden="1">{"hilight3",#N/A,FALSE,"HILIGHT3"}</definedName>
    <definedName name="__________________________a4" hidden="1">{"hilight3",#N/A,FALSE,"HILIGHT3"}</definedName>
    <definedName name="__________________________a5" localSheetId="0" hidden="1">{"income",#N/A,FALSE,"INCOME"}</definedName>
    <definedName name="__________________________a5" hidden="1">{"income",#N/A,FALSE,"INCOME"}</definedName>
    <definedName name="__________________________a6" localSheetId="0" hidden="1">{"index",#N/A,FALSE,"INDEX"}</definedName>
    <definedName name="__________________________a6" hidden="1">{"index",#N/A,FALSE,"INDEX"}</definedName>
    <definedName name="__________________________a7" localSheetId="0" hidden="1">{"PRINT_EST",#N/A,FALSE,"ESTMON"}</definedName>
    <definedName name="__________________________a7" hidden="1">{"PRINT_EST",#N/A,FALSE,"ESTMON"}</definedName>
    <definedName name="__________________________a8" localSheetId="0" hidden="1">{"revsale",#N/A,FALSE,"REV-ยุพดี"}</definedName>
    <definedName name="__________________________a8" hidden="1">{"revsale",#N/A,FALSE,"REV-ยุพดี"}</definedName>
    <definedName name="__________________________a9" localSheetId="0" hidden="1">{"revable",#N/A,FALSE,"REVABLE"}</definedName>
    <definedName name="__________________________a9" hidden="1">{"revable",#N/A,FALSE,"REVABLE"}</definedName>
    <definedName name="__________________________FOH2006" localSheetId="0" hidden="1">{#N/A,#N/A,FALSE,"TL";#N/A,#N/A,FALSE,"KK";#N/A,#N/A,FALSE,"TS";#N/A,#N/A,FALSE,"KW";#N/A,#N/A,FALSE,"LP";#N/A,#N/A,FALSE,"DC"}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localSheetId="0" hidden="1">{"cashflow",#N/A,FALSE,"CASHFLOW "}</definedName>
    <definedName name="_________________________a1" hidden="1">{"cashflow",#N/A,FALSE,"CASHFLOW "}</definedName>
    <definedName name="_________________________a10" localSheetId="0" hidden="1">{"sales",#N/A,FALSE,"SALES"}</definedName>
    <definedName name="_________________________a10" hidden="1">{"sales",#N/A,FALSE,"SALES"}</definedName>
    <definedName name="_________________________a2" localSheetId="0" hidden="1">{"hilight1",#N/A,FALSE,"HILIGHT1"}</definedName>
    <definedName name="_________________________a2" hidden="1">{"hilight1",#N/A,FALSE,"HILIGHT1"}</definedName>
    <definedName name="_________________________a3" localSheetId="0" hidden="1">{"hilight2",#N/A,FALSE,"HILIGHT2"}</definedName>
    <definedName name="_________________________a3" hidden="1">{"hilight2",#N/A,FALSE,"HILIGHT2"}</definedName>
    <definedName name="_________________________a4" localSheetId="0" hidden="1">{"hilight3",#N/A,FALSE,"HILIGHT3"}</definedName>
    <definedName name="_________________________a4" hidden="1">{"hilight3",#N/A,FALSE,"HILIGHT3"}</definedName>
    <definedName name="_________________________a5" localSheetId="0" hidden="1">{"income",#N/A,FALSE,"INCOME"}</definedName>
    <definedName name="_________________________a5" hidden="1">{"income",#N/A,FALSE,"INCOME"}</definedName>
    <definedName name="_________________________a6" localSheetId="0" hidden="1">{"index",#N/A,FALSE,"INDEX"}</definedName>
    <definedName name="_________________________a6" hidden="1">{"index",#N/A,FALSE,"INDEX"}</definedName>
    <definedName name="_________________________a7" localSheetId="0" hidden="1">{"PRINT_EST",#N/A,FALSE,"ESTMON"}</definedName>
    <definedName name="_________________________a7" hidden="1">{"PRINT_EST",#N/A,FALSE,"ESTMON"}</definedName>
    <definedName name="_________________________a8" localSheetId="0" hidden="1">{"revsale",#N/A,FALSE,"REV-ยุพดี"}</definedName>
    <definedName name="_________________________a8" hidden="1">{"revsale",#N/A,FALSE,"REV-ยุพดี"}</definedName>
    <definedName name="_________________________a9" localSheetId="0" hidden="1">{"revable",#N/A,FALSE,"REVABLE"}</definedName>
    <definedName name="_________________________a9" hidden="1">{"revable",#N/A,FALSE,"REVABLE"}</definedName>
    <definedName name="_________________________FOH2006" localSheetId="0" hidden="1">{#N/A,#N/A,FALSE,"TL";#N/A,#N/A,FALSE,"KK";#N/A,#N/A,FALSE,"TS";#N/A,#N/A,FALSE,"KW";#N/A,#N/A,FALSE,"LP";#N/A,#N/A,FALSE,"DC"}</definedName>
    <definedName name="_________________________FOH2006" hidden="1">{#N/A,#N/A,FALSE,"TL";#N/A,#N/A,FALSE,"KK";#N/A,#N/A,FALSE,"TS";#N/A,#N/A,FALSE,"KW";#N/A,#N/A,FALSE,"LP";#N/A,#N/A,FALSE,"DC"}</definedName>
    <definedName name="________________________a1" localSheetId="0" hidden="1">{"cashflow",#N/A,FALSE,"CASHFLOW "}</definedName>
    <definedName name="________________________a1" hidden="1">{"cashflow",#N/A,FALSE,"CASHFLOW "}</definedName>
    <definedName name="________________________a10" localSheetId="0" hidden="1">{"sales",#N/A,FALSE,"SALES"}</definedName>
    <definedName name="________________________a10" hidden="1">{"sales",#N/A,FALSE,"SALES"}</definedName>
    <definedName name="________________________a2" localSheetId="0" hidden="1">{"hilight1",#N/A,FALSE,"HILIGHT1"}</definedName>
    <definedName name="________________________a2" hidden="1">{"hilight1",#N/A,FALSE,"HILIGHT1"}</definedName>
    <definedName name="________________________a3" localSheetId="0" hidden="1">{"hilight2",#N/A,FALSE,"HILIGHT2"}</definedName>
    <definedName name="________________________a3" hidden="1">{"hilight2",#N/A,FALSE,"HILIGHT2"}</definedName>
    <definedName name="________________________a4" localSheetId="0" hidden="1">{"hilight3",#N/A,FALSE,"HILIGHT3"}</definedName>
    <definedName name="________________________a4" hidden="1">{"hilight3",#N/A,FALSE,"HILIGHT3"}</definedName>
    <definedName name="________________________a5" localSheetId="0" hidden="1">{"income",#N/A,FALSE,"INCOME"}</definedName>
    <definedName name="________________________a5" hidden="1">{"income",#N/A,FALSE,"INCOME"}</definedName>
    <definedName name="________________________a6" localSheetId="0" hidden="1">{"index",#N/A,FALSE,"INDEX"}</definedName>
    <definedName name="________________________a6" hidden="1">{"index",#N/A,FALSE,"INDEX"}</definedName>
    <definedName name="________________________a7" localSheetId="0" hidden="1">{"PRINT_EST",#N/A,FALSE,"ESTMON"}</definedName>
    <definedName name="________________________a7" hidden="1">{"PRINT_EST",#N/A,FALSE,"ESTMON"}</definedName>
    <definedName name="________________________a8" localSheetId="0" hidden="1">{"revsale",#N/A,FALSE,"REV-ยุพดี"}</definedName>
    <definedName name="________________________a8" hidden="1">{"revsale",#N/A,FALSE,"REV-ยุพดี"}</definedName>
    <definedName name="________________________a9" localSheetId="0" hidden="1">{"revable",#N/A,FALSE,"REVABLE"}</definedName>
    <definedName name="________________________a9" hidden="1">{"revable",#N/A,FALSE,"REVABLE"}</definedName>
    <definedName name="________________________FOH2006" localSheetId="0" hidden="1">{#N/A,#N/A,FALSE,"TL";#N/A,#N/A,FALSE,"KK";#N/A,#N/A,FALSE,"TS";#N/A,#N/A,FALSE,"KW";#N/A,#N/A,FALSE,"LP";#N/A,#N/A,FALSE,"DC"}</definedName>
    <definedName name="________________________FOH2006" hidden="1">{#N/A,#N/A,FALSE,"TL";#N/A,#N/A,FALSE,"KK";#N/A,#N/A,FALSE,"TS";#N/A,#N/A,FALSE,"KW";#N/A,#N/A,FALSE,"LP";#N/A,#N/A,FALSE,"DC"}</definedName>
    <definedName name="_______________________a1" localSheetId="0" hidden="1">{"cashflow",#N/A,FALSE,"CASHFLOW "}</definedName>
    <definedName name="_______________________a1" hidden="1">{"cashflow",#N/A,FALSE,"CASHFLOW "}</definedName>
    <definedName name="_______________________a10" localSheetId="0" hidden="1">{"sales",#N/A,FALSE,"SALES"}</definedName>
    <definedName name="_______________________a10" hidden="1">{"sales",#N/A,FALSE,"SALES"}</definedName>
    <definedName name="_______________________a2" localSheetId="0" hidden="1">{"hilight1",#N/A,FALSE,"HILIGHT1"}</definedName>
    <definedName name="_______________________a2" hidden="1">{"hilight1",#N/A,FALSE,"HILIGHT1"}</definedName>
    <definedName name="_______________________a3" localSheetId="0" hidden="1">{"hilight2",#N/A,FALSE,"HILIGHT2"}</definedName>
    <definedName name="_______________________a3" hidden="1">{"hilight2",#N/A,FALSE,"HILIGHT2"}</definedName>
    <definedName name="_______________________a4" localSheetId="0" hidden="1">{"hilight3",#N/A,FALSE,"HILIGHT3"}</definedName>
    <definedName name="_______________________a4" hidden="1">{"hilight3",#N/A,FALSE,"HILIGHT3"}</definedName>
    <definedName name="_______________________a5" localSheetId="0" hidden="1">{"income",#N/A,FALSE,"INCOME"}</definedName>
    <definedName name="_______________________a5" hidden="1">{"income",#N/A,FALSE,"INCOME"}</definedName>
    <definedName name="_______________________a6" localSheetId="0" hidden="1">{"index",#N/A,FALSE,"INDEX"}</definedName>
    <definedName name="_______________________a6" hidden="1">{"index",#N/A,FALSE,"INDEX"}</definedName>
    <definedName name="_______________________a7" localSheetId="0" hidden="1">{"PRINT_EST",#N/A,FALSE,"ESTMON"}</definedName>
    <definedName name="_______________________a7" hidden="1">{"PRINT_EST",#N/A,FALSE,"ESTMON"}</definedName>
    <definedName name="_______________________a8" localSheetId="0" hidden="1">{"revsale",#N/A,FALSE,"REV-ยุพดี"}</definedName>
    <definedName name="_______________________a8" hidden="1">{"revsale",#N/A,FALSE,"REV-ยุพดี"}</definedName>
    <definedName name="_______________________a9" localSheetId="0" hidden="1">{"revable",#N/A,FALSE,"REVABLE"}</definedName>
    <definedName name="_______________________a9" hidden="1">{"revable",#N/A,FALSE,"REVABLE"}</definedName>
    <definedName name="_______________________FOH2006" localSheetId="0" hidden="1">{#N/A,#N/A,FALSE,"TL";#N/A,#N/A,FALSE,"KK";#N/A,#N/A,FALSE,"TS";#N/A,#N/A,FALSE,"KW";#N/A,#N/A,FALSE,"LP";#N/A,#N/A,FALSE,"DC"}</definedName>
    <definedName name="_______________________FOH2006" hidden="1">{#N/A,#N/A,FALSE,"TL";#N/A,#N/A,FALSE,"KK";#N/A,#N/A,FALSE,"TS";#N/A,#N/A,FALSE,"KW";#N/A,#N/A,FALSE,"LP";#N/A,#N/A,FALSE,"DC"}</definedName>
    <definedName name="______________________a1" localSheetId="0" hidden="1">{"cashflow",#N/A,FALSE,"CASHFLOW "}</definedName>
    <definedName name="______________________a1" hidden="1">{"cashflow",#N/A,FALSE,"CASHFLOW "}</definedName>
    <definedName name="______________________a10" localSheetId="0" hidden="1">{"sales",#N/A,FALSE,"SALES"}</definedName>
    <definedName name="______________________a10" hidden="1">{"sales",#N/A,FALSE,"SALES"}</definedName>
    <definedName name="______________________a2" localSheetId="0" hidden="1">{"hilight1",#N/A,FALSE,"HILIGHT1"}</definedName>
    <definedName name="______________________a2" hidden="1">{"hilight1",#N/A,FALSE,"HILIGHT1"}</definedName>
    <definedName name="______________________a3" localSheetId="0" hidden="1">{"hilight2",#N/A,FALSE,"HILIGHT2"}</definedName>
    <definedName name="______________________a3" hidden="1">{"hilight2",#N/A,FALSE,"HILIGHT2"}</definedName>
    <definedName name="______________________a4" localSheetId="0" hidden="1">{"hilight3",#N/A,FALSE,"HILIGHT3"}</definedName>
    <definedName name="______________________a4" hidden="1">{"hilight3",#N/A,FALSE,"HILIGHT3"}</definedName>
    <definedName name="______________________a5" localSheetId="0" hidden="1">{"income",#N/A,FALSE,"INCOME"}</definedName>
    <definedName name="______________________a5" hidden="1">{"income",#N/A,FALSE,"INCOME"}</definedName>
    <definedName name="______________________a6" localSheetId="0" hidden="1">{"index",#N/A,FALSE,"INDEX"}</definedName>
    <definedName name="______________________a6" hidden="1">{"index",#N/A,FALSE,"INDEX"}</definedName>
    <definedName name="______________________a7" localSheetId="0" hidden="1">{"PRINT_EST",#N/A,FALSE,"ESTMON"}</definedName>
    <definedName name="______________________a7" hidden="1">{"PRINT_EST",#N/A,FALSE,"ESTMON"}</definedName>
    <definedName name="______________________a8" localSheetId="0" hidden="1">{"revsale",#N/A,FALSE,"REV-ยุพดี"}</definedName>
    <definedName name="______________________a8" hidden="1">{"revsale",#N/A,FALSE,"REV-ยุพดี"}</definedName>
    <definedName name="______________________a9" localSheetId="0" hidden="1">{"revable",#N/A,FALSE,"REVABLE"}</definedName>
    <definedName name="______________________a9" hidden="1">{"revable",#N/A,FALSE,"REVABLE"}</definedName>
    <definedName name="______________________FOH2006" localSheetId="0" hidden="1">{#N/A,#N/A,FALSE,"TL";#N/A,#N/A,FALSE,"KK";#N/A,#N/A,FALSE,"TS";#N/A,#N/A,FALSE,"KW";#N/A,#N/A,FALSE,"LP";#N/A,#N/A,FALSE,"DC"}</definedName>
    <definedName name="______________________FOH2006" hidden="1">{#N/A,#N/A,FALSE,"TL";#N/A,#N/A,FALSE,"KK";#N/A,#N/A,FALSE,"TS";#N/A,#N/A,FALSE,"KW";#N/A,#N/A,FALSE,"LP";#N/A,#N/A,FALSE,"DC"}</definedName>
    <definedName name="_____________________a1" localSheetId="0" hidden="1">{"cashflow",#N/A,FALSE,"CASHFLOW "}</definedName>
    <definedName name="_____________________a1" hidden="1">{"cashflow",#N/A,FALSE,"CASHFLOW "}</definedName>
    <definedName name="_____________________a10" localSheetId="0" hidden="1">{"sales",#N/A,FALSE,"SALES"}</definedName>
    <definedName name="_____________________a10" hidden="1">{"sales",#N/A,FALSE,"SALES"}</definedName>
    <definedName name="_____________________a2" localSheetId="0" hidden="1">{"hilight1",#N/A,FALSE,"HILIGHT1"}</definedName>
    <definedName name="_____________________a2" hidden="1">{"hilight1",#N/A,FALSE,"HILIGHT1"}</definedName>
    <definedName name="_____________________a3" localSheetId="0" hidden="1">{"hilight2",#N/A,FALSE,"HILIGHT2"}</definedName>
    <definedName name="_____________________a3" hidden="1">{"hilight2",#N/A,FALSE,"HILIGHT2"}</definedName>
    <definedName name="_____________________a4" localSheetId="0" hidden="1">{"hilight3",#N/A,FALSE,"HILIGHT3"}</definedName>
    <definedName name="_____________________a4" hidden="1">{"hilight3",#N/A,FALSE,"HILIGHT3"}</definedName>
    <definedName name="_____________________a5" localSheetId="0" hidden="1">{"income",#N/A,FALSE,"INCOME"}</definedName>
    <definedName name="_____________________a5" hidden="1">{"income",#N/A,FALSE,"INCOME"}</definedName>
    <definedName name="_____________________a6" localSheetId="0" hidden="1">{"index",#N/A,FALSE,"INDEX"}</definedName>
    <definedName name="_____________________a6" hidden="1">{"index",#N/A,FALSE,"INDEX"}</definedName>
    <definedName name="_____________________a7" localSheetId="0" hidden="1">{"PRINT_EST",#N/A,FALSE,"ESTMON"}</definedName>
    <definedName name="_____________________a7" hidden="1">{"PRINT_EST",#N/A,FALSE,"ESTMON"}</definedName>
    <definedName name="_____________________a8" localSheetId="0" hidden="1">{"revsale",#N/A,FALSE,"REV-ยุพดี"}</definedName>
    <definedName name="_____________________a8" hidden="1">{"revsale",#N/A,FALSE,"REV-ยุพดี"}</definedName>
    <definedName name="_____________________a9" localSheetId="0" hidden="1">{"revable",#N/A,FALSE,"REVABLE"}</definedName>
    <definedName name="_____________________a9" hidden="1">{"revable",#N/A,FALSE,"REVABLE"}</definedName>
    <definedName name="_____________________FOH2006" localSheetId="0" hidden="1">{#N/A,#N/A,FALSE,"TL";#N/A,#N/A,FALSE,"KK";#N/A,#N/A,FALSE,"TS";#N/A,#N/A,FALSE,"KW";#N/A,#N/A,FALSE,"LP";#N/A,#N/A,FALSE,"DC"}</definedName>
    <definedName name="_____________________FOH2006" hidden="1">{#N/A,#N/A,FALSE,"TL";#N/A,#N/A,FALSE,"KK";#N/A,#N/A,FALSE,"TS";#N/A,#N/A,FALSE,"KW";#N/A,#N/A,FALSE,"LP";#N/A,#N/A,FALSE,"DC"}</definedName>
    <definedName name="____________________a1" localSheetId="0" hidden="1">{"cashflow",#N/A,FALSE,"CASHFLOW "}</definedName>
    <definedName name="____________________a1" hidden="1">{"cashflow",#N/A,FALSE,"CASHFLOW "}</definedName>
    <definedName name="____________________a10" localSheetId="0" hidden="1">{"sales",#N/A,FALSE,"SALES"}</definedName>
    <definedName name="____________________a10" hidden="1">{"sales",#N/A,FALSE,"SALES"}</definedName>
    <definedName name="____________________a2" localSheetId="0" hidden="1">{"hilight1",#N/A,FALSE,"HILIGHT1"}</definedName>
    <definedName name="____________________a2" hidden="1">{"hilight1",#N/A,FALSE,"HILIGHT1"}</definedName>
    <definedName name="____________________a3" localSheetId="0" hidden="1">{"hilight2",#N/A,FALSE,"HILIGHT2"}</definedName>
    <definedName name="____________________a3" hidden="1">{"hilight2",#N/A,FALSE,"HILIGHT2"}</definedName>
    <definedName name="____________________a4" localSheetId="0" hidden="1">{"hilight3",#N/A,FALSE,"HILIGHT3"}</definedName>
    <definedName name="____________________a4" hidden="1">{"hilight3",#N/A,FALSE,"HILIGHT3"}</definedName>
    <definedName name="____________________a5" localSheetId="0" hidden="1">{"income",#N/A,FALSE,"INCOME"}</definedName>
    <definedName name="____________________a5" hidden="1">{"income",#N/A,FALSE,"INCOME"}</definedName>
    <definedName name="____________________a6" localSheetId="0" hidden="1">{"index",#N/A,FALSE,"INDEX"}</definedName>
    <definedName name="____________________a6" hidden="1">{"index",#N/A,FALSE,"INDEX"}</definedName>
    <definedName name="____________________a7" localSheetId="0" hidden="1">{"PRINT_EST",#N/A,FALSE,"ESTMON"}</definedName>
    <definedName name="____________________a7" hidden="1">{"PRINT_EST",#N/A,FALSE,"ESTMON"}</definedName>
    <definedName name="____________________a8" localSheetId="0" hidden="1">{"revsale",#N/A,FALSE,"REV-ยุพดี"}</definedName>
    <definedName name="____________________a8" hidden="1">{"revsale",#N/A,FALSE,"REV-ยุพดี"}</definedName>
    <definedName name="____________________a9" localSheetId="0" hidden="1">{"revable",#N/A,FALSE,"REVABLE"}</definedName>
    <definedName name="____________________a9" hidden="1">{"revable",#N/A,FALSE,"REVABLE"}</definedName>
    <definedName name="____________________FOH2006" localSheetId="0" hidden="1">{#N/A,#N/A,FALSE,"TL";#N/A,#N/A,FALSE,"KK";#N/A,#N/A,FALSE,"TS";#N/A,#N/A,FALSE,"KW";#N/A,#N/A,FALSE,"LP";#N/A,#N/A,FALSE,"DC"}</definedName>
    <definedName name="____________________FOH2006" hidden="1">{#N/A,#N/A,FALSE,"TL";#N/A,#N/A,FALSE,"KK";#N/A,#N/A,FALSE,"TS";#N/A,#N/A,FALSE,"KW";#N/A,#N/A,FALSE,"LP";#N/A,#N/A,FALSE,"DC"}</definedName>
    <definedName name="_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localSheetId="0" hidden="1">{"cashflow",#N/A,FALSE,"CASHFLOW "}</definedName>
    <definedName name="___________________a1" hidden="1">{"cashflow",#N/A,FALSE,"CASHFLOW "}</definedName>
    <definedName name="___________________a10" localSheetId="0" hidden="1">{"sales",#N/A,FALSE,"SALES"}</definedName>
    <definedName name="___________________a10" hidden="1">{"sales",#N/A,FALSE,"SALES"}</definedName>
    <definedName name="___________________a2" localSheetId="0" hidden="1">{"hilight1",#N/A,FALSE,"HILIGHT1"}</definedName>
    <definedName name="___________________a2" hidden="1">{"hilight1",#N/A,FALSE,"HILIGHT1"}</definedName>
    <definedName name="___________________a3" localSheetId="0" hidden="1">{"hilight2",#N/A,FALSE,"HILIGHT2"}</definedName>
    <definedName name="___________________a3" hidden="1">{"hilight2",#N/A,FALSE,"HILIGHT2"}</definedName>
    <definedName name="___________________a4" localSheetId="0" hidden="1">{"hilight3",#N/A,FALSE,"HILIGHT3"}</definedName>
    <definedName name="___________________a4" hidden="1">{"hilight3",#N/A,FALSE,"HILIGHT3"}</definedName>
    <definedName name="___________________a5" localSheetId="0" hidden="1">{"income",#N/A,FALSE,"INCOME"}</definedName>
    <definedName name="___________________a5" hidden="1">{"income",#N/A,FALSE,"INCOME"}</definedName>
    <definedName name="___________________a6" localSheetId="0" hidden="1">{"index",#N/A,FALSE,"INDEX"}</definedName>
    <definedName name="___________________a6" hidden="1">{"index",#N/A,FALSE,"INDEX"}</definedName>
    <definedName name="___________________a7" localSheetId="0" hidden="1">{"PRINT_EST",#N/A,FALSE,"ESTMON"}</definedName>
    <definedName name="___________________a7" hidden="1">{"PRINT_EST",#N/A,FALSE,"ESTMON"}</definedName>
    <definedName name="___________________a8" localSheetId="0" hidden="1">{"revsale",#N/A,FALSE,"REV-ยุพดี"}</definedName>
    <definedName name="___________________a8" hidden="1">{"revsale",#N/A,FALSE,"REV-ยุพดี"}</definedName>
    <definedName name="___________________a9" localSheetId="0" hidden="1">{"revable",#N/A,FALSE,"REVABLE"}</definedName>
    <definedName name="___________________a9" hidden="1">{"revable",#N/A,FALSE,"REVABLE"}</definedName>
    <definedName name="___________________FOH2006" localSheetId="0" hidden="1">{#N/A,#N/A,FALSE,"TL";#N/A,#N/A,FALSE,"KK";#N/A,#N/A,FALSE,"TS";#N/A,#N/A,FALSE,"KW";#N/A,#N/A,FALSE,"LP";#N/A,#N/A,FALSE,"DC"}</definedName>
    <definedName name="___________________FOH2006" hidden="1">{#N/A,#N/A,FALSE,"TL";#N/A,#N/A,FALSE,"KK";#N/A,#N/A,FALSE,"TS";#N/A,#N/A,FALSE,"KW";#N/A,#N/A,FALSE,"LP";#N/A,#N/A,FALSE,"DC"}</definedName>
    <definedName name="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localSheetId="0" hidden="1">{"cashflow",#N/A,FALSE,"CASHFLOW "}</definedName>
    <definedName name="__________________a1" hidden="1">{"cashflow",#N/A,FALSE,"CASHFLOW "}</definedName>
    <definedName name="__________________a10" localSheetId="0" hidden="1">{"sales",#N/A,FALSE,"SALES"}</definedName>
    <definedName name="__________________a10" hidden="1">{"sales",#N/A,FALSE,"SALES"}</definedName>
    <definedName name="__________________a2" localSheetId="0" hidden="1">{"hilight1",#N/A,FALSE,"HILIGHT1"}</definedName>
    <definedName name="__________________a2" hidden="1">{"hilight1",#N/A,FALSE,"HILIGHT1"}</definedName>
    <definedName name="__________________a3" localSheetId="0" hidden="1">{"hilight2",#N/A,FALSE,"HILIGHT2"}</definedName>
    <definedName name="__________________a3" hidden="1">{"hilight2",#N/A,FALSE,"HILIGHT2"}</definedName>
    <definedName name="__________________a4" localSheetId="0" hidden="1">{"hilight3",#N/A,FALSE,"HILIGHT3"}</definedName>
    <definedName name="__________________a4" hidden="1">{"hilight3",#N/A,FALSE,"HILIGHT3"}</definedName>
    <definedName name="__________________a5" localSheetId="0" hidden="1">{"income",#N/A,FALSE,"INCOME"}</definedName>
    <definedName name="__________________a5" hidden="1">{"income",#N/A,FALSE,"INCOME"}</definedName>
    <definedName name="__________________a6" localSheetId="0" hidden="1">{"index",#N/A,FALSE,"INDEX"}</definedName>
    <definedName name="__________________a6" hidden="1">{"index",#N/A,FALSE,"INDEX"}</definedName>
    <definedName name="__________________a7" localSheetId="0" hidden="1">{"PRINT_EST",#N/A,FALSE,"ESTMON"}</definedName>
    <definedName name="__________________a7" hidden="1">{"PRINT_EST",#N/A,FALSE,"ESTMON"}</definedName>
    <definedName name="__________________a8" localSheetId="0" hidden="1">{"revsale",#N/A,FALSE,"REV-ยุพดี"}</definedName>
    <definedName name="__________________a8" hidden="1">{"revsale",#N/A,FALSE,"REV-ยุพดี"}</definedName>
    <definedName name="__________________a9" localSheetId="0" hidden="1">{"revable",#N/A,FALSE,"REVABLE"}</definedName>
    <definedName name="__________________a9" hidden="1">{"revable",#N/A,FALSE,"REVABLE"}</definedName>
    <definedName name="__________________FOH2006" localSheetId="0" hidden="1">{#N/A,#N/A,FALSE,"TL";#N/A,#N/A,FALSE,"KK";#N/A,#N/A,FALSE,"TS";#N/A,#N/A,FALSE,"KW";#N/A,#N/A,FALSE,"LP";#N/A,#N/A,FALSE,"DC"}</definedName>
    <definedName name="__________________FOH2006" hidden="1">{#N/A,#N/A,FALSE,"TL";#N/A,#N/A,FALSE,"KK";#N/A,#N/A,FALSE,"TS";#N/A,#N/A,FALSE,"KW";#N/A,#N/A,FALSE,"LP";#N/A,#N/A,FALSE,"DC"}</definedName>
    <definedName name="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localSheetId="0" hidden="1">{"cashflow",#N/A,FALSE,"CASHFLOW "}</definedName>
    <definedName name="_________________a1" hidden="1">{"cashflow",#N/A,FALSE,"CASHFLOW "}</definedName>
    <definedName name="_________________a10" localSheetId="0" hidden="1">{"sales",#N/A,FALSE,"SALES"}</definedName>
    <definedName name="_________________a10" hidden="1">{"sales",#N/A,FALSE,"SALES"}</definedName>
    <definedName name="_________________a2" localSheetId="0" hidden="1">{"hilight1",#N/A,FALSE,"HILIGHT1"}</definedName>
    <definedName name="_________________a2" hidden="1">{"hilight1",#N/A,FALSE,"HILIGHT1"}</definedName>
    <definedName name="_________________a3" localSheetId="0" hidden="1">{"hilight2",#N/A,FALSE,"HILIGHT2"}</definedName>
    <definedName name="_________________a3" hidden="1">{"hilight2",#N/A,FALSE,"HILIGHT2"}</definedName>
    <definedName name="_________________a4" localSheetId="0" hidden="1">{"hilight3",#N/A,FALSE,"HILIGHT3"}</definedName>
    <definedName name="_________________a4" hidden="1">{"hilight3",#N/A,FALSE,"HILIGHT3"}</definedName>
    <definedName name="_________________a5" localSheetId="0" hidden="1">{"income",#N/A,FALSE,"INCOME"}</definedName>
    <definedName name="_________________a5" hidden="1">{"income",#N/A,FALSE,"INCOME"}</definedName>
    <definedName name="_________________a6" localSheetId="0" hidden="1">{"index",#N/A,FALSE,"INDEX"}</definedName>
    <definedName name="_________________a6" hidden="1">{"index",#N/A,FALSE,"INDEX"}</definedName>
    <definedName name="_________________a7" localSheetId="0" hidden="1">{"PRINT_EST",#N/A,FALSE,"ESTMON"}</definedName>
    <definedName name="_________________a7" hidden="1">{"PRINT_EST",#N/A,FALSE,"ESTMON"}</definedName>
    <definedName name="_________________a8" localSheetId="0" hidden="1">{"revsale",#N/A,FALSE,"REV-ยุพดี"}</definedName>
    <definedName name="_________________a8" hidden="1">{"revsale",#N/A,FALSE,"REV-ยุพดี"}</definedName>
    <definedName name="_________________a9" localSheetId="0" hidden="1">{"revable",#N/A,FALSE,"REVABLE"}</definedName>
    <definedName name="_________________a9" hidden="1">{"revable",#N/A,FALSE,"REVABLE"}</definedName>
    <definedName name="_________________d1" localSheetId="0" hidden="1">{"'Model'!$A$1:$N$53"}</definedName>
    <definedName name="_________________d1" hidden="1">{"'Model'!$A$1:$N$53"}</definedName>
    <definedName name="_________________FOH2006" localSheetId="0" hidden="1">{#N/A,#N/A,FALSE,"TL";#N/A,#N/A,FALSE,"KK";#N/A,#N/A,FALSE,"TS";#N/A,#N/A,FALSE,"KW";#N/A,#N/A,FALSE,"LP";#N/A,#N/A,FALSE,"DC"}</definedName>
    <definedName name="_________________FOH2006" hidden="1">{#N/A,#N/A,FALSE,"TL";#N/A,#N/A,FALSE,"KK";#N/A,#N/A,FALSE,"TS";#N/A,#N/A,FALSE,"KW";#N/A,#N/A,FALSE,"LP";#N/A,#N/A,FALSE,"DC"}</definedName>
    <definedName name="_________________nat2" localSheetId="0" hidden="1">{#N/A,#N/A,FALSE,"Assessment";#N/A,#N/A,FALSE,"Staffing";#N/A,#N/A,FALSE,"Hires";#N/A,#N/A,FALSE,"Assumptions"}</definedName>
    <definedName name="_________________nat2" hidden="1">{#N/A,#N/A,FALSE,"Assessment";#N/A,#N/A,FALSE,"Staffing";#N/A,#N/A,FALSE,"Hires";#N/A,#N/A,FALSE,"Assumptions"}</definedName>
    <definedName name="_________________nat3" localSheetId="0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localSheetId="0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localSheetId="0" hidden="1">{"cashflow",#N/A,FALSE,"CASHFLOW "}</definedName>
    <definedName name="________________a1" hidden="1">{"cashflow",#N/A,FALSE,"CASHFLOW "}</definedName>
    <definedName name="________________a10" localSheetId="0" hidden="1">{"sales",#N/A,FALSE,"SALES"}</definedName>
    <definedName name="________________a10" hidden="1">{"sales",#N/A,FALSE,"SALES"}</definedName>
    <definedName name="________________a2" localSheetId="0" hidden="1">{"hilight1",#N/A,FALSE,"HILIGHT1"}</definedName>
    <definedName name="________________a2" hidden="1">{"hilight1",#N/A,FALSE,"HILIGHT1"}</definedName>
    <definedName name="________________a3" localSheetId="0" hidden="1">{"hilight2",#N/A,FALSE,"HILIGHT2"}</definedName>
    <definedName name="________________a3" hidden="1">{"hilight2",#N/A,FALSE,"HILIGHT2"}</definedName>
    <definedName name="________________a4" localSheetId="0" hidden="1">{"hilight3",#N/A,FALSE,"HILIGHT3"}</definedName>
    <definedName name="________________a4" hidden="1">{"hilight3",#N/A,FALSE,"HILIGHT3"}</definedName>
    <definedName name="________________a5" localSheetId="0" hidden="1">{"income",#N/A,FALSE,"INCOME"}</definedName>
    <definedName name="________________a5" hidden="1">{"income",#N/A,FALSE,"INCOME"}</definedName>
    <definedName name="________________a6" localSheetId="0" hidden="1">{"index",#N/A,FALSE,"INDEX"}</definedName>
    <definedName name="________________a6" hidden="1">{"index",#N/A,FALSE,"INDEX"}</definedName>
    <definedName name="________________a7" localSheetId="0" hidden="1">{"PRINT_EST",#N/A,FALSE,"ESTMON"}</definedName>
    <definedName name="________________a7" hidden="1">{"PRINT_EST",#N/A,FALSE,"ESTMON"}</definedName>
    <definedName name="________________a8" localSheetId="0" hidden="1">{"revsale",#N/A,FALSE,"REV-ยุพดี"}</definedName>
    <definedName name="________________a8" hidden="1">{"revsale",#N/A,FALSE,"REV-ยุพดี"}</definedName>
    <definedName name="________________a9" localSheetId="0" hidden="1">{"revable",#N/A,FALSE,"REVABLE"}</definedName>
    <definedName name="________________a9" hidden="1">{"revable",#N/A,FALSE,"REVABLE"}</definedName>
    <definedName name="________________d1" localSheetId="0" hidden="1">{"'Model'!$A$1:$N$53"}</definedName>
    <definedName name="________________d1" hidden="1">{"'Model'!$A$1:$N$53"}</definedName>
    <definedName name="________________FOH2006" localSheetId="0" hidden="1">{#N/A,#N/A,FALSE,"TL";#N/A,#N/A,FALSE,"KK";#N/A,#N/A,FALSE,"TS";#N/A,#N/A,FALSE,"KW";#N/A,#N/A,FALSE,"LP";#N/A,#N/A,FALSE,"DC"}</definedName>
    <definedName name="________________FOH2006" hidden="1">{#N/A,#N/A,FALSE,"TL";#N/A,#N/A,FALSE,"KK";#N/A,#N/A,FALSE,"TS";#N/A,#N/A,FALSE,"KW";#N/A,#N/A,FALSE,"LP";#N/A,#N/A,FALSE,"DC"}</definedName>
    <definedName name="________________nat2" localSheetId="0" hidden="1">{#N/A,#N/A,FALSE,"Assessment";#N/A,#N/A,FALSE,"Staffing";#N/A,#N/A,FALSE,"Hires";#N/A,#N/A,FALSE,"Assumptions"}</definedName>
    <definedName name="________________nat2" hidden="1">{#N/A,#N/A,FALSE,"Assessment";#N/A,#N/A,FALSE,"Staffing";#N/A,#N/A,FALSE,"Hires";#N/A,#N/A,FALSE,"Assumptions"}</definedName>
    <definedName name="________________nat3" localSheetId="0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localSheetId="0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localSheetId="0" hidden="1">{"cashflow",#N/A,FALSE,"CASHFLOW "}</definedName>
    <definedName name="_______________a1" hidden="1">{"cashflow",#N/A,FALSE,"CASHFLOW "}</definedName>
    <definedName name="_______________a10" localSheetId="0" hidden="1">{"sales",#N/A,FALSE,"SALES"}</definedName>
    <definedName name="_______________a10" hidden="1">{"sales",#N/A,FALSE,"SALES"}</definedName>
    <definedName name="_______________a2" localSheetId="0" hidden="1">{"hilight1",#N/A,FALSE,"HILIGHT1"}</definedName>
    <definedName name="_______________a2" hidden="1">{"hilight1",#N/A,FALSE,"HILIGHT1"}</definedName>
    <definedName name="_______________a3" localSheetId="0" hidden="1">{"hilight2",#N/A,FALSE,"HILIGHT2"}</definedName>
    <definedName name="_______________a3" hidden="1">{"hilight2",#N/A,FALSE,"HILIGHT2"}</definedName>
    <definedName name="_______________a4" localSheetId="0" hidden="1">{"hilight3",#N/A,FALSE,"HILIGHT3"}</definedName>
    <definedName name="_______________a4" hidden="1">{"hilight3",#N/A,FALSE,"HILIGHT3"}</definedName>
    <definedName name="_______________a5" localSheetId="0" hidden="1">{"income",#N/A,FALSE,"INCOME"}</definedName>
    <definedName name="_______________a5" hidden="1">{"income",#N/A,FALSE,"INCOME"}</definedName>
    <definedName name="_______________a6" localSheetId="0" hidden="1">{"index",#N/A,FALSE,"INDEX"}</definedName>
    <definedName name="_______________a6" hidden="1">{"index",#N/A,FALSE,"INDEX"}</definedName>
    <definedName name="_______________a7" localSheetId="0" hidden="1">{"PRINT_EST",#N/A,FALSE,"ESTMON"}</definedName>
    <definedName name="_______________a7" hidden="1">{"PRINT_EST",#N/A,FALSE,"ESTMON"}</definedName>
    <definedName name="_______________a8" localSheetId="0" hidden="1">{"revsale",#N/A,FALSE,"REV-ยุพดี"}</definedName>
    <definedName name="_______________a8" hidden="1">{"revsale",#N/A,FALSE,"REV-ยุพดี"}</definedName>
    <definedName name="_______________a9" localSheetId="0" hidden="1">{"revable",#N/A,FALSE,"REVABLE"}</definedName>
    <definedName name="_______________a9" hidden="1">{"revable",#N/A,FALSE,"REVABLE"}</definedName>
    <definedName name="_______________d1" localSheetId="0" hidden="1">{"'Model'!$A$1:$N$53"}</definedName>
    <definedName name="_______________d1" hidden="1">{"'Model'!$A$1:$N$53"}</definedName>
    <definedName name="_______________FOH2006" localSheetId="0" hidden="1">{#N/A,#N/A,FALSE,"TL";#N/A,#N/A,FALSE,"KK";#N/A,#N/A,FALSE,"TS";#N/A,#N/A,FALSE,"KW";#N/A,#N/A,FALSE,"LP";#N/A,#N/A,FALSE,"DC"}</definedName>
    <definedName name="_______________FOH2006" hidden="1">{#N/A,#N/A,FALSE,"TL";#N/A,#N/A,FALSE,"KK";#N/A,#N/A,FALSE,"TS";#N/A,#N/A,FALSE,"KW";#N/A,#N/A,FALSE,"LP";#N/A,#N/A,FALSE,"DC"}</definedName>
    <definedName name="_______________nat2" localSheetId="0" hidden="1">{#N/A,#N/A,FALSE,"Assessment";#N/A,#N/A,FALSE,"Staffing";#N/A,#N/A,FALSE,"Hires";#N/A,#N/A,FALSE,"Assumptions"}</definedName>
    <definedName name="_______________nat2" hidden="1">{#N/A,#N/A,FALSE,"Assessment";#N/A,#N/A,FALSE,"Staffing";#N/A,#N/A,FALSE,"Hires";#N/A,#N/A,FALSE,"Assumptions"}</definedName>
    <definedName name="_______________nat3" localSheetId="0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localSheetId="0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localSheetId="0" hidden="1">{"cashflow",#N/A,FALSE,"CASHFLOW "}</definedName>
    <definedName name="______________a1" hidden="1">{"cashflow",#N/A,FALSE,"CASHFLOW "}</definedName>
    <definedName name="______________a10" localSheetId="0" hidden="1">{"sales",#N/A,FALSE,"SALES"}</definedName>
    <definedName name="______________a10" hidden="1">{"sales",#N/A,FALSE,"SALES"}</definedName>
    <definedName name="______________a2" localSheetId="0" hidden="1">{"hilight1",#N/A,FALSE,"HILIGHT1"}</definedName>
    <definedName name="______________a2" hidden="1">{"hilight1",#N/A,FALSE,"HILIGHT1"}</definedName>
    <definedName name="______________a3" localSheetId="0" hidden="1">{"hilight2",#N/A,FALSE,"HILIGHT2"}</definedName>
    <definedName name="______________a3" hidden="1">{"hilight2",#N/A,FALSE,"HILIGHT2"}</definedName>
    <definedName name="______________a4" localSheetId="0" hidden="1">{"hilight3",#N/A,FALSE,"HILIGHT3"}</definedName>
    <definedName name="______________a4" hidden="1">{"hilight3",#N/A,FALSE,"HILIGHT3"}</definedName>
    <definedName name="______________a5" localSheetId="0" hidden="1">{"income",#N/A,FALSE,"INCOME"}</definedName>
    <definedName name="______________a5" hidden="1">{"income",#N/A,FALSE,"INCOME"}</definedName>
    <definedName name="______________a6" localSheetId="0" hidden="1">{"index",#N/A,FALSE,"INDEX"}</definedName>
    <definedName name="______________a6" hidden="1">{"index",#N/A,FALSE,"INDEX"}</definedName>
    <definedName name="______________a7" localSheetId="0" hidden="1">{"PRINT_EST",#N/A,FALSE,"ESTMON"}</definedName>
    <definedName name="______________a7" hidden="1">{"PRINT_EST",#N/A,FALSE,"ESTMON"}</definedName>
    <definedName name="______________a8" localSheetId="0" hidden="1">{"revsale",#N/A,FALSE,"REV-ยุพดี"}</definedName>
    <definedName name="______________a8" hidden="1">{"revsale",#N/A,FALSE,"REV-ยุพดี"}</definedName>
    <definedName name="______________a9" localSheetId="0" hidden="1">{"revable",#N/A,FALSE,"REVABLE"}</definedName>
    <definedName name="______________a9" hidden="1">{"revable",#N/A,FALSE,"REVABLE"}</definedName>
    <definedName name="______________d1" localSheetId="0" hidden="1">{"'Model'!$A$1:$N$53"}</definedName>
    <definedName name="______________d1" hidden="1">{"'Model'!$A$1:$N$53"}</definedName>
    <definedName name="______________FOH2006" localSheetId="0" hidden="1">{#N/A,#N/A,FALSE,"TL";#N/A,#N/A,FALSE,"KK";#N/A,#N/A,FALSE,"TS";#N/A,#N/A,FALSE,"KW";#N/A,#N/A,FALSE,"LP";#N/A,#N/A,FALSE,"DC"}</definedName>
    <definedName name="______________FOH2006" hidden="1">{#N/A,#N/A,FALSE,"TL";#N/A,#N/A,FALSE,"KK";#N/A,#N/A,FALSE,"TS";#N/A,#N/A,FALSE,"KW";#N/A,#N/A,FALSE,"LP";#N/A,#N/A,FALSE,"DC"}</definedName>
    <definedName name="______________nat2" localSheetId="0" hidden="1">{#N/A,#N/A,FALSE,"Assessment";#N/A,#N/A,FALSE,"Staffing";#N/A,#N/A,FALSE,"Hires";#N/A,#N/A,FALSE,"Assumptions"}</definedName>
    <definedName name="______________nat2" hidden="1">{#N/A,#N/A,FALSE,"Assessment";#N/A,#N/A,FALSE,"Staffing";#N/A,#N/A,FALSE,"Hires";#N/A,#N/A,FALSE,"Assumptions"}</definedName>
    <definedName name="______________nat3" localSheetId="0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localSheetId="0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_X2" localSheetId="0" hidden="1">{"'Eng (page2)'!$A$1:$D$52"}</definedName>
    <definedName name="______________X2" hidden="1">{"'Eng (page2)'!$A$1:$D$52"}</definedName>
    <definedName name="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localSheetId="0" hidden="1">{"cashflow",#N/A,FALSE,"CASHFLOW "}</definedName>
    <definedName name="_____________a1" hidden="1">{"cashflow",#N/A,FALSE,"CASHFLOW "}</definedName>
    <definedName name="_____________a10" localSheetId="0" hidden="1">{"sales",#N/A,FALSE,"SALES"}</definedName>
    <definedName name="_____________a10" hidden="1">{"sales",#N/A,FALSE,"SALES"}</definedName>
    <definedName name="_____________a2" localSheetId="0" hidden="1">{"hilight1",#N/A,FALSE,"HILIGHT1"}</definedName>
    <definedName name="_____________a2" hidden="1">{"hilight1",#N/A,FALSE,"HILIGHT1"}</definedName>
    <definedName name="_____________a3" localSheetId="0" hidden="1">{"hilight2",#N/A,FALSE,"HILIGHT2"}</definedName>
    <definedName name="_____________a3" hidden="1">{"hilight2",#N/A,FALSE,"HILIGHT2"}</definedName>
    <definedName name="_____________a4" localSheetId="0" hidden="1">{"hilight3",#N/A,FALSE,"HILIGHT3"}</definedName>
    <definedName name="_____________a4" hidden="1">{"hilight3",#N/A,FALSE,"HILIGHT3"}</definedName>
    <definedName name="_____________a5" localSheetId="0" hidden="1">{"income",#N/A,FALSE,"INCOME"}</definedName>
    <definedName name="_____________a5" hidden="1">{"income",#N/A,FALSE,"INCOME"}</definedName>
    <definedName name="_____________a6" localSheetId="0" hidden="1">{"index",#N/A,FALSE,"INDEX"}</definedName>
    <definedName name="_____________a6" hidden="1">{"index",#N/A,FALSE,"INDEX"}</definedName>
    <definedName name="_____________a7" localSheetId="0" hidden="1">{"PRINT_EST",#N/A,FALSE,"ESTMON"}</definedName>
    <definedName name="_____________a7" hidden="1">{"PRINT_EST",#N/A,FALSE,"ESTMON"}</definedName>
    <definedName name="_____________a8" localSheetId="0" hidden="1">{"revsale",#N/A,FALSE,"REV-ยุพดี"}</definedName>
    <definedName name="_____________a8" hidden="1">{"revsale",#N/A,FALSE,"REV-ยุพดี"}</definedName>
    <definedName name="_____________a9" localSheetId="0" hidden="1">{"revable",#N/A,FALSE,"REVABLE"}</definedName>
    <definedName name="_____________a9" hidden="1">{"revable",#N/A,FALSE,"REVABLE"}</definedName>
    <definedName name="_____________d1" localSheetId="0" hidden="1">{"'Model'!$A$1:$N$53"}</definedName>
    <definedName name="_____________d1" hidden="1">{"'Model'!$A$1:$N$53"}</definedName>
    <definedName name="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localSheetId="0" hidden="1">{#N/A,#N/A,FALSE,"TL";#N/A,#N/A,FALSE,"KK";#N/A,#N/A,FALSE,"TS";#N/A,#N/A,FALSE,"KW";#N/A,#N/A,FALSE,"LP";#N/A,#N/A,FALSE,"DC"}</definedName>
    <definedName name="_____________FOH2006" hidden="1">{#N/A,#N/A,FALSE,"TL";#N/A,#N/A,FALSE,"KK";#N/A,#N/A,FALSE,"TS";#N/A,#N/A,FALSE,"KW";#N/A,#N/A,FALSE,"LP";#N/A,#N/A,FALSE,"DC"}</definedName>
    <definedName name="_____________nat2" localSheetId="0" hidden="1">{#N/A,#N/A,FALSE,"Assessment";#N/A,#N/A,FALSE,"Staffing";#N/A,#N/A,FALSE,"Hires";#N/A,#N/A,FALSE,"Assumptions"}</definedName>
    <definedName name="_____________nat2" hidden="1">{#N/A,#N/A,FALSE,"Assessment";#N/A,#N/A,FALSE,"Staffing";#N/A,#N/A,FALSE,"Hires";#N/A,#N/A,FALSE,"Assumptions"}</definedName>
    <definedName name="_____________nat3" localSheetId="0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localSheetId="0" hidden="1">{#N/A,#N/A,FALSE,"Assessment";#N/A,#N/A,FALSE,"Staffing";#N/A,#N/A,FALSE,"Hires";#N/A,#N/A,FALSE,"Assumptions"}</definedName>
    <definedName name="_____________v600" hidden="1">{#N/A,#N/A,FALSE,"Assessment";#N/A,#N/A,FALSE,"Staffing";#N/A,#N/A,FALSE,"Hires";#N/A,#N/A,FALSE,"Assumptions"}</definedName>
    <definedName name="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localSheetId="0" hidden="1">{"cashflow",#N/A,FALSE,"CASHFLOW "}</definedName>
    <definedName name="____________a1" hidden="1">{"cashflow",#N/A,FALSE,"CASHFLOW "}</definedName>
    <definedName name="____________a10" localSheetId="0" hidden="1">{"sales",#N/A,FALSE,"SALES"}</definedName>
    <definedName name="____________a10" hidden="1">{"sales",#N/A,FALSE,"SALES"}</definedName>
    <definedName name="____________a2" localSheetId="0" hidden="1">{"hilight1",#N/A,FALSE,"HILIGHT1"}</definedName>
    <definedName name="____________a2" hidden="1">{"hilight1",#N/A,FALSE,"HILIGHT1"}</definedName>
    <definedName name="____________a3" localSheetId="0" hidden="1">{"hilight2",#N/A,FALSE,"HILIGHT2"}</definedName>
    <definedName name="____________a3" hidden="1">{"hilight2",#N/A,FALSE,"HILIGHT2"}</definedName>
    <definedName name="____________a4" localSheetId="0" hidden="1">{"hilight3",#N/A,FALSE,"HILIGHT3"}</definedName>
    <definedName name="____________a4" hidden="1">{"hilight3",#N/A,FALSE,"HILIGHT3"}</definedName>
    <definedName name="____________a5" localSheetId="0" hidden="1">{"income",#N/A,FALSE,"INCOME"}</definedName>
    <definedName name="____________a5" hidden="1">{"income",#N/A,FALSE,"INCOME"}</definedName>
    <definedName name="____________a6" localSheetId="0" hidden="1">{"index",#N/A,FALSE,"INDEX"}</definedName>
    <definedName name="____________a6" hidden="1">{"index",#N/A,FALSE,"INDEX"}</definedName>
    <definedName name="____________a7" localSheetId="0" hidden="1">{"PRINT_EST",#N/A,FALSE,"ESTMON"}</definedName>
    <definedName name="____________a7" hidden="1">{"PRINT_EST",#N/A,FALSE,"ESTMON"}</definedName>
    <definedName name="____________a8" localSheetId="0" hidden="1">{"revsale",#N/A,FALSE,"REV-ยุพดี"}</definedName>
    <definedName name="____________a8" hidden="1">{"revsale",#N/A,FALSE,"REV-ยุพดี"}</definedName>
    <definedName name="____________a9" localSheetId="0" hidden="1">{"revable",#N/A,FALSE,"REVABLE"}</definedName>
    <definedName name="____________a9" hidden="1">{"revable",#N/A,FALSE,"REVABLE"}</definedName>
    <definedName name="____________d1" localSheetId="0" hidden="1">{"'Model'!$A$1:$N$53"}</definedName>
    <definedName name="____________d1" hidden="1">{"'Model'!$A$1:$N$53"}</definedName>
    <definedName name="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localSheetId="0" hidden="1">{#N/A,#N/A,FALSE,"TL";#N/A,#N/A,FALSE,"KK";#N/A,#N/A,FALSE,"TS";#N/A,#N/A,FALSE,"KW";#N/A,#N/A,FALSE,"LP";#N/A,#N/A,FALSE,"DC"}</definedName>
    <definedName name="____________FOH2006" hidden="1">{#N/A,#N/A,FALSE,"TL";#N/A,#N/A,FALSE,"KK";#N/A,#N/A,FALSE,"TS";#N/A,#N/A,FALSE,"KW";#N/A,#N/A,FALSE,"LP";#N/A,#N/A,FALSE,"DC"}</definedName>
    <definedName name="____________nat2" localSheetId="0" hidden="1">{#N/A,#N/A,FALSE,"Assessment";#N/A,#N/A,FALSE,"Staffing";#N/A,#N/A,FALSE,"Hires";#N/A,#N/A,FALSE,"Assumptions"}</definedName>
    <definedName name="____________nat2" hidden="1">{#N/A,#N/A,FALSE,"Assessment";#N/A,#N/A,FALSE,"Staffing";#N/A,#N/A,FALSE,"Hires";#N/A,#N/A,FALSE,"Assumptions"}</definedName>
    <definedName name="____________nat3" localSheetId="0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localSheetId="0" hidden="1">{#N/A,#N/A,FALSE,"Assessment";#N/A,#N/A,FALSE,"Staffing";#N/A,#N/A,FALSE,"Hires";#N/A,#N/A,FALSE,"Assumptions"}</definedName>
    <definedName name="____________v600" hidden="1">{#N/A,#N/A,FALSE,"Assessment";#N/A,#N/A,FALSE,"Staffing";#N/A,#N/A,FALSE,"Hires";#N/A,#N/A,FALSE,"Assumptions"}</definedName>
    <definedName name="_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0" hidden="1">{"'Eng (page2)'!$A$1:$D$52"}</definedName>
    <definedName name="____________X2" hidden="1">{"'Eng (page2)'!$A$1:$D$52"}</definedName>
    <definedName name="___________a1" localSheetId="0" hidden="1">{"cashflow",#N/A,FALSE,"CASHFLOW "}</definedName>
    <definedName name="___________a1" hidden="1">{"cashflow",#N/A,FALSE,"CASHFLOW "}</definedName>
    <definedName name="___________a10" localSheetId="0" hidden="1">{"sales",#N/A,FALSE,"SALES"}</definedName>
    <definedName name="___________a10" hidden="1">{"sales",#N/A,FALSE,"SALES"}</definedName>
    <definedName name="___________a2" localSheetId="0" hidden="1">{"hilight1",#N/A,FALSE,"HILIGHT1"}</definedName>
    <definedName name="___________a2" hidden="1">{"hilight1",#N/A,FALSE,"HILIGHT1"}</definedName>
    <definedName name="___________a3" localSheetId="0" hidden="1">{"hilight2",#N/A,FALSE,"HILIGHT2"}</definedName>
    <definedName name="___________a3" hidden="1">{"hilight2",#N/A,FALSE,"HILIGHT2"}</definedName>
    <definedName name="___________a4" localSheetId="0" hidden="1">{"hilight3",#N/A,FALSE,"HILIGHT3"}</definedName>
    <definedName name="___________a4" hidden="1">{"hilight3",#N/A,FALSE,"HILIGHT3"}</definedName>
    <definedName name="___________a5" localSheetId="0" hidden="1">{"income",#N/A,FALSE,"INCOME"}</definedName>
    <definedName name="___________a5" hidden="1">{"income",#N/A,FALSE,"INCOME"}</definedName>
    <definedName name="___________a6" localSheetId="0" hidden="1">{"index",#N/A,FALSE,"INDEX"}</definedName>
    <definedName name="___________a6" hidden="1">{"index",#N/A,FALSE,"INDEX"}</definedName>
    <definedName name="___________a7" localSheetId="0" hidden="1">{"PRINT_EST",#N/A,FALSE,"ESTMON"}</definedName>
    <definedName name="___________a7" hidden="1">{"PRINT_EST",#N/A,FALSE,"ESTMON"}</definedName>
    <definedName name="___________a8" localSheetId="0" hidden="1">{"revsale",#N/A,FALSE,"REV-ยุพดี"}</definedName>
    <definedName name="___________a8" hidden="1">{"revsale",#N/A,FALSE,"REV-ยุพดี"}</definedName>
    <definedName name="___________a9" localSheetId="0" hidden="1">{"revable",#N/A,FALSE,"REVABLE"}</definedName>
    <definedName name="___________a9" hidden="1">{"revable",#N/A,FALSE,"REVABLE"}</definedName>
    <definedName name="___________d1" localSheetId="0" hidden="1">{"'Model'!$A$1:$N$53"}</definedName>
    <definedName name="___________d1" hidden="1">{"'Model'!$A$1:$N$53"}</definedName>
    <definedName name="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localSheetId="0" hidden="1">{#N/A,#N/A,FALSE,"TL";#N/A,#N/A,FALSE,"KK";#N/A,#N/A,FALSE,"TS";#N/A,#N/A,FALSE,"KW";#N/A,#N/A,FALSE,"LP";#N/A,#N/A,FALSE,"DC"}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localSheetId="0" hidden="1">{#N/A,#N/A,FALSE,"Assessment";#N/A,#N/A,FALSE,"Staffing";#N/A,#N/A,FALSE,"Hires";#N/A,#N/A,FALSE,"Assumptions"}</definedName>
    <definedName name="___________nat2" hidden="1">{#N/A,#N/A,FALSE,"Assessment";#N/A,#N/A,FALSE,"Staffing";#N/A,#N/A,FALSE,"Hires";#N/A,#N/A,FALSE,"Assumptions"}</definedName>
    <definedName name="___________nat3" localSheetId="0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localSheetId="0" hidden="1">{#N/A,#N/A,FALSE,"Assessment";#N/A,#N/A,FALSE,"Staffing";#N/A,#N/A,FALSE,"Hires";#N/A,#N/A,FALSE,"Assumptions"}</definedName>
    <definedName name="___________v600" hidden="1">{#N/A,#N/A,FALSE,"Assessment";#N/A,#N/A,FALSE,"Staffing";#N/A,#N/A,FALSE,"Hires";#N/A,#N/A,FALSE,"Assumptions"}</definedName>
    <definedName name="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0" hidden="1">{"'Eng (page2)'!$A$1:$D$52"}</definedName>
    <definedName name="___________X2" hidden="1">{"'Eng (page2)'!$A$1:$D$52"}</definedName>
    <definedName name="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0" hidden="1">{"cashflow",#N/A,FALSE,"CASHFLOW "}</definedName>
    <definedName name="__________a1" hidden="1">{"cashflow",#N/A,FALSE,"CASHFLOW "}</definedName>
    <definedName name="__________a10" localSheetId="0" hidden="1">{"sales",#N/A,FALSE,"SALES"}</definedName>
    <definedName name="__________a10" hidden="1">{"sales",#N/A,FALSE,"SALES"}</definedName>
    <definedName name="__________a2" localSheetId="0" hidden="1">{"hilight1",#N/A,FALSE,"HILIGHT1"}</definedName>
    <definedName name="__________a2" hidden="1">{"hilight1",#N/A,FALSE,"HILIGHT1"}</definedName>
    <definedName name="__________a3" localSheetId="0" hidden="1">{"hilight2",#N/A,FALSE,"HILIGHT2"}</definedName>
    <definedName name="__________a3" hidden="1">{"hilight2",#N/A,FALSE,"HILIGHT2"}</definedName>
    <definedName name="__________a4" localSheetId="0" hidden="1">{"hilight3",#N/A,FALSE,"HILIGHT3"}</definedName>
    <definedName name="__________a4" hidden="1">{"hilight3",#N/A,FALSE,"HILIGHT3"}</definedName>
    <definedName name="__________a5" localSheetId="0" hidden="1">{"income",#N/A,FALSE,"INCOME"}</definedName>
    <definedName name="__________a5" hidden="1">{"income",#N/A,FALSE,"INCOME"}</definedName>
    <definedName name="__________a6" localSheetId="0" hidden="1">{"index",#N/A,FALSE,"INDEX"}</definedName>
    <definedName name="__________a6" hidden="1">{"index",#N/A,FALSE,"INDEX"}</definedName>
    <definedName name="__________a7" localSheetId="0" hidden="1">{"PRINT_EST",#N/A,FALSE,"ESTMON"}</definedName>
    <definedName name="__________a7" hidden="1">{"PRINT_EST",#N/A,FALSE,"ESTMON"}</definedName>
    <definedName name="__________a8" localSheetId="0" hidden="1">{"revsale",#N/A,FALSE,"REV-ยุพดี"}</definedName>
    <definedName name="__________a8" hidden="1">{"revsale",#N/A,FALSE,"REV-ยุพดี"}</definedName>
    <definedName name="__________a9" localSheetId="0" hidden="1">{"revable",#N/A,FALSE,"REVABLE"}</definedName>
    <definedName name="__________a9" hidden="1">{"revable",#N/A,FALSE,"REVABLE"}</definedName>
    <definedName name="__________d1" localSheetId="0" hidden="1">{"'Model'!$A$1:$N$53"}</definedName>
    <definedName name="__________d1" hidden="1">{"'Model'!$A$1:$N$53"}</definedName>
    <definedName name="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0" hidden="1">{"'Eng (page2)'!$A$1:$D$52"}</definedName>
    <definedName name="__________er43" hidden="1">{"'Eng (page2)'!$A$1:$D$52"}</definedName>
    <definedName name="__________FOH2006" localSheetId="0" hidden="1">{#N/A,#N/A,FALSE,"TL";#N/A,#N/A,FALSE,"KK";#N/A,#N/A,FALSE,"TS";#N/A,#N/A,FALSE,"KW";#N/A,#N/A,FALSE,"LP";#N/A,#N/A,FALSE,"DC"}</definedName>
    <definedName name="__________FOH2006" hidden="1">{#N/A,#N/A,FALSE,"TL";#N/A,#N/A,FALSE,"KK";#N/A,#N/A,FALSE,"TS";#N/A,#N/A,FALSE,"KW";#N/A,#N/A,FALSE,"LP";#N/A,#N/A,FALSE,"DC"}</definedName>
    <definedName name="__________G1" localSheetId="0" hidden="1">{"'Eng (page2)'!$A$1:$D$52"}</definedName>
    <definedName name="__________G1" hidden="1">{"'Eng (page2)'!$A$1:$D$52"}</definedName>
    <definedName name="__________h2" localSheetId="0" hidden="1">{"'Model'!$A$1:$N$53"}</definedName>
    <definedName name="__________h2" hidden="1">{"'Model'!$A$1:$N$53"}</definedName>
    <definedName name="__________LF12" hidden="1">#REF!</definedName>
    <definedName name="__________nat2" localSheetId="0" hidden="1">{#N/A,#N/A,FALSE,"Assessment";#N/A,#N/A,FALSE,"Staffing";#N/A,#N/A,FALSE,"Hires";#N/A,#N/A,FALSE,"Assumptions"}</definedName>
    <definedName name="__________nat2" hidden="1">{#N/A,#N/A,FALSE,"Assessment";#N/A,#N/A,FALSE,"Staffing";#N/A,#N/A,FALSE,"Hires";#N/A,#N/A,FALSE,"Assumptions"}</definedName>
    <definedName name="__________nat3" localSheetId="0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0" hidden="1">{"'Eng (page2)'!$A$1:$D$52"}</definedName>
    <definedName name="__________Tic30" hidden="1">{"'Eng (page2)'!$A$1:$D$52"}</definedName>
    <definedName name="__________u645" localSheetId="0" hidden="1">{"'Eng (page2)'!$A$1:$D$52"}</definedName>
    <definedName name="__________u645" hidden="1">{"'Eng (page2)'!$A$1:$D$52"}</definedName>
    <definedName name="__________v600" localSheetId="0" hidden="1">{#N/A,#N/A,FALSE,"Assessment";#N/A,#N/A,FALSE,"Staffing";#N/A,#N/A,FALSE,"Hires";#N/A,#N/A,FALSE,"Assumptions"}</definedName>
    <definedName name="__________v600" hidden="1">{#N/A,#N/A,FALSE,"Assessment";#N/A,#N/A,FALSE,"Staffing";#N/A,#N/A,FALSE,"Hires";#N/A,#N/A,FALSE,"Assumptions"}</definedName>
    <definedName name="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0" hidden="1">{"'Eng (page2)'!$A$1:$D$52"}</definedName>
    <definedName name="__________X2" hidden="1">{"'Eng (page2)'!$A$1:$D$52"}</definedName>
    <definedName name="__________y4" localSheetId="0" hidden="1">{"'Eng (page2)'!$A$1:$D$52"}</definedName>
    <definedName name="__________y4" hidden="1">{"'Eng (page2)'!$A$1:$D$52"}</definedName>
    <definedName name="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0" hidden="1">{"'Model'!$A$1:$N$53"}</definedName>
    <definedName name="__________ZH111" hidden="1">{"'Model'!$A$1:$N$53"}</definedName>
    <definedName name="_________a1" localSheetId="0" hidden="1">{"'Sheet1'!$L$16"}</definedName>
    <definedName name="_________a1" hidden="1">{"'Sheet1'!$L$16"}</definedName>
    <definedName name="_________a10" localSheetId="0" hidden="1">{"sales",#N/A,FALSE,"SALES"}</definedName>
    <definedName name="_________a10" hidden="1">{"sales",#N/A,FALSE,"SALES"}</definedName>
    <definedName name="_________a2" localSheetId="0" hidden="1">{"hilight1",#N/A,FALSE,"HILIGHT1"}</definedName>
    <definedName name="_________a2" hidden="1">{"hilight1",#N/A,FALSE,"HILIGHT1"}</definedName>
    <definedName name="_________a3" localSheetId="0" hidden="1">{"hilight2",#N/A,FALSE,"HILIGHT2"}</definedName>
    <definedName name="_________a3" hidden="1">{"hilight2",#N/A,FALSE,"HILIGHT2"}</definedName>
    <definedName name="_________a4" localSheetId="0" hidden="1">{"hilight3",#N/A,FALSE,"HILIGHT3"}</definedName>
    <definedName name="_________a4" hidden="1">{"hilight3",#N/A,FALSE,"HILIGHT3"}</definedName>
    <definedName name="_________a5" localSheetId="0" hidden="1">{"income",#N/A,FALSE,"INCOME"}</definedName>
    <definedName name="_________a5" hidden="1">{"income",#N/A,FALSE,"INCOME"}</definedName>
    <definedName name="_________a6" localSheetId="0" hidden="1">{"index",#N/A,FALSE,"INDEX"}</definedName>
    <definedName name="_________a6" hidden="1">{"index",#N/A,FALSE,"INDEX"}</definedName>
    <definedName name="_________a7" localSheetId="0" hidden="1">{"PRINT_EST",#N/A,FALSE,"ESTMON"}</definedName>
    <definedName name="_________a7" hidden="1">{"PRINT_EST",#N/A,FALSE,"ESTMON"}</definedName>
    <definedName name="_________a8" localSheetId="0" hidden="1">{"revsale",#N/A,FALSE,"REV-ยุพดี"}</definedName>
    <definedName name="_________a8" hidden="1">{"revsale",#N/A,FALSE,"REV-ยุพดี"}</definedName>
    <definedName name="_________a9" localSheetId="0" hidden="1">{"revable",#N/A,FALSE,"REVABLE"}</definedName>
    <definedName name="_________a9" hidden="1">{"revable",#N/A,FALSE,"REVABLE"}</definedName>
    <definedName name="_________d1" localSheetId="0" hidden="1">{"'Model'!$A$1:$N$53"}</definedName>
    <definedName name="_________d1" hidden="1">{"'Model'!$A$1:$N$53"}</definedName>
    <definedName name="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localSheetId="0" hidden="1">{#N/A,#N/A,FALSE,"TL";#N/A,#N/A,FALSE,"KK";#N/A,#N/A,FALSE,"TS";#N/A,#N/A,FALSE,"KW";#N/A,#N/A,FALSE,"LP";#N/A,#N/A,FALSE,"DC"}</definedName>
    <definedName name="_________FOH2006" hidden="1">{#N/A,#N/A,FALSE,"TL";#N/A,#N/A,FALSE,"KK";#N/A,#N/A,FALSE,"TS";#N/A,#N/A,FALSE,"KW";#N/A,#N/A,FALSE,"LP";#N/A,#N/A,FALSE,"DC"}</definedName>
    <definedName name="_________G1" localSheetId="0" hidden="1">{"'Eng (page2)'!$A$1:$D$52"}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localSheetId="0" hidden="1">{#N/A,#N/A,FALSE,"Assessment";#N/A,#N/A,FALSE,"Staffing";#N/A,#N/A,FALSE,"Hires";#N/A,#N/A,FALSE,"Assumptions"}</definedName>
    <definedName name="_________nat2" hidden="1">{#N/A,#N/A,FALSE,"Assessment";#N/A,#N/A,FALSE,"Staffing";#N/A,#N/A,FALSE,"Hires";#N/A,#N/A,FALSE,"Assumptions"}</definedName>
    <definedName name="_________nat3" localSheetId="0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localSheetId="0" hidden="1">{"'Sheet1'!$L$16"}</definedName>
    <definedName name="_________NSO2" hidden="1">{"'Sheet1'!$L$16"}</definedName>
    <definedName name="_________pp30" hidden="1">#REF!</definedName>
    <definedName name="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localSheetId="0" hidden="1">{#N/A,#N/A,FALSE,"Assessment";#N/A,#N/A,FALSE,"Staffing";#N/A,#N/A,FALSE,"Hires";#N/A,#N/A,FALSE,"Assumptions"}</definedName>
    <definedName name="_________v600" hidden="1">{#N/A,#N/A,FALSE,"Assessment";#N/A,#N/A,FALSE,"Staffing";#N/A,#N/A,FALSE,"Hires";#N/A,#N/A,FALSE,"Assumptions"}</definedName>
    <definedName name="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0" hidden="1">{"'Eng (page2)'!$A$1:$D$52"}</definedName>
    <definedName name="_________X2" hidden="1">{"'Eng (page2)'!$A$1:$D$52"}</definedName>
    <definedName name="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0" hidden="1">{"cashflow",#N/A,FALSE,"CASHFLOW "}</definedName>
    <definedName name="________a1" hidden="1">{"cashflow",#N/A,FALSE,"CASHFLOW "}</definedName>
    <definedName name="________a10" localSheetId="0" hidden="1">{"sales",#N/A,FALSE,"SALES"}</definedName>
    <definedName name="________a10" hidden="1">{"sales",#N/A,FALSE,"SALES"}</definedName>
    <definedName name="________a2" localSheetId="0" hidden="1">{"hilight1",#N/A,FALSE,"HILIGHT1"}</definedName>
    <definedName name="________a2" hidden="1">{"hilight1",#N/A,FALSE,"HILIGHT1"}</definedName>
    <definedName name="________a3" localSheetId="0" hidden="1">{"hilight2",#N/A,FALSE,"HILIGHT2"}</definedName>
    <definedName name="________a3" hidden="1">{"hilight2",#N/A,FALSE,"HILIGHT2"}</definedName>
    <definedName name="________a4" localSheetId="0" hidden="1">{"hilight3",#N/A,FALSE,"HILIGHT3"}</definedName>
    <definedName name="________a4" hidden="1">{"hilight3",#N/A,FALSE,"HILIGHT3"}</definedName>
    <definedName name="________a5" localSheetId="0" hidden="1">{"income",#N/A,FALSE,"INCOME"}</definedName>
    <definedName name="________a5" hidden="1">{"income",#N/A,FALSE,"INCOME"}</definedName>
    <definedName name="________a6" localSheetId="0" hidden="1">{"index",#N/A,FALSE,"INDEX"}</definedName>
    <definedName name="________a6" hidden="1">{"index",#N/A,FALSE,"INDEX"}</definedName>
    <definedName name="________a7" localSheetId="0" hidden="1">{"PRINT_EST",#N/A,FALSE,"ESTMON"}</definedName>
    <definedName name="________a7" hidden="1">{"PRINT_EST",#N/A,FALSE,"ESTMON"}</definedName>
    <definedName name="________a8" localSheetId="0" hidden="1">{"revsale",#N/A,FALSE,"REV-ยุพดี"}</definedName>
    <definedName name="________a8" hidden="1">{"revsale",#N/A,FALSE,"REV-ยุพดี"}</definedName>
    <definedName name="________a9" localSheetId="0" hidden="1">{"revable",#N/A,FALSE,"REVABLE"}</definedName>
    <definedName name="________a9" hidden="1">{"revable",#N/A,FALSE,"REVABLE"}</definedName>
    <definedName name="________d1" localSheetId="0" hidden="1">{"'Model'!$A$1:$N$53"}</definedName>
    <definedName name="________d1" hidden="1">{"'Model'!$A$1:$N$53"}</definedName>
    <definedName name="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0" hidden="1">{"'Eng (page2)'!$A$1:$D$52"}</definedName>
    <definedName name="________er43" hidden="1">{"'Eng (page2)'!$A$1:$D$52"}</definedName>
    <definedName name="________FOH2006" localSheetId="0" hidden="1">{#N/A,#N/A,FALSE,"TL";#N/A,#N/A,FALSE,"KK";#N/A,#N/A,FALSE,"TS";#N/A,#N/A,FALSE,"KW";#N/A,#N/A,FALSE,"LP";#N/A,#N/A,FALSE,"DC"}</definedName>
    <definedName name="________FOH2006" hidden="1">{#N/A,#N/A,FALSE,"TL";#N/A,#N/A,FALSE,"KK";#N/A,#N/A,FALSE,"TS";#N/A,#N/A,FALSE,"KW";#N/A,#N/A,FALSE,"LP";#N/A,#N/A,FALSE,"DC"}</definedName>
    <definedName name="________G1" localSheetId="0" hidden="1">{"'Eng (page2)'!$A$1:$D$52"}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at2" localSheetId="0" hidden="1">{#N/A,#N/A,FALSE,"Assessment";#N/A,#N/A,FALSE,"Staffing";#N/A,#N/A,FALSE,"Hires";#N/A,#N/A,FALSE,"Assumptions"}</definedName>
    <definedName name="________nat2" hidden="1">{#N/A,#N/A,FALSE,"Assessment";#N/A,#N/A,FALSE,"Staffing";#N/A,#N/A,FALSE,"Hires";#N/A,#N/A,FALSE,"Assumptions"}</definedName>
    <definedName name="________nat3" localSheetId="0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0" hidden="1">{"'Eng (page2)'!$A$1:$D$52"}</definedName>
    <definedName name="________Tic30" hidden="1">{"'Eng (page2)'!$A$1:$D$52"}</definedName>
    <definedName name="________u645" localSheetId="0" hidden="1">{"'Eng (page2)'!$A$1:$D$52"}</definedName>
    <definedName name="________u645" hidden="1">{"'Eng (page2)'!$A$1:$D$52"}</definedName>
    <definedName name="________v600" localSheetId="0" hidden="1">{#N/A,#N/A,FALSE,"Assessment";#N/A,#N/A,FALSE,"Staffing";#N/A,#N/A,FALSE,"Hires";#N/A,#N/A,FALSE,"Assumptions"}</definedName>
    <definedName name="________v600" hidden="1">{#N/A,#N/A,FALSE,"Assessment";#N/A,#N/A,FALSE,"Staffing";#N/A,#N/A,FALSE,"Hires";#N/A,#N/A,FALSE,"Assumptions"}</definedName>
    <definedName name="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0" hidden="1">{"'Eng (page2)'!$A$1:$D$52"}</definedName>
    <definedName name="________X2" hidden="1">{"'Eng (page2)'!$A$1:$D$52"}</definedName>
    <definedName name="________y4" localSheetId="0" hidden="1">{"'Eng (page2)'!$A$1:$D$52"}</definedName>
    <definedName name="________y4" hidden="1">{"'Eng (page2)'!$A$1:$D$52"}</definedName>
    <definedName name="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0" hidden="1">{"'Model'!$A$1:$N$53"}</definedName>
    <definedName name="________ZH111" hidden="1">{"'Model'!$A$1:$N$53"}</definedName>
    <definedName name="_______a10" localSheetId="0" hidden="1">{"sales",#N/A,FALSE,"SALES"}</definedName>
    <definedName name="_______a10" hidden="1">{"sales",#N/A,FALSE,"SALES"}</definedName>
    <definedName name="_______a4" localSheetId="0" hidden="1">{"hilight3",#N/A,FALSE,"HILIGHT3"}</definedName>
    <definedName name="_______a4" hidden="1">{"hilight3",#N/A,FALSE,"HILIGHT3"}</definedName>
    <definedName name="_______a5" localSheetId="0" hidden="1">{"income",#N/A,FALSE,"INCOME"}</definedName>
    <definedName name="_______a5" hidden="1">{"income",#N/A,FALSE,"INCOME"}</definedName>
    <definedName name="_______a6" localSheetId="0" hidden="1">{"index",#N/A,FALSE,"INDEX"}</definedName>
    <definedName name="_______a6" hidden="1">{"index",#N/A,FALSE,"INDEX"}</definedName>
    <definedName name="_______a7" localSheetId="0" hidden="1">{"PRINT_EST",#N/A,FALSE,"ESTMON"}</definedName>
    <definedName name="_______a7" hidden="1">{"PRINT_EST",#N/A,FALSE,"ESTMON"}</definedName>
    <definedName name="_______a8" localSheetId="0" hidden="1">{"revsale",#N/A,FALSE,"REV-ยุพดี"}</definedName>
    <definedName name="_______a8" hidden="1">{"revsale",#N/A,FALSE,"REV-ยุพดี"}</definedName>
    <definedName name="_______a9" localSheetId="0" hidden="1">{"revable",#N/A,FALSE,"REVABLE"}</definedName>
    <definedName name="_______a9" hidden="1">{"revable",#N/A,FALSE,"REVABLE"}</definedName>
    <definedName name="_______d1" localSheetId="0" hidden="1">{"'Model'!$A$1:$N$53"}</definedName>
    <definedName name="_______d1" hidden="1">{"'Model'!$A$1:$N$53"}</definedName>
    <definedName name="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localSheetId="0" hidden="1">{#N/A,#N/A,FALSE,"TL";#N/A,#N/A,FALSE,"KK";#N/A,#N/A,FALSE,"TS";#N/A,#N/A,FALSE,"KW";#N/A,#N/A,FALSE,"LP";#N/A,#N/A,FALSE,"DC"}</definedName>
    <definedName name="_______FOH2006" hidden="1">{#N/A,#N/A,FALSE,"TL";#N/A,#N/A,FALSE,"KK";#N/A,#N/A,FALSE,"TS";#N/A,#N/A,FALSE,"KW";#N/A,#N/A,FALSE,"LP";#N/A,#N/A,FALSE,"DC"}</definedName>
    <definedName name="_______G1" localSheetId="0" hidden="1">{"'Eng (page2)'!$A$1:$D$52"}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at2" localSheetId="0" hidden="1">{#N/A,#N/A,FALSE,"Assessment";#N/A,#N/A,FALSE,"Staffing";#N/A,#N/A,FALSE,"Hires";#N/A,#N/A,FALSE,"Assumptions"}</definedName>
    <definedName name="_______nat2" hidden="1">{#N/A,#N/A,FALSE,"Assessment";#N/A,#N/A,FALSE,"Staffing";#N/A,#N/A,FALSE,"Hires";#N/A,#N/A,FALSE,"Assumptions"}</definedName>
    <definedName name="_______nat3" localSheetId="0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localSheetId="0" hidden="1">{"'Sheet1'!$L$16"}</definedName>
    <definedName name="_______NSO2" hidden="1">{"'Sheet1'!$L$16"}</definedName>
    <definedName name="_______pp30" hidden="1">#REF!</definedName>
    <definedName name="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localSheetId="0" hidden="1">{"'Eng (page2)'!$A$1:$D$52"}</definedName>
    <definedName name="_______u645" hidden="1">{"'Eng (page2)'!$A$1:$D$52"}</definedName>
    <definedName name="_______v600" localSheetId="0" hidden="1">{#N/A,#N/A,FALSE,"Assessment";#N/A,#N/A,FALSE,"Staffing";#N/A,#N/A,FALSE,"Hires";#N/A,#N/A,FALSE,"Assumptions"}</definedName>
    <definedName name="_______v600" hidden="1">{#N/A,#N/A,FALSE,"Assessment";#N/A,#N/A,FALSE,"Staffing";#N/A,#N/A,FALSE,"Hires";#N/A,#N/A,FALSE,"Assumptions"}</definedName>
    <definedName name="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0" hidden="1">{"'Eng (page2)'!$A$1:$D$52"}</definedName>
    <definedName name="_______X2" hidden="1">{"'Eng (page2)'!$A$1:$D$52"}</definedName>
    <definedName name="_______y4" localSheetId="0" hidden="1">{"'Eng (page2)'!$A$1:$D$52"}</definedName>
    <definedName name="_______y4" hidden="1">{"'Eng (page2)'!$A$1:$D$52"}</definedName>
    <definedName name="_______Z1" localSheetId="0" hidden="1">{"'ตัวอย่าง'!$A$1:$O$21"}</definedName>
    <definedName name="_______Z1" hidden="1">{"'ตัวอย่าง'!$A$1:$O$21"}</definedName>
    <definedName name="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localSheetId="0" hidden="1">{"sales",#N/A,FALSE,"SALES"}</definedName>
    <definedName name="______a10" hidden="1">{"sales",#N/A,FALSE,"SALES"}</definedName>
    <definedName name="______a4" localSheetId="0" hidden="1">{"hilight3",#N/A,FALSE,"HILIGHT3"}</definedName>
    <definedName name="______a4" hidden="1">{"hilight3",#N/A,FALSE,"HILIGHT3"}</definedName>
    <definedName name="______a5" localSheetId="0" hidden="1">{"income",#N/A,FALSE,"INCOME"}</definedName>
    <definedName name="______a5" hidden="1">{"income",#N/A,FALSE,"INCOME"}</definedName>
    <definedName name="______a6" localSheetId="0" hidden="1">{"index",#N/A,FALSE,"INDEX"}</definedName>
    <definedName name="______a6" hidden="1">{"index",#N/A,FALSE,"INDEX"}</definedName>
    <definedName name="______a7" localSheetId="0" hidden="1">{"PRINT_EST",#N/A,FALSE,"ESTMON"}</definedName>
    <definedName name="______a7" hidden="1">{"PRINT_EST",#N/A,FALSE,"ESTMON"}</definedName>
    <definedName name="______a8" localSheetId="0" hidden="1">{"revsale",#N/A,FALSE,"REV-ยุพดี"}</definedName>
    <definedName name="______a8" hidden="1">{"revsale",#N/A,FALSE,"REV-ยุพดี"}</definedName>
    <definedName name="______a9" localSheetId="0" hidden="1">{"revable",#N/A,FALSE,"REVABLE"}</definedName>
    <definedName name="______a9" hidden="1">{"revable",#N/A,FALSE,"REVABLE"}</definedName>
    <definedName name="______d1" localSheetId="0" hidden="1">{"'Model'!$A$1:$N$53"}</definedName>
    <definedName name="______d1" hidden="1">{"'Model'!$A$1:$N$53"}</definedName>
    <definedName name="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0" hidden="1">{"'Eng (page2)'!$A$1:$D$52"}</definedName>
    <definedName name="______er43" hidden="1">{"'Eng (page2)'!$A$1:$D$52"}</definedName>
    <definedName name="______FOH2006" localSheetId="0" hidden="1">{#N/A,#N/A,FALSE,"TL";#N/A,#N/A,FALSE,"KK";#N/A,#N/A,FALSE,"TS";#N/A,#N/A,FALSE,"KW";#N/A,#N/A,FALSE,"LP";#N/A,#N/A,FALSE,"DC"}</definedName>
    <definedName name="______FOH2006" hidden="1">{#N/A,#N/A,FALSE,"TL";#N/A,#N/A,FALSE,"KK";#N/A,#N/A,FALSE,"TS";#N/A,#N/A,FALSE,"KW";#N/A,#N/A,FALSE,"LP";#N/A,#N/A,FALSE,"DC"}</definedName>
    <definedName name="______G1" localSheetId="0" hidden="1">{"'Eng (page2)'!$A$1:$D$52"}</definedName>
    <definedName name="______G1" hidden="1">{"'Eng (page2)'!$A$1:$D$52"}</definedName>
    <definedName name="______h2" localSheetId="0" hidden="1">{"'Model'!$A$1:$N$53"}</definedName>
    <definedName name="______h2" hidden="1">{"'Model'!$A$1:$N$53"}</definedName>
    <definedName name="______H3" localSheetId="0" hidden="1">{"'Sell_Office'!$C$5:$D$6"}</definedName>
    <definedName name="______H3" hidden="1">{"'Sell_Office'!$C$5:$D$6"}</definedName>
    <definedName name="______ICP2" hidden="1">#REF!</definedName>
    <definedName name="_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F12" hidden="1">#REF!</definedName>
    <definedName name="_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0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0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0" hidden="1">{"'Eng (page2)'!$A$1:$D$52"}</definedName>
    <definedName name="______Tic30" hidden="1">{"'Eng (page2)'!$A$1:$D$52"}</definedName>
    <definedName name="______u645" localSheetId="0" hidden="1">{"'Eng (page2)'!$A$1:$D$52"}</definedName>
    <definedName name="______u645" hidden="1">{"'Eng (page2)'!$A$1:$D$52"}</definedName>
    <definedName name="______v600" localSheetId="0" hidden="1">{#N/A,#N/A,FALSE,"Assessment";#N/A,#N/A,FALSE,"Staffing";#N/A,#N/A,FALSE,"Hires";#N/A,#N/A,FALSE,"Assumptions"}</definedName>
    <definedName name="______v600" hidden="1">{#N/A,#N/A,FALSE,"Assessment";#N/A,#N/A,FALSE,"Staffing";#N/A,#N/A,FALSE,"Hires";#N/A,#N/A,FALSE,"Assumptions"}</definedName>
    <definedName name="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0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0" hidden="1">{"'Eng (page2)'!$A$1:$D$52"}</definedName>
    <definedName name="______y4" hidden="1">{"'Eng (page2)'!$A$1:$D$52"}</definedName>
    <definedName name="______z1" hidden="1">#REF!</definedName>
    <definedName name="______ZC301" localSheetId="0" hidden="1">{"'Eng (page2)'!$A$1:$D$52"}</definedName>
    <definedName name="______ZC301" hidden="1">{"'Eng (page2)'!$A$1:$D$52"}</definedName>
    <definedName name="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localSheetId="0" hidden="1">{"'Model'!$A$1:$N$53"}</definedName>
    <definedName name="______ZD340" hidden="1">{"'Model'!$A$1:$N$53"}</definedName>
    <definedName name="______ZH111" localSheetId="0" hidden="1">{"'Model'!$A$1:$N$53"}</definedName>
    <definedName name="______ZH111" hidden="1">{"'Model'!$A$1:$N$53"}</definedName>
    <definedName name="_____a10" localSheetId="0" hidden="1">{"sales",#N/A,FALSE,"SALES"}</definedName>
    <definedName name="_____a10" hidden="1">{"sales",#N/A,FALSE,"SALES"}</definedName>
    <definedName name="_____a4" localSheetId="0" hidden="1">{"hilight3",#N/A,FALSE,"HILIGHT3"}</definedName>
    <definedName name="_____a4" hidden="1">{"hilight3",#N/A,FALSE,"HILIGHT3"}</definedName>
    <definedName name="_____a5" localSheetId="0" hidden="1">{"income",#N/A,FALSE,"INCOME"}</definedName>
    <definedName name="_____a5" hidden="1">{"income",#N/A,FALSE,"INCOME"}</definedName>
    <definedName name="_____a6" localSheetId="0" hidden="1">{"index",#N/A,FALSE,"INDEX"}</definedName>
    <definedName name="_____a6" hidden="1">{"index",#N/A,FALSE,"INDEX"}</definedName>
    <definedName name="_____a7" localSheetId="0" hidden="1">{"PRINT_EST",#N/A,FALSE,"ESTMON"}</definedName>
    <definedName name="_____a7" hidden="1">{"PRINT_EST",#N/A,FALSE,"ESTMON"}</definedName>
    <definedName name="_____a8" localSheetId="0" hidden="1">{"revsale",#N/A,FALSE,"REV-ยุพดี"}</definedName>
    <definedName name="_____a8" hidden="1">{"revsale",#N/A,FALSE,"REV-ยุพดี"}</definedName>
    <definedName name="_____a9" localSheetId="0" hidden="1">{"revable",#N/A,FALSE,"REVABLE"}</definedName>
    <definedName name="_____a9" hidden="1">{"revable",#N/A,FALSE,"REVABLE"}</definedName>
    <definedName name="_____cut10" localSheetId="0" hidden="1">{"'Model'!$A$1:$N$53"}</definedName>
    <definedName name="_____cut10" hidden="1">{"'Model'!$A$1:$N$53"}</definedName>
    <definedName name="_____d1" localSheetId="0" hidden="1">{"'Model'!$A$1:$N$53"}</definedName>
    <definedName name="_____d1" hidden="1">{"'Model'!$A$1:$N$53"}</definedName>
    <definedName name="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0" hidden="1">{"'Eng (page2)'!$A$1:$D$52"}</definedName>
    <definedName name="_____er43" hidden="1">{"'Eng (page2)'!$A$1:$D$52"}</definedName>
    <definedName name="_____FOH2006" localSheetId="0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0" hidden="1">{"'Eng (page2)'!$A$1:$D$52"}</definedName>
    <definedName name="_____G1" hidden="1">{"'Eng (page2)'!$A$1:$D$52"}</definedName>
    <definedName name="_____h2" localSheetId="0" hidden="1">{"'Model'!$A$1:$N$53"}</definedName>
    <definedName name="_____h2" hidden="1">{"'Model'!$A$1:$N$53"}</definedName>
    <definedName name="_____H3" localSheetId="0" hidden="1">{"'Sell_Office'!$C$5:$D$6"}</definedName>
    <definedName name="_____H3" hidden="1">{"'Sell_Office'!$C$5:$D$6"}</definedName>
    <definedName name="_____ICP2" hidden="1">#REF!</definedName>
    <definedName name="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ey2" hidden="1">#REF!</definedName>
    <definedName name="_____LF12" hidden="1">#REF!</definedName>
    <definedName name="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0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0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localSheetId="0" hidden="1">{"letter",#N/A,FALSE,"Letter";"amort",#N/A,FALSE,"Amort"}</definedName>
    <definedName name="_____new1" hidden="1">{"letter",#N/A,FALSE,"Letter";"amort",#N/A,FALSE,"Amort"}</definedName>
    <definedName name="_____NSO2" localSheetId="0" hidden="1">{"'Sheet1'!$L$16"}</definedName>
    <definedName name="_____NSO2" hidden="1">{"'Sheet1'!$L$16"}</definedName>
    <definedName name="_____pp30" hidden="1">#REF!</definedName>
    <definedName name="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0" hidden="1">{"'Eng (page2)'!$A$1:$D$52"}</definedName>
    <definedName name="_____Tic30" hidden="1">{"'Eng (page2)'!$A$1:$D$52"}</definedName>
    <definedName name="_____u645" localSheetId="0" hidden="1">{"'Eng (page2)'!$A$1:$D$52"}</definedName>
    <definedName name="_____u645" hidden="1">{"'Eng (page2)'!$A$1:$D$52"}</definedName>
    <definedName name="_____v600" localSheetId="0" hidden="1">{#N/A,#N/A,FALSE,"Assessment";#N/A,#N/A,FALSE,"Staffing";#N/A,#N/A,FALSE,"Hires";#N/A,#N/A,FALSE,"Assumptions"}</definedName>
    <definedName name="_____v600" hidden="1">{#N/A,#N/A,FALSE,"Assessment";#N/A,#N/A,FALSE,"Staffing";#N/A,#N/A,FALSE,"Hires";#N/A,#N/A,FALSE,"Assumptions"}</definedName>
    <definedName name="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0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0" hidden="1">{"'Eng (page2)'!$A$1:$D$52"}</definedName>
    <definedName name="_____y4" hidden="1">{"'Eng (page2)'!$A$1:$D$52"}</definedName>
    <definedName name="_____Z1" localSheetId="0" hidden="1">{"'ตัวอย่าง'!$A$1:$O$21"}</definedName>
    <definedName name="_____Z1" hidden="1">{"'ตัวอย่าง'!$A$1:$O$21"}</definedName>
    <definedName name="_____ZC301" localSheetId="0" hidden="1">{"'Eng (page2)'!$A$1:$D$52"}</definedName>
    <definedName name="_____ZC301" hidden="1">{"'Eng (page2)'!$A$1:$D$52"}</definedName>
    <definedName name="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0" hidden="1">{"'Model'!$A$1:$N$53"}</definedName>
    <definedName name="_____ZH111" hidden="1">{"'Model'!$A$1:$N$53"}</definedName>
    <definedName name="____a10" localSheetId="0" hidden="1">{"sales",#N/A,FALSE,"SALES"}</definedName>
    <definedName name="____a10" hidden="1">{"sales",#N/A,FALSE,"SALES"}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AA1" localSheetId="0" hidden="1">{"'Model'!$A$1:$N$53"}</definedName>
    <definedName name="____AA1" hidden="1">{"'Model'!$A$1:$N$53"}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0" hidden="1">{#N/A,#N/A,FALSE,"BUDGET"}</definedName>
    <definedName name="____DET4" hidden="1">{#N/A,#N/A,FALSE,"BUDGET"}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0" hidden="1">{"'Eng (page2)'!$A$1:$D$52"}</definedName>
    <definedName name="____er43" hidden="1">{"'Eng (page2)'!$A$1:$D$52"}</definedName>
    <definedName name="____FOH2006" localSheetId="0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0" hidden="1">{"'Eng (page2)'!$A$1:$D$52"}</definedName>
    <definedName name="____G1" hidden="1">{"'Eng (page2)'!$A$1:$D$52"}</definedName>
    <definedName name="____h2" localSheetId="0" hidden="1">{"'Model'!$A$1:$N$53"}</definedName>
    <definedName name="____h2" hidden="1">{"'Model'!$A$1:$N$53"}</definedName>
    <definedName name="____H3" localSheetId="0" hidden="1">{"'Sell_Office'!$C$5:$D$6"}</definedName>
    <definedName name="____H3" hidden="1">{"'Sell_Office'!$C$5:$D$6"}</definedName>
    <definedName name="____ICP2" hidden="1">#REF!</definedName>
    <definedName name="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0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10" localSheetId="0" hidden="1">{"'Eng (page2)'!$A$1:$D$52"}</definedName>
    <definedName name="____L310" hidden="1">{"'Eng (page2)'!$A$1:$D$52"}</definedName>
    <definedName name="____LF12" hidden="1">#REF!</definedName>
    <definedName name="_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localSheetId="0" hidden="1">{"income",#N/A,FALSE,"INCOME"}</definedName>
    <definedName name="____ms22" hidden="1">{"income",#N/A,FALSE,"INCOME"}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0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0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localSheetId="0" hidden="1">{"letter",#N/A,FALSE,"Letter";"amort",#N/A,FALSE,"Amort"}</definedName>
    <definedName name="____new1" hidden="1">{"letter",#N/A,FALSE,"Letter";"amort",#N/A,FALSE,"Amort"}</definedName>
    <definedName name="____NSO2" localSheetId="0" hidden="1">{"'Sheet1'!$L$16"}</definedName>
    <definedName name="____NSO2" hidden="1">{"'Sheet1'!$L$16"}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0" hidden="1">{"'Eng (page2)'!$A$1:$D$52"}</definedName>
    <definedName name="____Tic30" hidden="1">{"'Eng (page2)'!$A$1:$D$52"}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0" hidden="1">{"'Eng (page2)'!$A$1:$D$52"}</definedName>
    <definedName name="____u645" hidden="1">{"'Eng (page2)'!$A$1:$D$52"}</definedName>
    <definedName name="____v600" localSheetId="0" hidden="1">{#N/A,#N/A,FALSE,"Assessment";#N/A,#N/A,FALSE,"Staffing";#N/A,#N/A,FALSE,"Hires";#N/A,#N/A,FALSE,"Assumptions"}</definedName>
    <definedName name="____v600" hidden="1">{#N/A,#N/A,FALSE,"Assessment";#N/A,#N/A,FALSE,"Staffing";#N/A,#N/A,FALSE,"Hires";#N/A,#N/A,FALSE,"Assumptions"}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0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0" hidden="1">{"'Eng (page2)'!$A$1:$D$52"}</definedName>
    <definedName name="____y4" hidden="1">{"'Eng (page2)'!$A$1:$D$52"}</definedName>
    <definedName name="____Z1" localSheetId="0" hidden="1">{"'ตัวอย่าง'!$A$1:$O$21"}</definedName>
    <definedName name="____Z1" hidden="1">{"'ตัวอย่าง'!$A$1:$O$21"}</definedName>
    <definedName name="____ZC301" localSheetId="0" hidden="1">{"'Eng (page2)'!$A$1:$D$52"}</definedName>
    <definedName name="____ZC301" hidden="1">{"'Eng (page2)'!$A$1:$D$52"}</definedName>
    <definedName name="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localSheetId="0" hidden="1">{"'Model'!$A$1:$N$53"}</definedName>
    <definedName name="____ZD340" hidden="1">{"'Model'!$A$1:$N$53"}</definedName>
    <definedName name="____ZH111" localSheetId="0" hidden="1">{"'Model'!$A$1:$N$53"}</definedName>
    <definedName name="____ZH111" hidden="1">{"'Model'!$A$1:$N$53"}</definedName>
    <definedName name="___a10" localSheetId="0" hidden="1">{"sales",#N/A,FALSE,"SALES"}</definedName>
    <definedName name="___a10" hidden="1">{"sales",#N/A,FALSE,"SALES"}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SA1" localSheetId="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0" hidden="1">{"'Eng (page2)'!$A$1:$D$52"}</definedName>
    <definedName name="___er43" hidden="1">{"'Eng (page2)'!$A$1:$D$52"}</definedName>
    <definedName name="___FOH2006" localSheetId="0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0" hidden="1">{"'Eng (page2)'!$A$1:$D$52"}</definedName>
    <definedName name="___G1" hidden="1">{"'Eng (page2)'!$A$1:$D$52"}</definedName>
    <definedName name="___h2" localSheetId="0" hidden="1">{"'Model'!$A$1:$N$53"}</definedName>
    <definedName name="___h2" hidden="1">{"'Model'!$A$1:$N$53"}</definedName>
    <definedName name="___H3" localSheetId="0" hidden="1">{"'Sell_Office'!$C$5:$D$6"}</definedName>
    <definedName name="___H3" hidden="1">{"'Sell_Office'!$C$5:$D$6"}</definedName>
    <definedName name="___ICP2" hidden="1">#REF!</definedName>
    <definedName name="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#REF!</definedName>
    <definedName name="___K306" localSheetId="0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L310" localSheetId="0" hidden="1">{"'Eng (page2)'!$A$1:$D$52"}</definedName>
    <definedName name="___L310" hidden="1">{"'Eng (page2)'!$A$1:$D$52"}</definedName>
    <definedName name="___LF12" hidden="1">#REF!</definedName>
    <definedName name="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0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0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localSheetId="0" hidden="1">{"letter",#N/A,FALSE,"Letter";"amort",#N/A,FALSE,"Amort"}</definedName>
    <definedName name="___new1" hidden="1">{"letter",#N/A,FALSE,"Letter";"amort",#N/A,FALSE,"Amort"}</definedName>
    <definedName name="___NSO2" localSheetId="0" hidden="1">{"'Sheet1'!$L$16"}</definedName>
    <definedName name="___NSO2" hidden="1">{"'Sheet1'!$L$16"}</definedName>
    <definedName name="___O300" localSheetId="0" hidden="1">{"'Eng (page2)'!$A$1:$D$52"}</definedName>
    <definedName name="___O300" hidden="1">{"'Eng (page2)'!$A$1:$D$52"}</definedName>
    <definedName name="___pp30" hidden="1">#REF!</definedName>
    <definedName name="___SMC2" localSheetId="0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0" hidden="1">{"'Eng (page2)'!$A$1:$D$52"}</definedName>
    <definedName name="___Tic30" hidden="1">{"'Eng (page2)'!$A$1:$D$52"}</definedName>
    <definedName name="___u645" localSheetId="0" hidden="1">{"'Eng (page2)'!$A$1:$D$52"}</definedName>
    <definedName name="___u645" hidden="1">{"'Eng (page2)'!$A$1:$D$52"}</definedName>
    <definedName name="_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localSheetId="0" hidden="1">{"'Eng (page2)'!$A$1:$D$52"}</definedName>
    <definedName name="___V320" hidden="1">{"'Eng (page2)'!$A$1:$D$52"}</definedName>
    <definedName name="___v600" localSheetId="0" hidden="1">{#N/A,#N/A,FALSE,"Assessment";#N/A,#N/A,FALSE,"Staffing";#N/A,#N/A,FALSE,"Hires";#N/A,#N/A,FALSE,"Assumptions"}</definedName>
    <definedName name="___v600" hidden="1">{#N/A,#N/A,FALSE,"Assessment";#N/A,#N/A,FALSE,"Staffing";#N/A,#N/A,FALSE,"Hires";#N/A,#N/A,FALSE,"Assumptions"}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0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0" hidden="1">{"'Eng (page2)'!$A$1:$D$52"}</definedName>
    <definedName name="___y4" hidden="1">{"'Eng (page2)'!$A$1:$D$52"}</definedName>
    <definedName name="___z1" hidden="1">#REF!</definedName>
    <definedName name="___ZC301" localSheetId="0" hidden="1">{"'Eng (page2)'!$A$1:$D$52"}</definedName>
    <definedName name="___ZC301" hidden="1">{"'Eng (page2)'!$A$1:$D$52"}</definedName>
    <definedName name="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localSheetId="0" hidden="1">{"'Model'!$A$1:$N$53"}</definedName>
    <definedName name="___ZD340" hidden="1">{"'Model'!$A$1:$N$53"}</definedName>
    <definedName name="___ZH111" localSheetId="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0" localSheetId="0" hidden="1">{"sales",#N/A,FALSE,"SALES"}</definedName>
    <definedName name="__a10" hidden="1">{"sales",#N/A,FALSE,"SALES"}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A1" localSheetId="0" hidden="1">{"'Model'!$A$1:$N$53"}</definedName>
    <definedName name="__AA1" hidden="1">{"'Model'!$A$1:$N$53"}</definedName>
    <definedName name="__ASA1" localSheetId="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0" hidden="1">{"'Eng (page2)'!$A$1:$D$52"}</definedName>
    <definedName name="__er43" hidden="1">{"'Eng (page2)'!$A$1:$D$52"}</definedName>
    <definedName name="__FDS_HYPERLINK_TOGGLE_STATE__" hidden="1">"ON"</definedName>
    <definedName name="__FOH2006" localSheetId="0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M1" localSheetId="0" hidden="1">{"'Model'!$A$1:$N$53"}</definedName>
    <definedName name="__GM1" hidden="1">{"'Model'!$A$1:$N$53"}</definedName>
    <definedName name="__GX13111" hidden="1">#REF!</definedName>
    <definedName name="__h2" localSheetId="0" hidden="1">{"'Model'!$A$1:$N$53"}</definedName>
    <definedName name="__h2" hidden="1">{"'Model'!$A$1:$N$53"}</definedName>
    <definedName name="__H3" localSheetId="0" hidden="1">{"'Sell_Office'!$C$5:$D$6"}</definedName>
    <definedName name="__H3" hidden="1">{"'Sell_Office'!$C$5:$D$6"}</definedName>
    <definedName name="__ICP2" hidden="1">#REF!</definedName>
    <definedName name="__IntlFixup" hidden="1">TRUE</definedName>
    <definedName name="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0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P300" localSheetId="0" hidden="1">{"level1",#N/A,FALSE,"1_LEV";"LEVEL1",#N/A,FALSE,"1_LEV"}</definedName>
    <definedName name="__KP300" hidden="1">{"level1",#N/A,FALSE,"1_LEV";"LEVEL1",#N/A,FALSE,"1_LEV"}</definedName>
    <definedName name="__L310" localSheetId="0" hidden="1">{"'Eng (page2)'!$A$1:$D$52"}</definedName>
    <definedName name="__L310" hidden="1">{"'Eng (page2)'!$A$1:$D$52"}</definedName>
    <definedName name="__LF12" hidden="1">#REF!</definedName>
    <definedName name="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localSheetId="0" hidden="1">{"income",#N/A,FALSE,"INCOME"}</definedName>
    <definedName name="__ms22" hidden="1">{"income",#N/A,FALSE,"INCOME"}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localSheetId="0" hidden="1">{"letter",#N/A,FALSE,"Letter";"amort",#N/A,FALSE,"Amort"}</definedName>
    <definedName name="__new1" hidden="1">{"letter",#N/A,FALSE,"Letter";"amort",#N/A,FALSE,"Amort"}</definedName>
    <definedName name="__NSO2" localSheetId="0" hidden="1">{"'Sheet1'!$L$16"}</definedName>
    <definedName name="__NSO2" hidden="1">{"'Sheet1'!$L$16"}</definedName>
    <definedName name="__O300" localSheetId="0" hidden="1">{"'Eng (page2)'!$A$1:$D$52"}</definedName>
    <definedName name="__O300" hidden="1">{"'Eng (page2)'!$A$1:$D$52"}</definedName>
    <definedName name="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0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0" hidden="1">{"'Model'!$A$1:$N$53"}</definedName>
    <definedName name="__st3" hidden="1">{"'Model'!$A$1:$N$53"}</definedName>
    <definedName name="__TB1206" hidden="1">#REF!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0" hidden="1">{"'Eng (page2)'!$A$1:$D$52"}</definedName>
    <definedName name="__Tic30" hidden="1">{"'Eng (page2)'!$A$1:$D$52"}</definedName>
    <definedName name="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0" hidden="1">{"'Eng (page2)'!$A$1:$D$52"}</definedName>
    <definedName name="__u645" hidden="1">{"'Eng (page2)'!$A$1:$D$52"}</definedName>
    <definedName name="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localSheetId="0" hidden="1">{"'Eng (page2)'!$A$1:$D$52"}</definedName>
    <definedName name="__V320" hidden="1">{"'Eng (page2)'!$A$1:$D$52"}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0" hidden="1">{"'Eng (page2)'!$A$1:$D$52"}</definedName>
    <definedName name="__y4" hidden="1">{"'Eng (page2)'!$A$1:$D$52"}</definedName>
    <definedName name="__z1" hidden="1">#REF!</definedName>
    <definedName name="__ZC301" localSheetId="0" hidden="1">{"'Eng (page2)'!$A$1:$D$52"}</definedName>
    <definedName name="__ZC301" hidden="1">{"'Eng (page2)'!$A$1:$D$52"}</definedName>
    <definedName name="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0" hidden="1">{"'Model'!$A$1:$N$53"}</definedName>
    <definedName name="__ZD340" hidden="1">{"'Model'!$A$1:$N$53"}</definedName>
    <definedName name="__ZH111" localSheetId="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3" hidden="1">#REF!</definedName>
    <definedName name="_1__123Graph_AF_S" hidden="1">#REF!</definedName>
    <definedName name="_1_0_0_F" hidden="1">#REF!</definedName>
    <definedName name="_10___123Graph_DPICLPG_1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ECHART_4" hidden="1">#REF!</definedName>
    <definedName name="_10__123Graph_XF_S" hidden="1">#REF!</definedName>
    <definedName name="_100__123Graph_LBL_Aｸﾞﾗﾌ_12" hidden="1">#REF!</definedName>
    <definedName name="_101__123Graph_LBL_Aｸﾞﾗﾌ_13" hidden="1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FCHART_3" hidden="1">#REF!</definedName>
    <definedName name="_11_0_0_F" hidden="1">#REF!</definedName>
    <definedName name="_110__123Graph_LBL_Aｸﾞﾗﾌ_5" hidden="1">#REF!</definedName>
    <definedName name="_1102" hidden="1">#REF!</definedName>
    <definedName name="_111__123Graph_LBL_Aｸﾞﾗﾌ_6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2_____F" hidden="1">#REF!</definedName>
    <definedName name="_12____123Graph_BC_E" hidden="1">#REF!</definedName>
    <definedName name="_12___123Graph_XP_10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FCHART_4" hidden="1">#REF!</definedName>
    <definedName name="_12__123Graph_XF_S" hidden="1">#REF!</definedName>
    <definedName name="_12_0_0_F" hidden="1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XCHART_4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CCHART_1" hidden="1">#REF!</definedName>
    <definedName name="_15_0_0_F" hidden="1">#REF!</definedName>
    <definedName name="_15F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8____123Graph_CC_E" hidden="1">#REF!</definedName>
    <definedName name="_18__123Graph_Aｸﾞﾗﾌ_12" hidden="1">#REF!</definedName>
    <definedName name="_18__123Graph_XCHART_1" hidden="1">#REF!</definedName>
    <definedName name="_18_0_0_F" hidden="1">#REF!</definedName>
    <definedName name="_18F" hidden="1">#REF!</definedName>
    <definedName name="_19__123Graph_Aｸﾞﾗﾌ_13" hidden="1">#REF!</definedName>
    <definedName name="_19_0_0_F" hidden="1">#REF!</definedName>
    <definedName name="_1F" hidden="1">#REF!</definedName>
    <definedName name="_2___123Graph_AOM_EX" hidden="1">#REF!</definedName>
    <definedName name="_2__123Graph_ACHART_1" hidden="1">#REF!</definedName>
    <definedName name="_2__123Graph_ACHART_4" hidden="1">#REF!</definedName>
    <definedName name="_2__123Graph_BF_S" hidden="1">#REF!</definedName>
    <definedName name="_2_0_0_F" hidden="1">#REF!</definedName>
    <definedName name="_20__123Graph_Aｸﾞﾗﾌ_14" hidden="1">#REF!</definedName>
    <definedName name="_20__123Graph_XF_S" hidden="1">#REF!</definedName>
    <definedName name="_21____123Graph_COM_EX" hidden="1">#REF!</definedName>
    <definedName name="_21___0_0_F" hidden="1">#REF!</definedName>
    <definedName name="_21__123Graph_Aｸﾞﾗﾌ_15" hidden="1">#REF!</definedName>
    <definedName name="_21_0_0_F" hidden="1">#REF!</definedName>
    <definedName name="_22___0_0_F" hidden="1">#REF!</definedName>
    <definedName name="_22__123Graph_Aｸﾞﾗﾌ_16" hidden="1">#REF!</definedName>
    <definedName name="_22_0_0_F" hidden="1">#REF!</definedName>
    <definedName name="_23__123Graph_Aｸﾞﾗﾌ_17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F" hidden="1">#REF!</definedName>
    <definedName name="_25__0_0_F" hidden="1">#REF!</definedName>
    <definedName name="_25__123Graph_Aｸﾞﾗﾌ_2" hidden="1">#REF!</definedName>
    <definedName name="_26__123Graph_Aｸﾞﾗﾌ_3" hidden="1">#REF!</definedName>
    <definedName name="_27____123Graph_DP_10" hidden="1">#REF!</definedName>
    <definedName name="_27__123Graph_Aｸﾞﾗﾌ_4" hidden="1">#REF!</definedName>
    <definedName name="_27_0_0_F" hidden="1">#REF!</definedName>
    <definedName name="_28__123Graph_Aｸﾞﾗﾌ_5" hidden="1">#REF!</definedName>
    <definedName name="_28_0_0_F" hidden="1">#REF!</definedName>
    <definedName name="_29__123Graph_Aｸﾞﾗﾌ_6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BCHART_3" hidden="1">#REF!</definedName>
    <definedName name="_3__123Graph_XF_S" hidden="1">#REF!</definedName>
    <definedName name="_3_0_0_F" hidden="1">#REF!</definedName>
    <definedName name="_30____123Graph_DPICLPG_1" hidden="1">#REF!</definedName>
    <definedName name="_30__123Graph_Aｸﾞﾗﾌ_7" hidden="1">#REF!</definedName>
    <definedName name="_30_0_0_F" hidden="1">#REF!</definedName>
    <definedName name="_30F" hidden="1">#REF!</definedName>
    <definedName name="_31__123Graph_Aｸﾞﾗﾌ_8" hidden="1">#REF!</definedName>
    <definedName name="_31_0_0_F" hidden="1">#REF!</definedName>
    <definedName name="_31F" hidden="1">#REF!</definedName>
    <definedName name="_32__123Graph_Aｸﾞﾗﾌ_9" hidden="1">#REF!</definedName>
    <definedName name="_33____123Graph_DPICLPG_2" hidden="1">#REF!</definedName>
    <definedName name="_34__123Graph_BF_S" hidden="1">#REF!</definedName>
    <definedName name="_35__123Graph_Bｸﾞﾗﾌ_1" hidden="1">#REF!</definedName>
    <definedName name="_36____123Graph_XP_10" hidden="1">#REF!</definedName>
    <definedName name="_36__123Graph_Bｸﾞﾗﾌ_10" hidden="1">#REF!</definedName>
    <definedName name="_37__123Graph_Bｸﾞﾗﾌ_11" hidden="1">#REF!</definedName>
    <definedName name="_38__123Graph_Bｸﾞﾗﾌ_12" hidden="1">#REF!</definedName>
    <definedName name="_39___123Graph_AC_E" hidden="1">#REF!</definedName>
    <definedName name="_39__123Graph_Bｸﾞﾗﾌ_13" hidden="1">#REF!</definedName>
    <definedName name="_3F" hidden="1">#REF!</definedName>
    <definedName name="_4_____F" hidden="1">#REF!</definedName>
    <definedName name="_4___123Graph_BC_E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0_0_F" hidden="1">#REF!</definedName>
    <definedName name="_40__123Graph_Bｸﾞﾗﾌ_14" hidden="1">#REF!</definedName>
    <definedName name="_41__123Graph_Bｸﾞﾗﾌ_15" hidden="1">#REF!</definedName>
    <definedName name="_42___123Graph_AOM_EX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Bｸﾞﾗﾌ_18" hidden="1">#REF!</definedName>
    <definedName name="_45___123Graph_AP_10" hidden="1">#REF!</definedName>
    <definedName name="_45__123Graph_Bｸﾞﾗﾌ_2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5___123Graph_BP_10" hidden="1">#REF!</definedName>
    <definedName name="_5__123Graph_AC04C_ALL_T1" hidden="1">#REF!</definedName>
    <definedName name="_5__123Graph_AF_S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0_0_F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123Graph_Bｸﾞﾗﾌ_9" hidden="1">#REF!</definedName>
    <definedName name="_53__123Graph_Cｸﾞﾗﾌ_1" hidden="1">#REF!</definedName>
    <definedName name="_54___123Graph_CC_E" hidden="1">#REF!</definedName>
    <definedName name="_54__123Graph_Cｸﾞﾗﾌ_10" hidden="1">#REF!</definedName>
    <definedName name="_55__123Graph_Cｸﾞﾗﾌ_15" hidden="1">#REF!</definedName>
    <definedName name="_56__123Graph_Cｸﾞﾗﾌ_16" hidden="1">#REF!</definedName>
    <definedName name="_57___123Graph_COM_EX" hidden="1">#REF!</definedName>
    <definedName name="_57__123Graph_Cｸﾞﾗﾌ_17" hidden="1">#REF!</definedName>
    <definedName name="_58__123Graph_Cｸﾞﾗﾌ_18" hidden="1">#REF!</definedName>
    <definedName name="_59__123Graph_Cｸﾞﾗﾌ_2" hidden="1">#REF!</definedName>
    <definedName name="_5F" hidden="1">#REF!</definedName>
    <definedName name="_6____123Graph_AOM_EX" hidden="1">#REF!</definedName>
    <definedName name="_6___123Graph_CC_E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CCHART_4" hidden="1">#REF!</definedName>
    <definedName name="_6__123Graph_XCHART_1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Cｸﾞﾗﾌ_4" hidden="1">#REF!</definedName>
    <definedName name="_62__123Graph_Cｸﾞﾗﾌ_5" hidden="1">#REF!</definedName>
    <definedName name="_63___123Graph_DP_10" hidden="1">#REF!</definedName>
    <definedName name="_63__123Graph_Cｸﾞﾗﾌ_6" hidden="1">#REF!</definedName>
    <definedName name="_64__123Graph_Cｸﾞﾗﾌ_7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Dｸﾞﾗﾌ_6" hidden="1">#REF!</definedName>
    <definedName name="_78___123Graph_BF_S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__123Graph_CP_10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DCHART_4" hidden="1">#REF!</definedName>
    <definedName name="_8__123Graph_XF_S" hidden="1">#REF!</definedName>
    <definedName name="_8_0_0_F" hidden="1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ECHART_3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__123Graph_LBL_AC04C_FR_L1" hidden="1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A100" localSheetId="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51" localSheetId="0" hidden="1">{"income",#N/A,FALSE,"INCOME"}</definedName>
    <definedName name="_a51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A1" localSheetId="0" hidden="1">{"'Model'!$A$1:$N$53"}</definedName>
    <definedName name="_AA1" hidden="1">{"'Model'!$A$1:$N$53"}</definedName>
    <definedName name="_ASA1" localSheetId="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localSheetId="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Example" hidden="1">#REF!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FOH2006" localSheetId="0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0" hidden="1">{"'Eng (page2)'!$A$1:$D$52"}</definedName>
    <definedName name="_G1" hidden="1">{"'Eng (page2)'!$A$1:$D$52"}</definedName>
    <definedName name="_G4" localSheetId="0" hidden="1">{#N/A,#N/A,TRUE,"SUM";#N/A,#N/A,TRUE,"EE";#N/A,#N/A,TRUE,"AC";#N/A,#N/A,TRUE,"SN"}</definedName>
    <definedName name="_G4" hidden="1">{#N/A,#N/A,TRUE,"SUM";#N/A,#N/A,TRUE,"EE";#N/A,#N/A,TRUE,"AC";#N/A,#N/A,TRUE,"SN"}</definedName>
    <definedName name="_GM1" localSheetId="0" hidden="1">{"'Model'!$A$1:$N$53"}</definedName>
    <definedName name="_GM1" hidden="1">{"'Model'!$A$1:$N$53"}</definedName>
    <definedName name="_GX13111" hidden="1">#REF!</definedName>
    <definedName name="_h2" localSheetId="0" hidden="1">{"'Model'!$A$1:$N$53"}</definedName>
    <definedName name="_h2" hidden="1">{"'Model'!$A$1:$N$53"}</definedName>
    <definedName name="_H3" localSheetId="0" hidden="1">{"'Sell_Office'!$C$5:$D$6"}</definedName>
    <definedName name="_H3" hidden="1">{"'Sell_Office'!$C$5:$D$6"}</definedName>
    <definedName name="_ICP2" hidden="1">#REF!</definedName>
    <definedName name="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#REF!</definedName>
    <definedName name="_K306" localSheetId="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localSheetId="0" hidden="1">{"level1",#N/A,FALSE,"1_LEV";"LEVEL1",#N/A,FALSE,"1_LEV"}</definedName>
    <definedName name="_KP300" hidden="1">{"level1",#N/A,FALSE,"1_LEV";"LEVEL1",#N/A,FALSE,"1_LEV"}</definedName>
    <definedName name="_L310" localSheetId="0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localSheetId="0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localSheetId="0" hidden="1">{"income",#N/A,FALSE,"INCOME"}</definedName>
    <definedName name="_ms22" hidden="1">{"income",#N/A,FALSE,"INCOME"}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0" hidden="1">{"'Model'!$A$1:$N$53"}</definedName>
    <definedName name="_Nov07" hidden="1">{"'Model'!$A$1:$N$53"}</definedName>
    <definedName name="_O2" localSheetId="0" hidden="1">{"'Eng (page2)'!$A$1:$D$52"}</definedName>
    <definedName name="_O2" hidden="1">{"'Eng (page2)'!$A$1:$D$52"}</definedName>
    <definedName name="_O300" localSheetId="0" hidden="1">{"'Eng (page2)'!$A$1:$D$52"}</definedName>
    <definedName name="_O300" hidden="1">{"'Eng (page2)'!$A$1:$D$52"}</definedName>
    <definedName name="_o9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0" hidden="1">{"'Model'!$A$1:$N$53"}</definedName>
    <definedName name="_st3" hidden="1">{"'Model'!$A$1:$N$53"}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0" hidden="1">{"'Eng (page2)'!$A$1:$D$52"}</definedName>
    <definedName name="_u645" hidden="1">{"'Eng (page2)'!$A$1:$D$52"}</definedName>
    <definedName name="_V300" localSheetId="0" hidden="1">{"'Eng (page2)'!$A$1:$D$52"}</definedName>
    <definedName name="_V300" hidden="1">{"'Eng (page2)'!$A$1:$D$52"}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1" hidden="1">#REF!</definedName>
    <definedName name="_ZC301" localSheetId="0" hidden="1">{"'Eng (page2)'!$A$1:$D$52"}</definedName>
    <definedName name="_ZC301" hidden="1">{"'Eng (page2)'!$A$1:$D$52"}</definedName>
    <definedName name="_ZD_Lead" hidden="1">#REF!</definedName>
    <definedName name="_ZD301" localSheetId="0" hidden="1">{"'Eng (page2)'!$A$1:$D$52"}</definedName>
    <definedName name="_ZD301" hidden="1">{"'Eng (page2)'!$A$1:$D$52"}</definedName>
    <definedName name="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0" hidden="1">{"'Model'!$A$1:$N$53"}</definedName>
    <definedName name="_ZD340" hidden="1">{"'Model'!$A$1:$N$53"}</definedName>
    <definedName name="_ZH111" localSheetId="0" hidden="1">{"'Model'!$A$1:$N$53"}</definedName>
    <definedName name="_ZH111" hidden="1">{"'Model'!$A$1:$N$53"}</definedName>
    <definedName name="A030000P5" hidden="1">#REF!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0" hidden="1">{"'Eng (page2)'!$A$1:$D$52"}</definedName>
    <definedName name="A23234234" hidden="1">{"'Eng (page2)'!$A$1:$D$52"}</definedName>
    <definedName name="a4." localSheetId="0" hidden="1">{"hilight3",#N/A,FALSE,"HILIGHT3"}</definedName>
    <definedName name="a4." hidden="1">{"hilight3",#N/A,FALSE,"HILIGHT3"}</definedName>
    <definedName name="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localSheetId="0" hidden="1">{"'Eng (page2)'!$A$1:$D$52"}</definedName>
    <definedName name="aaaaaaaa" hidden="1">{"'Eng (page2)'!$A$1:$D$52"}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localSheetId="0" hidden="1">{"'Eng (page2)'!$A$1:$D$52"}</definedName>
    <definedName name="aaaaaaaaaaaaa" hidden="1">{"'Eng (page2)'!$A$1:$D$52"}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localSheetId="0" hidden="1">{"'Eng (page2)'!$A$1:$D$52"}</definedName>
    <definedName name="aaaall" hidden="1">{"'Eng (page2)'!$A$1:$D$52"}</definedName>
    <definedName name="aaaawrx" localSheetId="0" hidden="1">{"'Eng (page2)'!$A$1:$D$52"}</definedName>
    <definedName name="aaaawrx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0" hidden="1">{"'Model'!$A$1:$N$53"}</definedName>
    <definedName name="aaaqw" hidden="1">{"'Model'!$A$1:$N$53"}</definedName>
    <definedName name="aaassd" localSheetId="0" hidden="1">{"sales",#N/A,FALSE,"SALES"}</definedName>
    <definedName name="aaassd" hidden="1">{"sales",#N/A,FALSE,"SALES"}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localSheetId="0" hidden="1">{"'Sheet1'!$A$14:$L$181"}</definedName>
    <definedName name="abc" hidden="1">{"'Sheet1'!$A$14:$L$181"}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rue" localSheetId="0" hidden="1">{"'Eng (page2)'!$A$1:$D$52"}</definedName>
    <definedName name="accrue" hidden="1">{"'Eng (page2)'!$A$1:$D$52"}</definedName>
    <definedName name="ACON" localSheetId="0" hidden="1">{#N/A,#N/A,TRUE,"일정"}</definedName>
    <definedName name="ACON" hidden="1">{#N/A,#N/A,TRUE,"일정"}</definedName>
    <definedName name="ad" localSheetId="0" hidden="1">{"income",#N/A,FALSE,"INCOME"}</definedName>
    <definedName name="ad" hidden="1">{"income",#N/A,FALSE,"INCOME"}</definedName>
    <definedName name="adads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localSheetId="0" hidden="1">{"'Model'!$A$1:$N$53"}</definedName>
    <definedName name="adas" hidden="1">{"'Model'!$A$1:$N$53"}</definedName>
    <definedName name="addada" hidden="1">#REF!</definedName>
    <definedName name="adfdrg" localSheetId="0" hidden="1">{"'Eng (page2)'!$A$1:$D$52"}</definedName>
    <definedName name="adfdrg" hidden="1">{"'Eng (page2)'!$A$1:$D$52"}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0" hidden="1">{"'Eng (page2)'!$A$1:$D$52"}</definedName>
    <definedName name="Admin" hidden="1">{"'Eng (page2)'!$A$1:$D$52"}</definedName>
    <definedName name="Admin_" localSheetId="0" hidden="1">{"'Eng (page2)'!$A$1:$D$52"}</definedName>
    <definedName name="Admin_" hidden="1">{"'Eng (page2)'!$A$1:$D$52"}</definedName>
    <definedName name="Adminis" localSheetId="0" hidden="1">{"'Eng (page2)'!$A$1:$D$52"}</definedName>
    <definedName name="Adminis" hidden="1">{"'Eng (page2)'!$A$1:$D$52"}</definedName>
    <definedName name="agdagd" localSheetId="0" hidden="1">{"Act Vs Fcst YTD",#N/A,TRUE,"Monthly PL"}</definedName>
    <definedName name="agdagd" hidden="1">{"Act Vs Fcst YTD",#N/A,TRUE,"Monthly PL"}</definedName>
    <definedName name="agdagd_1" localSheetId="0" hidden="1">{"Act Vs Fcst YTD",#N/A,TRUE,"Monthly PL"}</definedName>
    <definedName name="agdagd_1" hidden="1">{"Act Vs Fcst YTD",#N/A,TRUE,"Monthly PL"}</definedName>
    <definedName name="agdagd_1_1" localSheetId="0" hidden="1">{"Act Vs Fcst YTD",#N/A,TRUE,"Monthly PL"}</definedName>
    <definedName name="agdagd_1_1" hidden="1">{"Act Vs Fcst YTD",#N/A,TRUE,"Monthly PL"}</definedName>
    <definedName name="agdagd_1_2" localSheetId="0" hidden="1">{"Act Vs Fcst YTD",#N/A,TRUE,"Monthly PL"}</definedName>
    <definedName name="agdagd_1_2" hidden="1">{"Act Vs Fcst YTD",#N/A,TRUE,"Monthly PL"}</definedName>
    <definedName name="agdagd_1_3" localSheetId="0" hidden="1">{"Act Vs Fcst YTD",#N/A,TRUE,"Monthly PL"}</definedName>
    <definedName name="agdagd_1_3" hidden="1">{"Act Vs Fcst YTD",#N/A,TRUE,"Monthly PL"}</definedName>
    <definedName name="agdagd_1_4" localSheetId="0" hidden="1">{"Act Vs Fcst YTD",#N/A,TRUE,"Monthly PL"}</definedName>
    <definedName name="agdagd_1_4" hidden="1">{"Act Vs Fcst YTD",#N/A,TRUE,"Monthly PL"}</definedName>
    <definedName name="agdagd_1_5" localSheetId="0" hidden="1">{"Act Vs Fcst YTD",#N/A,TRUE,"Monthly PL"}</definedName>
    <definedName name="agdagd_1_5" hidden="1">{"Act Vs Fcst YTD",#N/A,TRUE,"Monthly PL"}</definedName>
    <definedName name="agdagd_2" localSheetId="0" hidden="1">{"Act Vs Fcst YTD",#N/A,TRUE,"Monthly PL"}</definedName>
    <definedName name="agdagd_2" hidden="1">{"Act Vs Fcst YTD",#N/A,TRUE,"Monthly PL"}</definedName>
    <definedName name="agdagd_2_1" localSheetId="0" hidden="1">{"Act Vs Fcst YTD",#N/A,TRUE,"Monthly PL"}</definedName>
    <definedName name="agdagd_2_1" hidden="1">{"Act Vs Fcst YTD",#N/A,TRUE,"Monthly PL"}</definedName>
    <definedName name="agdagd_2_2" localSheetId="0" hidden="1">{"Act Vs Fcst YTD",#N/A,TRUE,"Monthly PL"}</definedName>
    <definedName name="agdagd_2_2" hidden="1">{"Act Vs Fcst YTD",#N/A,TRUE,"Monthly PL"}</definedName>
    <definedName name="agdagd_2_3" localSheetId="0" hidden="1">{"Act Vs Fcst YTD",#N/A,TRUE,"Monthly PL"}</definedName>
    <definedName name="agdagd_2_3" hidden="1">{"Act Vs Fcst YTD",#N/A,TRUE,"Monthly PL"}</definedName>
    <definedName name="agdagd_2_4" localSheetId="0" hidden="1">{"Act Vs Fcst YTD",#N/A,TRUE,"Monthly PL"}</definedName>
    <definedName name="agdagd_2_4" hidden="1">{"Act Vs Fcst YTD",#N/A,TRUE,"Monthly PL"}</definedName>
    <definedName name="agdagd_2_5" localSheetId="0" hidden="1">{"Act Vs Fcst YTD",#N/A,TRUE,"Monthly PL"}</definedName>
    <definedName name="agdagd_2_5" hidden="1">{"Act Vs Fcst YTD",#N/A,TRUE,"Monthly PL"}</definedName>
    <definedName name="agdagd_3" localSheetId="0" hidden="1">{"Act Vs Fcst YTD",#N/A,TRUE,"Monthly PL"}</definedName>
    <definedName name="agdagd_3" hidden="1">{"Act Vs Fcst YTD",#N/A,TRUE,"Monthly PL"}</definedName>
    <definedName name="agdagd_4" localSheetId="0" hidden="1">{"Act Vs Fcst YTD",#N/A,TRUE,"Monthly PL"}</definedName>
    <definedName name="agdagd_4" hidden="1">{"Act Vs Fcst YTD",#N/A,TRUE,"Monthly PL"}</definedName>
    <definedName name="agdagd_5" localSheetId="0" hidden="1">{"Act Vs Fcst YTD",#N/A,TRUE,"Monthly PL"}</definedName>
    <definedName name="agdagd_5" hidden="1">{"Act Vs Fcst YTD",#N/A,TRUE,"Monthly PL"}</definedName>
    <definedName name="ai" localSheetId="0" hidden="1">{"level1",#N/A,FALSE,"1_LEV";"LEVEL1",#N/A,FALSE,"1_LEV"}</definedName>
    <definedName name="ai" hidden="1">{"level1",#N/A,FALSE,"1_LEV";"LEVEL1",#N/A,FALSE,"1_LEV"}</definedName>
    <definedName name="ak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nscount" hidden="1">3</definedName>
    <definedName name="ANU" localSheetId="0" hidden="1">{"'Eng (page2)'!$A$1:$D$52"}</definedName>
    <definedName name="ANU" hidden="1">{"'Eng (page2)'!$A$1:$D$52"}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0" hidden="1">{"cashflow",#N/A,FALSE,"cash flow"}</definedName>
    <definedName name="aqaq" hidden="1">{"cashflow",#N/A,FALSE,"cash flow"}</definedName>
    <definedName name="arch" localSheetId="0" hidden="1">{"'Sheet1'!$A$14:$L$181"}</definedName>
    <definedName name="arch" hidden="1">{"'Sheet1'!$A$14:$L$181"}</definedName>
    <definedName name="are" localSheetId="0" hidden="1">{"'Eng (page2)'!$A$1:$D$52"}</definedName>
    <definedName name="are" hidden="1">{"'Eng (page2)'!$A$1:$D$52"}</definedName>
    <definedName name="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0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O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0" hidden="1">{"'Sell_Office'!$C$5:$D$6"}</definedName>
    <definedName name="assssssa" hidden="1">{"'Sell_Office'!$C$5:$D$6"}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FIX01" localSheetId="0" hidden="1">{"level1",#N/A,FALSE,"1_LEV";"LEVEL1",#N/A,FALSE,"1_LEV"}</definedName>
    <definedName name="AUGFIX01" hidden="1">{"level1",#N/A,FALSE,"1_LEV";"LEVEL1",#N/A,FALSE,"1_LEV"}</definedName>
    <definedName name="AUGFIX02" localSheetId="0" hidden="1">{"level1",#N/A,FALSE,"1_LEV";"LEVEL1",#N/A,FALSE,"1_LEV"}</definedName>
    <definedName name="AUGFIX02" hidden="1">{"level1",#N/A,FALSE,"1_LEV";"LEVEL1",#N/A,FALSE,"1_LEV"}</definedName>
    <definedName name="aun" localSheetId="0" hidden="1">{"'Eng (page2)'!$A$1:$D$52"}</definedName>
    <definedName name="aun" hidden="1">{"'Eng (page2)'!$A$1:$D$52"}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localSheetId="0" hidden="1">{"'Eng (page2)'!$A$1:$D$52"}</definedName>
    <definedName name="aw" hidden="1">{"'Eng (page2)'!$A$1:$D$52"}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." localSheetId="0" hidden="1">{"'Eng (page2)'!$A$1:$D$52"}</definedName>
    <definedName name="B." hidden="1">{"'Eng (page2)'!$A$1:$D$52"}</definedName>
    <definedName name="B1.1" hidden="1">#REF!</definedName>
    <definedName name="B3X" localSheetId="0" hidden="1">{"'A1'!$D$4"}</definedName>
    <definedName name="B3X" hidden="1">{"'A1'!$D$4"}</definedName>
    <definedName name="baba" localSheetId="0" hidden="1">{"'Model'!$A$1:$N$53"}</definedName>
    <definedName name="baba" hidden="1">{"'Model'!$A$1:$N$53"}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{"'Eng (page2)'!$A$1:$D$52"}</definedName>
    <definedName name="bbbb" hidden="1">{"'Eng (page2)'!$A$1:$D$52"}</definedName>
    <definedName name="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0" hidden="1">{"'Model'!$A$1:$N$53"}</definedName>
    <definedName name="beau" hidden="1">{"'Model'!$A$1:$N$53"}</definedName>
    <definedName name="beau_a" localSheetId="0" hidden="1">{"'Model'!$A$1:$N$53"}</definedName>
    <definedName name="beau_a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hidden="1">{"'Eng (page2)'!$A$1:$D$52"}</definedName>
    <definedName name="bgfbvfdb" localSheetId="0" hidden="1">{"'Eng (page2)'!$A$1:$D$52"}</definedName>
    <definedName name="bgfbvfdb" hidden="1">{"'Eng (page2)'!$A$1:$D$52"}</definedName>
    <definedName name="BGFKJLNasdf" localSheetId="0" hidden="1">{"'ตัวอย่าง'!$A$1:$O$21"}</definedName>
    <definedName name="BGFKJLNasdf" hidden="1">{"'ตัวอย่าง'!$A$1:$O$21"}</definedName>
    <definedName name="bgsbr" localSheetId="0" hidden="1">{"'Eng (page2)'!$A$1:$D$52"}</definedName>
    <definedName name="bgsbr" hidden="1">{"'Eng (page2)'!$A$1:$D$52"}</definedName>
    <definedName name="big" localSheetId="0" hidden="1">{"'Eng (page2)'!$A$1:$D$52"}</definedName>
    <definedName name="big" hidden="1">{"'Eng (page2)'!$A$1:$D$52"}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cku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oonthak" localSheetId="0" hidden="1">{"'ตัวอย่าง'!$A$1:$O$21"}</definedName>
    <definedName name="boonthak" hidden="1">{"'ตัวอย่าง'!$A$1:$O$21"}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 hidden="1">#REF!</definedName>
    <definedName name="budge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0" hidden="1">{"'Eng (page2)'!$A$1:$D$52"}</definedName>
    <definedName name="C_note" hidden="1">{"'Eng (page2)'!$A$1:$D$52"}</definedName>
    <definedName name="CAE" localSheetId="0" hidden="1">{"'Eng (page2)'!$A$1:$D$52"}</definedName>
    <definedName name="CAE" hidden="1">{"'Eng (page2)'!$A$1:$D$52"}</definedName>
    <definedName name="CASE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0" hidden="1">{"'Eng (page2)'!$A$1:$D$52"}</definedName>
    <definedName name="cash" hidden="1">{"'Eng (page2)'!$A$1:$D$52"}</definedName>
    <definedName name="cash_" localSheetId="0" hidden="1">{"'Eng (page2)'!$A$1:$D$52"}</definedName>
    <definedName name="cash_" hidden="1">{"'Eng (page2)'!$A$1:$D$52"}</definedName>
    <definedName name="cash2" localSheetId="0" hidden="1">{"'Eng (page2)'!$A$1:$D$52"}</definedName>
    <definedName name="cash2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 hidden="1">{"'Model'!$A$1:$N$53"}</definedName>
    <definedName name="cc" hidden="1">{"'Model'!$A$1:$N$53"}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0" hidden="1">{"'Eng (page2)'!$A$1:$D$52"}</definedName>
    <definedName name="ccf" hidden="1">{"'Eng (page2)'!$A$1:$D$52"}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0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hidden="1">{"'Eng (page2)'!$A$1:$D$52"}</definedName>
    <definedName name="cdmklc" localSheetId="0" hidden="1">{"'Eng (page2)'!$A$1:$D$52"}</definedName>
    <definedName name="cdmklc" hidden="1">{"'Eng (page2)'!$A$1:$D$52"}</definedName>
    <definedName name="CDS" localSheetId="0" hidden="1">{"'Eng (page2)'!$A$1:$D$52"}</definedName>
    <definedName name="CDS" hidden="1">{"'Eng (page2)'!$A$1:$D$52"}</definedName>
    <definedName name="CDSA" localSheetId="0" hidden="1">{"'Eng (page2)'!$A$1:$D$52"}</definedName>
    <definedName name="CDSA" hidden="1">{"'Eng (page2)'!$A$1:$D$52"}</definedName>
    <definedName name="cdsacds" localSheetId="0" hidden="1">{"'Eng (page2)'!$A$1:$D$52"}</definedName>
    <definedName name="cdsacds" hidden="1">{"'Eng (page2)'!$A$1:$D$52"}</definedName>
    <definedName name="cdscacdc" localSheetId="0" hidden="1">{"'Eng (page2)'!$A$1:$D$52"}</definedName>
    <definedName name="cdscacdc" hidden="1">{"'Eng (page2)'!$A$1:$D$52"}</definedName>
    <definedName name="cdscdec" localSheetId="0" hidden="1">{"'Model'!$A$1:$N$53"}</definedName>
    <definedName name="cdscdec" hidden="1">{"'Model'!$A$1:$N$53"}</definedName>
    <definedName name="cdsv" localSheetId="0" hidden="1">{"'Eng (page2)'!$A$1:$D$52"}</definedName>
    <definedName name="cdsv" hidden="1">{"'Eng (page2)'!$A$1:$D$52"}</definedName>
    <definedName name="cdsw" localSheetId="0" hidden="1">{"'Eng (page2)'!$A$1:$D$52"}</definedName>
    <definedName name="cdsw" hidden="1">{"'Eng (page2)'!$A$1:$D$52"}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hidden="1">{"'Model'!$A$1:$N$53"}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fdeq" localSheetId="0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0" hidden="1">{"'Eng (page2)'!$A$1:$D$52"}</definedName>
    <definedName name="CFsl" hidden="1">{"'Eng (page2)'!$A$1:$D$52"}</definedName>
    <definedName name="cgfhdfssdf" hidden="1">#REF!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0" hidden="1">{"'WWW'!$A$1:$J$18"}</definedName>
    <definedName name="CHAT" hidden="1">{"'WWW'!$A$1:$J$18"}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IQWBGuid" hidden="1">"Oreo_Comps_2013 06 06_v9.xlsx"</definedName>
    <definedName name="CJE" localSheetId="0" hidden="1">{"'Model'!$A$1:$N$53"}</definedName>
    <definedName name="CJE" hidden="1">{"'Model'!$A$1:$N$53"}</definedName>
    <definedName name="Claim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localSheetId="0" hidden="1">{"'Eng (page2)'!$A$1:$D$52"}</definedName>
    <definedName name="clsdkko" hidden="1">{"'Eng (page2)'!$A$1:$D$52"}</definedName>
    <definedName name="cmdkqfr" localSheetId="0" hidden="1">{"'Eng (page2)'!$A$1:$D$52"}</definedName>
    <definedName name="cmdkqfr" hidden="1">{"'Eng (page2)'!$A$1:$D$52"}</definedName>
    <definedName name="com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0" hidden="1">{"'Model'!$A$1:$N$53"}</definedName>
    <definedName name="Com_Sales" hidden="1">{"'Model'!$A$1:$N$53"}</definedName>
    <definedName name="comment" localSheetId="0" hidden="1">{"'Eng (page2)'!$A$1:$D$52"}</definedName>
    <definedName name="comment" hidden="1">{"'Eng (page2)'!$A$1:$D$52"}</definedName>
    <definedName name="Con" localSheetId="0" hidden="1">{"'Eng (page2)'!$A$1:$D$52"}</definedName>
    <definedName name="Con" hidden="1">{"'Eng (page2)'!$A$1:$D$52"}</definedName>
    <definedName name="config" localSheetId="0" hidden="1">{"'Eng (page2)'!$A$1:$D$52"}</definedName>
    <definedName name="config" hidden="1">{"'Eng (page2)'!$A$1:$D$52"}</definedName>
    <definedName name="Control" localSheetId="0" hidden="1">{"'Model'!$A$1:$N$53"}</definedName>
    <definedName name="Control" hidden="1">{"'Model'!$A$1:$N$53"}</definedName>
    <definedName name="Conversion" localSheetId="0" hidden="1">{"'Eng (page2)'!$A$1:$D$52"}</definedName>
    <definedName name="Conversion" hidden="1">{"'Eng (page2)'!$A$1:$D$52"}</definedName>
    <definedName name="coun" localSheetId="0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0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0" hidden="1">{"'Model'!$A$1:$N$53"}</definedName>
    <definedName name="CPPC2001" hidden="1">{"'Model'!$A$1:$N$53"}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0" hidden="1">{"'Model'!$A$1:$N$53"}</definedName>
    <definedName name="csa" hidden="1">{"'Model'!$A$1:$N$53"}</definedName>
    <definedName name="cscsc" hidden="1">#REF!</definedName>
    <definedName name="csdcd" localSheetId="0" hidden="1">{"'Model'!$A$1:$N$53"}</definedName>
    <definedName name="csdcd" hidden="1">{"'Model'!$A$1:$N$53"}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localSheetId="0" hidden="1">{"'Model'!$A$1:$N$53"}</definedName>
    <definedName name="cvcxvsvad" hidden="1">{"'Model'!$A$1:$N$53"}</definedName>
    <definedName name="cvmqel" localSheetId="0" hidden="1">{"'Model'!$A$1:$N$53"}</definedName>
    <definedName name="cvmqel" hidden="1">{"'Model'!$A$1:$N$53"}</definedName>
    <definedName name="cvswq" localSheetId="0" hidden="1">{"'Eng (page2)'!$A$1:$D$52"}</definedName>
    <definedName name="cvswq" hidden="1">{"'Eng (page2)'!$A$1:$D$52"}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0" hidden="1">{"'Eng (page2)'!$A$1:$D$52"}</definedName>
    <definedName name="cwkodkoc" hidden="1">{"'Eng (page2)'!$A$1:$D$52"}</definedName>
    <definedName name="cxzs" localSheetId="0" hidden="1">{"'Eng (page2)'!$A$1:$D$52"}</definedName>
    <definedName name="cxzs" hidden="1">{"'Eng (page2)'!$A$1:$D$52"}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0" hidden="1">{"'ตัวอย่าง'!$A$1:$O$21"}</definedName>
    <definedName name="da" hidden="1">{"'ตัวอย่าง'!$A$1:$O$21"}</definedName>
    <definedName name="daa" localSheetId="0" hidden="1">{"'Model'!$A$1:$N$53"}</definedName>
    <definedName name="daa" hidden="1">{"'Model'!$A$1:$N$53"}</definedName>
    <definedName name="da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0" hidden="1">{"'Model'!$A$1:$N$53"}</definedName>
    <definedName name="dcds" hidden="1">{"'Model'!$A$1:$N$53"}</definedName>
    <definedName name="dcwdl" localSheetId="0" hidden="1">{"'Eng (page2)'!$A$1:$D$52"}</definedName>
    <definedName name="dcwdl" hidden="1">{"'Eng (page2)'!$A$1:$D$52"}</definedName>
    <definedName name="DD" localSheetId="0" hidden="1">{"'Model'!$A$1:$N$53"}</definedName>
    <definedName name="DD" hidden="1">{"'Model'!$A$1:$N$53"}</definedName>
    <definedName name="ddd" localSheetId="0" hidden="1">{"'Model'!$A$1:$N$53"}</definedName>
    <definedName name="ddd" hidden="1">{"'Model'!$A$1:$N$53"}</definedName>
    <definedName name="dddd" localSheetId="0" hidden="1">{"'Eng (page2)'!$A$1:$D$52"}</definedName>
    <definedName name="dddd" hidden="1">{"'Eng (page2)'!$A$1:$D$52"}</definedName>
    <definedName name="dddddd" localSheetId="0" hidden="1">{"'Eng (page2)'!$A$1:$D$52"}</definedName>
    <definedName name="dddddd" hidden="1">{"'Eng (page2)'!$A$1:$D$52"}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localSheetId="0" hidden="1">{"'Model'!$A$1:$N$53"}</definedName>
    <definedName name="ddddddddddd" hidden="1">{"'Model'!$A$1:$N$53"}</definedName>
    <definedName name="dddddddddddddddddddddddd" localSheetId="0" hidden="1">{"'Eng (page2)'!$A$1:$D$52"}</definedName>
    <definedName name="dddddddddddddddddddddddd" hidden="1">{"'Eng (page2)'!$A$1:$D$52"}</definedName>
    <definedName name="ddssd" hidden="1">#REF!</definedName>
    <definedName name="dea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0" hidden="1">{"'Sell_Office'!$C$5:$D$6"}</definedName>
    <definedName name="deferincome" hidden="1">{"'Sell_Office'!$C$5:$D$6"}</definedName>
    <definedName name="defs" localSheetId="0" hidden="1">{"'Eng (page2)'!$A$1:$D$52"}</definedName>
    <definedName name="defs" hidden="1">{"'Eng (page2)'!$A$1:$D$52"}</definedName>
    <definedName name="del" localSheetId="0" hidden="1">{"level1",#N/A,FALSE,"1_LEV";"LEVEL1",#N/A,FALSE,"1_LEV"}</definedName>
    <definedName name="del" hidden="1">{"level1",#N/A,FALSE,"1_LEV";"LEVEL1",#N/A,FALSE,"1_LEV"}</definedName>
    <definedName name="DETAILA" hidden="1">#REF!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localSheetId="0" hidden="1">{"'Eng (page2)'!$A$1:$D$52"}</definedName>
    <definedName name="dfe" hidden="1">{"'Eng (page2)'!$A$1:$D$52"}</definedName>
    <definedName name="dfee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fff" localSheetId="0" hidden="1">{"'Sell_Office'!$C$5:$D$6"}</definedName>
    <definedName name="dffff" hidden="1">{"'Sell_Office'!$C$5:$D$6"}</definedName>
    <definedName name="dfgergergrg2345" localSheetId="0" hidden="1">{"'Eng (page2)'!$A$1:$D$52"}</definedName>
    <definedName name="dfgergergrg2345" hidden="1">{"'Eng (page2)'!$A$1:$D$52"}</definedName>
    <definedName name="dfkfjsdjfd" localSheetId="0" hidden="1">{"'Eng (page2)'!$A$1:$D$52"}</definedName>
    <definedName name="dfkfjsdjfd" hidden="1">{"'Eng (page2)'!$A$1:$D$52"}</definedName>
    <definedName name="dfloldo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0" hidden="1">{"'Eng (page2)'!$A$1:$D$52"}</definedName>
    <definedName name="dfqcvdq" hidden="1">{"'Eng (page2)'!$A$1:$D$52"}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fzsdfz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#REF!</definedName>
    <definedName name="dg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0" hidden="1">{"'Eng (page2)'!$A$1:$D$52"}</definedName>
    <definedName name="dlpdsdls" hidden="1">{"'Eng (page2)'!$A$1:$D$52"}</definedName>
    <definedName name="DMFDSFD" localSheetId="0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0" hidden="1">{"'Eng (page2)'!$A$1:$D$52"}</definedName>
    <definedName name="dooe" hidden="1">{"'Eng (page2)'!$A$1:$D$52"}</definedName>
    <definedName name="dqd" hidden="1">#REF!</definedName>
    <definedName name="dqevc" localSheetId="0" hidden="1">{"'Eng (page2)'!$A$1:$D$52"}</definedName>
    <definedName name="dqevc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0" hidden="1">{"'Model'!$A$1:$N$53"}</definedName>
    <definedName name="dsa" hidden="1">{"'Model'!$A$1:$N$53"}</definedName>
    <definedName name="dsacd" localSheetId="0" hidden="1">{"'Eng (page2)'!$A$1:$D$52"}</definedName>
    <definedName name="dsacd" hidden="1">{"'Eng (page2)'!$A$1:$D$52"}</definedName>
    <definedName name="dsad" localSheetId="0" hidden="1">{"'Model'!$A$1:$N$53"}</definedName>
    <definedName name="dsad" hidden="1">{"'Model'!$A$1:$N$53"}</definedName>
    <definedName name="DSAFD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localSheetId="0" hidden="1">{"'Model'!$A$1:$N$53"}</definedName>
    <definedName name="dsaZxc" hidden="1">{"'Model'!$A$1:$N$53"}</definedName>
    <definedName name="dscds" localSheetId="0" hidden="1">{"'Model'!$A$1:$N$53"}</definedName>
    <definedName name="dscds" hidden="1">{"'Model'!$A$1:$N$53"}</definedName>
    <definedName name="dsd" localSheetId="0" hidden="1">{#N/A,#N/A,FALSE,"보고";#N/A,#N/A,FALSE,"유첨"}</definedName>
    <definedName name="dsd" hidden="1">{#N/A,#N/A,FALSE,"보고";#N/A,#N/A,FALSE,"유첨"}</definedName>
    <definedName name="dsdsdw" hidden="1">#REF!</definedName>
    <definedName name="dsdv" localSheetId="0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0" hidden="1">{"'Eng (page2)'!$A$1:$D$52"}</definedName>
    <definedName name="DSE" hidden="1">{"'Eng (page2)'!$A$1:$D$52"}</definedName>
    <definedName name="DSFDSFDSFDS" localSheetId="0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0" hidden="1">{#N/A,#N/A,FALSE,"보고";#N/A,#N/A,FALSE,"유첨"}</definedName>
    <definedName name="dsfdsfgdf" hidden="1">{#N/A,#N/A,FALSE,"보고";#N/A,#N/A,FALSE,"유첨"}</definedName>
    <definedName name="dsfsd" localSheetId="0" hidden="1">{"'ตัวอย่าง'!$A$1:$O$21"}</definedName>
    <definedName name="dsfsd" hidden="1">{"'ตัวอย่าง'!$A$1:$O$21"}</definedName>
    <definedName name="dsfsdf" localSheetId="0" hidden="1">{"'Model'!$A$1:$N$53"}</definedName>
    <definedName name="dsfsdf" hidden="1">{"'Model'!$A$1:$N$53"}</definedName>
    <definedName name="dsfsdfasd" localSheetId="0" hidden="1">{"'Model'!$A$1:$N$53"}</definedName>
    <definedName name="dsfsdfasd" hidden="1">{"'Model'!$A$1:$N$53"}</definedName>
    <definedName name="DSFSFSFDF" localSheetId="0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localSheetId="0" hidden="1">{"'Eng (page2)'!$A$1:$D$52"}</definedName>
    <definedName name="dvsqev" hidden="1">{"'Eng (page2)'!$A$1:$D$52"}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0" hidden="1">{"'Eng (page2)'!$A$1:$D$52"}</definedName>
    <definedName name="DWA" hidden="1">{"'Eng (page2)'!$A$1:$D$52"}</definedName>
    <definedName name="dwdwdw" hidden="1">#REF!</definedName>
    <definedName name="DX" localSheetId="0" hidden="1">{"'Eng (page2)'!$A$1:$D$52"}</definedName>
    <definedName name="DX" hidden="1">{"'Eng (page2)'!$A$1:$D$52"}</definedName>
    <definedName name="dxd" localSheetId="0" hidden="1">{"conso",#N/A,FALSE,"cash flow"}</definedName>
    <definedName name="dxd" hidden="1">{"conso",#N/A,FALSE,"cash flow"}</definedName>
    <definedName name="dxscxds" localSheetId="0" hidden="1">{"'Eng (page2)'!$A$1:$D$52"}</definedName>
    <definedName name="dxscxds" hidden="1">{"'Eng (page2)'!$A$1:$D$52"}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d" localSheetId="0" hidden="1">{"'Eng (page2)'!$A$1:$D$52"}</definedName>
    <definedName name="ed" hidden="1">{"'Eng (page2)'!$A$1:$D$52"}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0" hidden="1">{"'Model'!$A$1:$N$53"}</definedName>
    <definedName name="EDW" hidden="1">{"'Model'!$A$1:$N$53"}</definedName>
    <definedName name="ee" localSheetId="0" hidden="1">{"'Eng (page2)'!$A$1:$D$52"}</definedName>
    <definedName name="ee" hidden="1">{"'Eng (page2)'!$A$1:$D$52"}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localSheetId="0" hidden="1">{"'Eng (page2)'!$A$1:$D$52"}</definedName>
    <definedName name="eeaa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0" hidden="1">{"'Eng (page2)'!$A$1:$D$52"}</definedName>
    <definedName name="eews" hidden="1">{"'Eng (page2)'!$A$1:$D$52"}</definedName>
    <definedName name="EFAWsFDE" localSheetId="0" hidden="1">{#N/A,#N/A,FALSE,"보고";#N/A,#N/A,FALSE,"유첨"}</definedName>
    <definedName name="EFAWsFDE" hidden="1">{#N/A,#N/A,FALSE,"보고";#N/A,#N/A,FALSE,"유첨"}</definedName>
    <definedName name="EFDAZSWEF" localSheetId="0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0" hidden="1">{"'Model'!$A$1:$N$53"}</definedName>
    <definedName name="efefef" hidden="1">{"'Model'!$A$1:$N$53"}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0" hidden="1">{#N/A,#N/A,FALSE,"MAIN";#N/A,#N/A,FALSE,"ACTvsBUD"}</definedName>
    <definedName name="efrw" hidden="1">{#N/A,#N/A,FALSE,"MAIN";#N/A,#N/A,FALSE,"ACTvsBUD"}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localSheetId="0" hidden="1">{"cashflow",#N/A,FALSE,"cash flow"}</definedName>
    <definedName name="eqq" hidden="1">{"cashflow",#N/A,FALSE,"cash flow"}</definedName>
    <definedName name="ERE" localSheetId="0" hidden="1">{"'Eng (page2)'!$A$1:$D$52"}</definedName>
    <definedName name="ERE" hidden="1">{"'Eng (page2)'!$A$1:$D$52"}</definedName>
    <definedName name="erer" localSheetId="0" hidden="1">{"'Eng (page2)'!$A$1:$D$52"}</definedName>
    <definedName name="erer" hidden="1">{"'Eng (page2)'!$A$1:$D$52"}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localSheetId="0" hidden="1">{"'Eng (page2)'!$A$1:$D$52"}</definedName>
    <definedName name="erertertertete" hidden="1">{"'Eng (page2)'!$A$1:$D$52"}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localSheetId="0" hidden="1">{"'Eng (page2)'!$A$1:$D$52"}</definedName>
    <definedName name="ert" hidden="1">{"'Eng (page2)'!$A$1:$D$52"}</definedName>
    <definedName name="ertyu" localSheetId="0" hidden="1">{"'Eng (page2)'!$A$1:$D$52"}</definedName>
    <definedName name="ertyu" hidden="1">{"'Eng (page2)'!$A$1:$D$52"}</definedName>
    <definedName name="erv" localSheetId="0" hidden="1">{"'Model'!$A$1:$N$53"}</definedName>
    <definedName name="erv" hidden="1">{"'Model'!$A$1:$N$53"}</definedName>
    <definedName name="ERW" localSheetId="0" hidden="1">{"'Eng (page2)'!$A$1:$D$52"}</definedName>
    <definedName name="ERW" hidden="1">{"'Eng (page2)'!$A$1:$D$52"}</definedName>
    <definedName name="ERWAERA" localSheetId="0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th" hidden="1">#REF!</definedName>
    <definedName name="etw" localSheetId="0" hidden="1">{"'Eng (page2)'!$A$1:$D$52"}</definedName>
    <definedName name="etw" hidden="1">{"'Eng (page2)'!$A$1:$D$52"}</definedName>
    <definedName name="EV__LASTREFTIME__" hidden="1">39539.5434375</definedName>
    <definedName name="EW" localSheetId="0" hidden="1">{"'Eng (page2)'!$A$1:$D$52"}</definedName>
    <definedName name="EW" hidden="1">{"'Eng (page2)'!$A$1:$D$52"}</definedName>
    <definedName name="ewe" localSheetId="0" hidden="1">{"'ตัวอย่าง'!$A$1:$O$21"}</definedName>
    <definedName name="ewe" hidden="1">{"'ตัวอย่าง'!$A$1:$O$21"}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1" localSheetId="0" hidden="1">{"cashflow",#N/A,FALSE,"cash flow"}</definedName>
    <definedName name="ewew1" hidden="1">{"cashflow",#N/A,FALSE,"cash flow"}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0" hidden="1">{"'Eng (page2)'!$A$1:$D$52"}</definedName>
    <definedName name="exc" hidden="1">{"'Eng (page2)'!$A$1:$D$52"}</definedName>
    <definedName name="EXPORT_รายหน่วยงาน" localSheetId="0" hidden="1">{"'ตัวอย่าง'!$A$1:$O$21"}</definedName>
    <definedName name="EXPORT_รายหน่วยงาน" hidden="1">{"'ตัวอย่าง'!$A$1:$O$21"}</definedName>
    <definedName name="eㅁㅎㄴ소ㄴㄹㅇㅗㅎㄴㄳ호" localSheetId="0" hidden="1">{#N/A,#N/A,FALSE,"보고";#N/A,#N/A,FALSE,"유첨"}</definedName>
    <definedName name="eㅁㅎㄴ소ㄴㄹㅇㅗㅎㄴㄳ호" hidden="1">{#N/A,#N/A,FALSE,"보고";#N/A,#N/A,FALSE,"유첨"}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0" hidden="1">{"'Model'!$A$1:$N$53"}</definedName>
    <definedName name="F1nin" hidden="1">{"'Model'!$A$1:$N$53"}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ad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localSheetId="0" hidden="1">{"letter",#N/A,FALSE,"Letter";"amort",#N/A,FALSE,"Amort"}</definedName>
    <definedName name="far" hidden="1">{"letter",#N/A,FALSE,"Letter";"amort",#N/A,FALSE,"Amort"}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f" hidden="1">#REF!</definedName>
    <definedName name="fdfd" hidden="1">#REF!</definedName>
    <definedName name="fdfdfdfdfdfgfgffg" localSheetId="0" hidden="1">{"'Sell_Office'!$C$5:$D$6"}</definedName>
    <definedName name="fdfdfdfdfdfgfgffg" hidden="1">{"'Sell_Office'!$C$5:$D$6"}</definedName>
    <definedName name="fdfdffsdfdf" localSheetId="0" hidden="1">{"cashflow",#N/A,FALSE,"CASHFLOW "}</definedName>
    <definedName name="fdfdffsdfdf" hidden="1">{"cashflow",#N/A,FALSE,"CASHFLOW 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localSheetId="0" hidden="1">{"'Model'!$A$1:$N$53"}</definedName>
    <definedName name="fdijfjfjfjjfjejejjsjwwjwjsc" hidden="1">{"'Model'!$A$1:$N$53"}</definedName>
    <definedName name="FDKJG" localSheetId="0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localSheetId="0" hidden="1">{"'Eng (page2)'!$A$1:$D$52"}</definedName>
    <definedName name="fdksf" hidden="1">{"'Eng (page2)'!$A$1:$D$52"}</definedName>
    <definedName name="FD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0" hidden="1">{"'Eng (page2)'!$A$1:$D$52"}</definedName>
    <definedName name="feqv" hidden="1">{"'Eng (page2)'!$A$1:$D$52"}</definedName>
    <definedName name="FEW" localSheetId="0" hidden="1">{"'Eng (page2)'!$A$1:$D$52"}</definedName>
    <definedName name="FEW" hidden="1">{"'Eng (page2)'!$A$1:$D$52"}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0" hidden="1">{"'Model'!$A$1:$N$53"}</definedName>
    <definedName name="ffdf" hidden="1">{"'Model'!$A$1:$N$53"}</definedName>
    <definedName name="ffef" hidden="1">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0" hidden="1">{#N/A,#N/A,FALSE,"BUDGET"}</definedName>
    <definedName name="FFHH" hidden="1">{#N/A,#N/A,FALSE,"BUDGET"}</definedName>
    <definedName name="fgdp" localSheetId="0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hidden="1">{"'Eng (page2)'!$A$1:$D$52"}</definedName>
    <definedName name="fgf" localSheetId="0" hidden="1">{"'Model'!$A$1:$N$53"}</definedName>
    <definedName name="fgf" hidden="1">{"'Model'!$A$1:$N$53"}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{"'Model'!$A$1:$N$53"}</definedName>
    <definedName name="fgfg" hidden="1">{"'Model'!$A$1:$N$53"}</definedName>
    <definedName name="fgfgff" localSheetId="0" hidden="1">{"'Model'!$A$1:$N$53"}</definedName>
    <definedName name="fgfgff" hidden="1">{"'Model'!$A$1:$N$53"}</definedName>
    <definedName name="fgfgffgfgfg" localSheetId="0" hidden="1">{"'Sell_Office'!$C$5:$D$6"}</definedName>
    <definedName name="fgfgffgfgfg" hidden="1">{"'Sell_Office'!$C$5:$D$6"}</definedName>
    <definedName name="fgg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0" hidden="1">{#N/A,#N/A,FALSE,"SUMMARY"}</definedName>
    <definedName name="fgt" hidden="1">{#N/A,#N/A,FALSE,"SUMMARY"}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0" hidden="1">{#N/A,#N/A,FALSE,"BUDGET"}</definedName>
    <definedName name="fh" hidden="1">{#N/A,#N/A,FALSE,"BUDGET"}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localSheetId="0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localSheetId="0" hidden="1">{"cashflow",#N/A,FALSE,"CASHFLOW "}</definedName>
    <definedName name="fkdfjkdfjkdfjdkfjdkfjdkfjdk" hidden="1">{"cashflow",#N/A,FALSE,"CASHFLOW "}</definedName>
    <definedName name="fojwp" localSheetId="0" hidden="1">{"'Eng (page2)'!$A$1:$D$52"}</definedName>
    <definedName name="fojwp" hidden="1">{"'Eng (page2)'!$A$1:$D$52"}</definedName>
    <definedName name="for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localSheetId="0" hidden="1">{"'Model'!$A$1:$N$53"}</definedName>
    <definedName name="fsdf" hidden="1">{"'Model'!$A$1:$N$53"}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0" hidden="1">{"'Eng (page2)'!$A$1:$D$52"}</definedName>
    <definedName name="fserrr" hidden="1">{"'Eng (page2)'!$A$1:$D$52"}</definedName>
    <definedName name="fslfklkdsldkg" hidden="1">#REF!</definedName>
    <definedName name="ft" localSheetId="0" hidden="1">{"'Model'!$A$1:$N$53"}</definedName>
    <definedName name="ft" hidden="1">{"'Model'!$A$1:$N$53"}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localSheetId="0" hidden="1">{"'Eng (page2)'!$A$1:$D$52"}</definedName>
    <definedName name="fwaef" hidden="1">{"'Eng (page2)'!$A$1:$D$52"}</definedName>
    <definedName name="FWP" localSheetId="0" hidden="1">{"'Eng (page2)'!$A$1:$D$52"}</definedName>
    <definedName name="FWP" hidden="1">{"'Eng (page2)'!$A$1:$D$52"}</definedName>
    <definedName name="fzdtfr" localSheetId="0" hidden="1">{"'Eng (page2)'!$A$1:$D$52"}</definedName>
    <definedName name="fzdtfr" hidden="1">{"'Eng (page2)'!$A$1:$D$52"}</definedName>
    <definedName name="G" localSheetId="0" hidden="1">{"'Model'!$A$1:$N$53"}</definedName>
    <definedName name="G" hidden="1">{"'Model'!$A$1:$N$53"}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localSheetId="0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0" hidden="1">{"'Model'!$A$1:$N$53"}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0" hidden="1">{"'Model'!$A$1:$N$53"}</definedName>
    <definedName name="gdaa" hidden="1">{"'Model'!$A$1:$N$53"}</definedName>
    <definedName name="gdd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0" hidden="1">{#N/A,#N/A,FALSE,"COMP"}</definedName>
    <definedName name="GDF" hidden="1">{#N/A,#N/A,FALSE,"COMP"}</definedName>
    <definedName name="GDS" localSheetId="0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0" hidden="1">{"'Model'!$A$1:$N$53"}</definedName>
    <definedName name="gfbvcxzdsfegtjygnbvc" hidden="1">{"'Model'!$A$1:$N$53"}</definedName>
    <definedName name="gfd" localSheetId="0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0" hidden="1">{"'Eng (page2)'!$A$1:$D$52"}</definedName>
    <definedName name="gfg" hidden="1">{"'Eng (page2)'!$A$1:$D$52"}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localSheetId="0" hidden="1">{"'Model'!$A$1:$N$53"}</definedName>
    <definedName name="gfhfgc" hidden="1">{"'Model'!$A$1:$N$53"}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localSheetId="0" hidden="1">{#N/A,#N/A,FALSE,"BUDGET"}</definedName>
    <definedName name="ggb" hidden="1">{#N/A,#N/A,FALSE,"BUDGET"}</definedName>
    <definedName name="gggg" localSheetId="0" hidden="1">{"'Eng (page2)'!$A$1:$D$52"}</definedName>
    <definedName name="gggg" hidden="1">{"'Eng (page2)'!$A$1:$D$52"}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localSheetId="0" hidden="1">{"'Model'!$A$1:$N$53"}</definedName>
    <definedName name="ggggg_1" hidden="1">{"'Model'!$A$1:$N$53"}</definedName>
    <definedName name="ggggg_2" localSheetId="0" hidden="1">{"'Model'!$A$1:$N$53"}</definedName>
    <definedName name="ggggg_2" hidden="1">{"'Model'!$A$1:$N$53"}</definedName>
    <definedName name="ggggg_3" localSheetId="0" hidden="1">{"'Model'!$A$1:$N$53"}</definedName>
    <definedName name="ggggg_3" hidden="1">{"'Model'!$A$1:$N$53"}</definedName>
    <definedName name="ggggg_4" localSheetId="0" hidden="1">{"'Model'!$A$1:$N$53"}</definedName>
    <definedName name="ggggg_4" hidden="1">{"'Model'!$A$1:$N$53"}</definedName>
    <definedName name="ggggg_5" localSheetId="0" hidden="1">{"'Model'!$A$1:$N$53"}</definedName>
    <definedName name="ggggg_5" hidden="1">{"'Model'!$A$1:$N$53"}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0" hidden="1">{#N/A,#N/A,FALSE,"MAIN";#N/A,#N/A,FALSE,"ACTvsBUD"}</definedName>
    <definedName name="GGHYR" hidden="1">{#N/A,#N/A,FALSE,"MAIN";#N/A,#N/A,FALSE,"ACTvsBUD"}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G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0" hidden="1">{"'Eng (page2)'!$A$1:$D$52"}</definedName>
    <definedName name="ghuu" hidden="1">{"'Eng (page2)'!$A$1:$D$52"}</definedName>
    <definedName name="gif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0" hidden="1">{"'Eng (page2)'!$A$1:$D$52"}</definedName>
    <definedName name="gkw" hidden="1">{"'Eng (page2)'!$A$1:$D$52"}</definedName>
    <definedName name="gmk" localSheetId="0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0" hidden="1">{"'Model'!$A$1:$N$53"}</definedName>
    <definedName name="gn" hidden="1">{"'Model'!$A$1:$N$53"}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#REF!</definedName>
    <definedName name="guhgu" localSheetId="0" hidden="1">{"'Eng (page2)'!$A$1:$D$52"}</definedName>
    <definedName name="guhgu" hidden="1">{"'Eng (page2)'!$A$1:$D$52"}</definedName>
    <definedName name="gv" hidden="1">#REF!</definedName>
    <definedName name="GWRT" localSheetId="0" hidden="1">{"'Eng (page2)'!$A$1:$D$52"}</definedName>
    <definedName name="GWRT" hidden="1">{"'Eng (page2)'!$A$1:$D$52"}</definedName>
    <definedName name="GX1.3.1." hidden="1">#REF!</definedName>
    <definedName name="hak" localSheetId="0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bvjm" localSheetId="0" hidden="1">{"'Eng (page2)'!$A$1:$D$52"}</definedName>
    <definedName name="hbvjm" hidden="1">{"'Eng (page2)'!$A$1:$D$52"}</definedName>
    <definedName name="hbzhjx" localSheetId="0" hidden="1">{"'Model'!$A$1:$N$53"}</definedName>
    <definedName name="hbzhjx" hidden="1">{"'Model'!$A$1:$N$53"}</definedName>
    <definedName name="he" localSheetId="0" hidden="1">{"'Eng (page2)'!$A$1:$D$52"}</definedName>
    <definedName name="he" hidden="1">{"'Eng (page2)'!$A$1:$D$52"}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" localSheetId="0" hidden="1">{"conso",#N/A,FALSE,"cash flow"}</definedName>
    <definedName name="hh" hidden="1">{"conso",#N/A,FALSE,"cash flow"}</definedName>
    <definedName name="hhhh" hidden="1">#REF!</definedName>
    <definedName name="hhhhhb" localSheetId="0" hidden="1">{"'Model'!$A$1:$N$53"}</definedName>
    <definedName name="hhhhhb" hidden="1">{"'Model'!$A$1:$N$53"}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NG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" localSheetId="0" hidden="1">{"'Eng (page2)'!$A$1:$D$52"}</definedName>
    <definedName name="hj" hidden="1">{"'Eng (page2)'!$A$1:$D$52"}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ML" localSheetId="0" hidden="1">{"'Interest'!$A$1:$M$25"}</definedName>
    <definedName name="HML" hidden="1">{"'Interest'!$A$1:$M$25"}</definedName>
    <definedName name="hn" localSheetId="0" hidden="1">{"income",#N/A,FALSE,"INCOME"}</definedName>
    <definedName name="hn" hidden="1">{"income",#N/A,FALSE,"INCOME"}</definedName>
    <definedName name="HOME" localSheetId="0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0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localSheetId="0" hidden="1">{"'Eng (page2)'!$A$1:$D$52"}</definedName>
    <definedName name="hrio" hidden="1">{"'Eng (page2)'!$A$1:$D$52"}</definedName>
    <definedName name="HRTW" localSheetId="0" hidden="1">{"'Eng (page2)'!$A$1:$D$52"}</definedName>
    <definedName name="HRTW" hidden="1">{"'Eng (page2)'!$A$1:$D$52"}</definedName>
    <definedName name="hshe" localSheetId="0" hidden="1">{"'Eng (page2)'!$A$1:$D$52"}</definedName>
    <definedName name="hshe" hidden="1">{"'Eng (page2)'!$A$1:$D$52"}</definedName>
    <definedName name="HSWQHDDX" localSheetId="0" hidden="1">{"'Eng (page2)'!$A$1:$D$52"}</definedName>
    <definedName name="HSWQHDDX" hidden="1">{"'Eng (page2)'!$A$1:$D$52"}</definedName>
    <definedName name="HTML_CodePage" hidden="1">874</definedName>
    <definedName name="HTML_Control" localSheetId="0" hidden="1">{"'Carried'!$A$1:$M$15"}</definedName>
    <definedName name="HTML_Control" hidden="1">{"'Carried'!$A$1:$M$15"}</definedName>
    <definedName name="HTML_control_" localSheetId="0" hidden="1">{"'Eng (page2)'!$A$1:$D$52"}</definedName>
    <definedName name="HTML_control_" hidden="1">{"'Eng (page2)'!$A$1:$D$52"}</definedName>
    <definedName name="HTML_Control_1" localSheetId="0" hidden="1">{"'Model'!$A$1:$N$53"}</definedName>
    <definedName name="HTML_Control_1" hidden="1">{"'Model'!$A$1:$N$53"}</definedName>
    <definedName name="HTML_Control_2" localSheetId="0" hidden="1">{"'Model'!$A$1:$N$53"}</definedName>
    <definedName name="HTML_Control_2" hidden="1">{"'Model'!$A$1:$N$53"}</definedName>
    <definedName name="HTML_Control_3" localSheetId="0" hidden="1">{"'Model'!$A$1:$N$53"}</definedName>
    <definedName name="HTML_Control_3" hidden="1">{"'Model'!$A$1:$N$53"}</definedName>
    <definedName name="HTML_Control_4" localSheetId="0" hidden="1">{"'Model'!$A$1:$N$53"}</definedName>
    <definedName name="HTML_Control_4" hidden="1">{"'Model'!$A$1:$N$53"}</definedName>
    <definedName name="HTML_Control_5" localSheetId="0" hidden="1">{"'Model'!$A$1:$N$53"}</definedName>
    <definedName name="HTML_Control_5" hidden="1">{"'Model'!$A$1:$N$53"}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Controll" localSheetId="0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idiot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0" hidden="1">{"'Eng (page2)'!$A$1:$D$52"}</definedName>
    <definedName name="ier" hidden="1">{"'Eng (page2)'!$A$1:$D$52"}</definedName>
    <definedName name="ii" localSheetId="0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KC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0" hidden="1">{"'Eng (page2)'!$A$1:$D$52"}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localSheetId="0" hidden="1">{"level1",#N/A,FALSE,"1_LEV";"LEVEL1",#N/A,FALSE,"1_LEV"}</definedName>
    <definedName name="info2" hidden="1">{"level1",#N/A,FALSE,"1_LEV";"LEVEL1",#N/A,FALSE,"1_LEV"}</definedName>
    <definedName name="ins" localSheetId="0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localSheetId="0" hidden="1">{"'Model'!$A$1:$N$53"}</definedName>
    <definedName name="Inv" hidden="1">{"'Model'!$A$1:$N$53"}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0" hidden="1">{"'Eng (page2)'!$A$1:$D$52"}</definedName>
    <definedName name="io" hidden="1">{"'Eng (page2)'!$A$1:$D$52"}</definedName>
    <definedName name="IOGUI" localSheetId="0" hidden="1">{#N/A,#N/A,FALSE,"보고";#N/A,#N/A,FALSE,"유첨"}</definedName>
    <definedName name="IOGUI" hidden="1">{#N/A,#N/A,FALSE,"보고";#N/A,#N/A,FALSE,"유첨"}</definedName>
    <definedName name="IOHUI" localSheetId="0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0" hidden="1">{#N/A,#N/A,FALSE,"보고";#N/A,#N/A,FALSE,"유첨"}</definedName>
    <definedName name="IOLGIU" hidden="1">{#N/A,#N/A,FALSE,"보고";#N/A,#N/A,FALSE,"유첨"}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localSheetId="0" hidden="1">{"'Eng (page2)'!$A$1:$D$52"}</definedName>
    <definedName name="IUE" hidden="1">{"'Eng (page2)'!$A$1:$D$52"}</definedName>
    <definedName name="IUGI" localSheetId="0" hidden="1">{#N/A,#N/A,FALSE,"보고";#N/A,#N/A,FALSE,"유첨"}</definedName>
    <definedName name="IUGI" hidden="1">{#N/A,#N/A,FALSE,"보고";#N/A,#N/A,FALSE,"유첨"}</definedName>
    <definedName name="IUO" localSheetId="0" hidden="1">{"'Eng (page2)'!$A$1:$D$52"}</definedName>
    <definedName name="IUO" hidden="1">{"'Eng (page2)'!$A$1:$D$52"}</definedName>
    <definedName name="IUY" localSheetId="0" hidden="1">{"'Eng (page2)'!$A$1:$D$52"}</definedName>
    <definedName name="IUY" hidden="1">{"'Eng (page2)'!$A$1:$D$52"}</definedName>
    <definedName name="j" hidden="1">#REF!</definedName>
    <definedName name="Janie1" hidden="1">#REF!</definedName>
    <definedName name="jath" localSheetId="0" hidden="1">{"'Model'!$A$1:$N$53"}</definedName>
    <definedName name="jath" hidden="1">{"'Model'!$A$1:$N$53"}</definedName>
    <definedName name="JD" localSheetId="0" hidden="1">{"'Eng (page2)'!$A$1:$D$52"}</definedName>
    <definedName name="JD" hidden="1">{"'Eng (page2)'!$A$1:$D$52"}</definedName>
    <definedName name="jdalj" hidden="1">#REF!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.augflsh" localSheetId="0" hidden="1">{"PG1",#N/A,FALSE,"AugFlashTemplate";"PG2",#N/A,FALSE,"AugFlashTemplate"}</definedName>
    <definedName name="jf.augflsh" hidden="1">{"PG1",#N/A,FALSE,"AugFlashTemplate";"PG2",#N/A,FALSE,"AugFlashTemplate"}</definedName>
    <definedName name="jfdlfjdlfjdfdffdf" localSheetId="0" hidden="1">{"cashflow",#N/A,FALSE,"CASHFLOW "}</definedName>
    <definedName name="jfdlfjdlfjdfdffdf" hidden="1">{"cashflow",#N/A,FALSE,"CASHFLOW "}</definedName>
    <definedName name="jf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kdfjkdfjdkfjdkfjdk" localSheetId="0" hidden="1">{"cashflow",#N/A,FALSE,"CASHFLOW "}</definedName>
    <definedName name="jfkdfjkdfjdkfjdkfjdk" hidden="1">{"cashflow",#N/A,FALSE,"CASHFLOW "}</definedName>
    <definedName name="jfkdfkfdkjkfjkdjfdk" localSheetId="0" hidden="1">{"cashflow",#N/A,FALSE,"CASHFLOW "}</definedName>
    <definedName name="jfkdfkfdkjkfjkdjfdk" hidden="1">{"cashflow",#N/A,FALSE,"CASHFLOW "}</definedName>
    <definedName name="jfklsjfkfjkdfjkfjkdjfkd" localSheetId="0" hidden="1">{"cashflow",#N/A,FALSE,"CASHFLOW "}</definedName>
    <definedName name="jfklsjfkfjkdfjkfjkdjfkd" hidden="1">{"cashflow",#N/A,FALSE,"CASHFLOW "}</definedName>
    <definedName name="jfpwe" localSheetId="0" hidden="1">{"'Eng (page2)'!$A$1:$D$52"}</definedName>
    <definedName name="jfpwe" hidden="1">{"'Eng (page2)'!$A$1:$D$52"}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{"Rent1",#N/A,FALSE,"RENT";"Rent2",#N/A,FALSE,"RENT"}</definedName>
    <definedName name="jj" hidden="1">{"Rent1",#N/A,FALSE,"RENT";"Rent2",#N/A,FALSE,"RENT"}</definedName>
    <definedName name="jjj" localSheetId="0" hidden="1">{"Book Income",#N/A,FALSE,"B&amp;T";"Taxable Income",#N/A,FALSE,"B&amp;T"}</definedName>
    <definedName name="jjj" hidden="1">{"Book Income",#N/A,FALSE,"B&amp;T";"Taxable Income",#N/A,FALSE,"B&amp;T"}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dfjkdfjdklfjdkfjdkfjdk" localSheetId="0" hidden="1">{"cashflow",#N/A,FALSE,"CASHFLOW "}</definedName>
    <definedName name="jkdfjkdfjdklfjdkfjdkfjdk" hidden="1">{"cashflow",#N/A,FALSE,"CASHFLOW "}</definedName>
    <definedName name="jkdfjkfjkdfjdkfjkdfjk" localSheetId="0" hidden="1">{"cashflow",#N/A,FALSE,"CASHFLOW "}</definedName>
    <definedName name="jkdfjkfjkdfjdkfjkdfjk" hidden="1">{"cashflow",#N/A,FALSE,"CASHFLOW 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kr" hidden="1">#REF!</definedName>
    <definedName name="JL" localSheetId="0" hidden="1">{"'Eng (page2)'!$A$1:$D$52"}</definedName>
    <definedName name="JL" hidden="1">{"'Eng (page2)'!$A$1:$D$52"}</definedName>
    <definedName name="jlk" localSheetId="0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m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localSheetId="0" hidden="1">{"lev2monbt",#N/A,FALSE,"2_levmonB-T"}</definedName>
    <definedName name="jn" hidden="1">{"lev2monbt",#N/A,FALSE,"2_levmonB-T"}</definedName>
    <definedName name="jner" localSheetId="0" hidden="1">{"'Eng (page2)'!$A$1:$D$52"}</definedName>
    <definedName name="jner" hidden="1">{"'Eng (page2)'!$A$1:$D$52"}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pf" localSheetId="0" hidden="1">{"'Model'!$A$1:$N$53"}</definedName>
    <definedName name="jopf" hidden="1">{"'Model'!$A$1:$N$53"}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rthtrrdr" hidden="1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localSheetId="0" hidden="1">{"'Sheet1'!$A$14:$L$181"}</definedName>
    <definedName name="JULY2" hidden="1">{"'Sheet1'!$A$14:$L$181"}</definedName>
    <definedName name="jus" localSheetId="0" hidden="1">{"'Model'!$A$1:$N$53"}</definedName>
    <definedName name="jus" hidden="1">{"'Model'!$A$1:$N$53"}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fjkfjkfjakfjkdjfkfkd" localSheetId="0" hidden="1">{"cashflow",#N/A,FALSE,"CASHFLOW "}</definedName>
    <definedName name="kdfjkfjkfjakfjkdjfkfkd" hidden="1">{"cashflow",#N/A,FALSE,"CASHFLOW "}</definedName>
    <definedName name="KDFKDK" localSheetId="0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0" hidden="1">{"'Eng (page2)'!$A$1:$D$52"}</definedName>
    <definedName name="kdv" hidden="1">{"'Eng (page2)'!$A$1:$D$52"}</definedName>
    <definedName name="ked" localSheetId="0" hidden="1">{"'Model'!$A$1:$N$53"}</definedName>
    <definedName name="ked" hidden="1">{"'Model'!$A$1:$N$53"}</definedName>
    <definedName name="ked_1" localSheetId="0" hidden="1">{"'Model'!$A$1:$N$53"}</definedName>
    <definedName name="ked_1" hidden="1">{"'Model'!$A$1:$N$53"}</definedName>
    <definedName name="ked_2" localSheetId="0" hidden="1">{"'Model'!$A$1:$N$53"}</definedName>
    <definedName name="ked_2" hidden="1">{"'Model'!$A$1:$N$53"}</definedName>
    <definedName name="ked_3" localSheetId="0" hidden="1">{"'Model'!$A$1:$N$53"}</definedName>
    <definedName name="ked_3" hidden="1">{"'Model'!$A$1:$N$53"}</definedName>
    <definedName name="ked_4" localSheetId="0" hidden="1">{"'Model'!$A$1:$N$53"}</definedName>
    <definedName name="ked_4" hidden="1">{"'Model'!$A$1:$N$53"}</definedName>
    <definedName name="ked_5" localSheetId="0" hidden="1">{"'Model'!$A$1:$N$53"}</definedName>
    <definedName name="ked_5" hidden="1">{"'Model'!$A$1:$N$53"}</definedName>
    <definedName name="keel" localSheetId="0" hidden="1">{"'Model'!$A$1:$N$53"}</definedName>
    <definedName name="keel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vin" localSheetId="0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fjkdfjkdfjkdfjkdfjkfdkfjdkfjdfkjasdkls" localSheetId="0" hidden="1">{"'Model'!$A$1:$N$53"}</definedName>
    <definedName name="kfjkdfjkdfjkdfjkdfjkfdkfjdkfjdfkjasdkls" hidden="1">{"'Model'!$A$1:$N$53"}</definedName>
    <definedName name="kflaflfksdlkalfklfkaldfkflkd" localSheetId="0" hidden="1">{"sales",#N/A,FALSE,"SALES"}</definedName>
    <definedName name="kflaflfksdlkalfklfkaldfkflkd" hidden="1">{"sales",#N/A,FALSE,"SALES"}</definedName>
    <definedName name="KHJGDFGFHGHJ" localSheetId="0" hidden="1">{"cashflow",#N/A,FALSE,"cash flow"}</definedName>
    <definedName name="KHJGDFGFHGHJ" hidden="1">{"cashflow",#N/A,FALSE,"cash flow"}</definedName>
    <definedName name="ki" localSheetId="0" hidden="1">{#N/A,#N/A,FALSE,"MAIN";#N/A,#N/A,FALSE,"ACTvsBUD"}</definedName>
    <definedName name="ki" hidden="1">{#N/A,#N/A,FALSE,"MAIN";#N/A,#N/A,FALSE,"ACTvsBUD"}</definedName>
    <definedName name="kie" localSheetId="0" hidden="1">{"'Eng (page2)'!$A$1:$D$52"}</definedName>
    <definedName name="kie" hidden="1">{"'Eng (page2)'!$A$1:$D$52"}</definedName>
    <definedName name="KIECO" hidden="1">#REF!</definedName>
    <definedName name="KING" hidden="1">#REF!</definedName>
    <definedName name="kinji" hidden="1">#REF!</definedName>
    <definedName name="kj" localSheetId="0" hidden="1">{"'Eng (page2)'!$A$1:$D$52"}</definedName>
    <definedName name="kj" hidden="1">{"'Eng (page2)'!$A$1:$D$52"}</definedName>
    <definedName name="kjfg\" localSheetId="0" hidden="1">{"'Eng (page2)'!$A$1:$D$52"}</definedName>
    <definedName name="kjfg\" hidden="1">{"'Eng (page2)'!$A$1:$D$52"}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localSheetId="0" hidden="1">{"'Model'!$A$1:$N$53"}</definedName>
    <definedName name="kk" hidden="1">{"'Model'!$A$1:$N$53"}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0" hidden="1">{"'Model'!$A$1:$N$53"}</definedName>
    <definedName name="kkk" hidden="1">{"'Model'!$A$1:$N$53"}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0" hidden="1">{"'Model'!$A$1:$N$53"}</definedName>
    <definedName name="kkkd" hidden="1">{"'Model'!$A$1:$N$53"}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ok" localSheetId="0" hidden="1">{"'Eng (page2)'!$A$1:$D$52"}</definedName>
    <definedName name="kkok" hidden="1">{"'Eng (page2)'!$A$1:$D$52"}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0" hidden="1">{"'Model'!$A$1:$N$53"}</definedName>
    <definedName name="kkxle" hidden="1">{"'Model'!$A$1:$N$53"}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ldakfldfklsdfksfkldl" localSheetId="0" hidden="1">{"cashflow",#N/A,FALSE,"CASHFLOW "}</definedName>
    <definedName name="kldakfldfklsdfksfkldl" hidden="1">{"cashflow",#N/A,FALSE,"CASHFLOW "}</definedName>
    <definedName name="klfdkfldfklfkldfkdlfkd" localSheetId="0" hidden="1">{"cashflow",#N/A,FALSE,"CASHFLOW "}</definedName>
    <definedName name="klfdkfldfklfkldfkdlfkd" hidden="1">{"cashflow",#N/A,FALSE,"CASHFLOW "}</definedName>
    <definedName name="klj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localSheetId="0" hidden="1">{"cashflow",#N/A,FALSE,"CASHFLOW "}</definedName>
    <definedName name="kljfkdljfkfjdkfjdk" hidden="1">{"cashflow",#N/A,FALSE,"CASHFLOW "}</definedName>
    <definedName name="klk" localSheetId="0" hidden="1">{"'Eng (page2)'!$A$1:$D$52"}</definedName>
    <definedName name="klk" hidden="1">{"'Eng (page2)'!$A$1:$D$52"}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0" hidden="1">{"'Eng (page2)'!$A$1:$D$52"}</definedName>
    <definedName name="KLO" hidden="1">{"'Eng (page2)'!$A$1:$D$52"}</definedName>
    <definedName name="klxjf" localSheetId="0" hidden="1">{"'Eng (page2)'!$A$1:$D$52"}</definedName>
    <definedName name="klxjf" hidden="1">{"'Eng (page2)'!$A$1:$D$52"}</definedName>
    <definedName name="KO" localSheetId="0" hidden="1">{"'Eng (page2)'!$A$1:$D$52"}</definedName>
    <definedName name="KO" hidden="1">{"'Eng (page2)'!$A$1:$D$52"}</definedName>
    <definedName name="kocg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0" hidden="1">{"'Eng (page2)'!$A$1:$D$52"}</definedName>
    <definedName name="KOEW" hidden="1">{"'Eng (page2)'!$A$1:$D$52"}</definedName>
    <definedName name="KOI" hidden="1">#REF!</definedName>
    <definedName name="kojtyuikolp" hidden="1">#REF!</definedName>
    <definedName name="KOKO" localSheetId="0" hidden="1">{"cashflow",#N/A,FALSE,"cash flow"}</definedName>
    <definedName name="KOKO" hidden="1">{"cashflow",#N/A,FALSE,"cash flow"}</definedName>
    <definedName name="KOL" localSheetId="0" hidden="1">{"'Eng (page2)'!$A$1:$D$52"}</definedName>
    <definedName name="KOL" hidden="1">{"'Eng (page2)'!$A$1:$D$52"}</definedName>
    <definedName name="Kopie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er" localSheetId="0" hidden="1">{"'Eng (page2)'!$A$1:$D$52"}</definedName>
    <definedName name="kper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kunnikar" localSheetId="0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0" hidden="1">{"'Model'!$A$1:$N$53"}</definedName>
    <definedName name="kwa" hidden="1">{"'Model'!$A$1:$N$53"}</definedName>
    <definedName name="l.ih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0" hidden="1">{#N/A,#N/A,TRUE,"BT M200 da 10x20"}</definedName>
    <definedName name="lan" hidden="1">{#N/A,#N/A,TRUE,"BT M200 da 10x20"}</definedName>
    <definedName name="LB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localSheetId="0" hidden="1">{"cashflow",#N/A,FALSE,"CASHFLOW "}</definedName>
    <definedName name="ldfkdlfkdlfkdlfkldfkdl" hidden="1">{"cashflow",#N/A,FALSE,"CASHFLOW "}</definedName>
    <definedName name="ldkfjkdafjkfdk" localSheetId="0" hidden="1">{"cashflow",#N/A,FALSE,"CASHFLOW "}</definedName>
    <definedName name="ldkfjkdafjkfdk" hidden="1">{"cashflow",#N/A,FALSE,"CASHFLOW "}</definedName>
    <definedName name="ldss" localSheetId="0" hidden="1">{"'Eng (page2)'!$A$1:$D$52"}</definedName>
    <definedName name="ldss" hidden="1">{"'Eng (page2)'!$A$1:$D$52"}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f" hidden="1">#REF!</definedName>
    <definedName name="lfk" localSheetId="0" hidden="1">{"'Eng (page2)'!$A$1:$D$52"}</definedName>
    <definedName name="lfk" hidden="1">{"'Eng (page2)'!$A$1:$D$52"}</definedName>
    <definedName name="lhin" localSheetId="0" hidden="1">{"'Eng (page2)'!$A$1:$D$52"}</definedName>
    <definedName name="lhin" hidden="1">{"'Eng (page2)'!$A$1:$D$52"}</definedName>
    <definedName name="likj" localSheetId="0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za" localSheetId="0" hidden="1">{"level1",#N/A,FALSE,"1_LEV";"LEVEL1",#N/A,FALSE,"1_LEV"}</definedName>
    <definedName name="liza" hidden="1">{"level1",#N/A,FALSE,"1_LEV";"LEVEL1",#N/A,FALSE,"1_LEV"}</definedName>
    <definedName name="ljfkldfjkldfdkfdk" localSheetId="0" hidden="1">{"cashflow",#N/A,FALSE,"CASHFLOW "}</definedName>
    <definedName name="ljfkldfjkldfdkfdk" hidden="1">{"cashflow",#N/A,FALSE,"CASHFLOW "}</definedName>
    <definedName name="lkhj" localSheetId="0" hidden="1">{"'Eng (page2)'!$A$1:$D$52"}</definedName>
    <definedName name="lkhj" hidden="1">{"'Eng (page2)'!$A$1:$D$52"}</definedName>
    <definedName name="lkjfdklfjdklfjdkfjdk" localSheetId="0" hidden="1">{"cashflow",#N/A,FALSE,"CASHFLOW "}</definedName>
    <definedName name="lkjfdklfjdklfjdkfjdk" hidden="1">{"cashflow",#N/A,FALSE,"CASHFLOW "}</definedName>
    <definedName name="lkjh" localSheetId="0" hidden="1">{"'Eng (page2)'!$A$1:$D$52"}</definedName>
    <definedName name="lkjh" hidden="1">{"'Eng (page2)'!$A$1:$D$52"}</definedName>
    <definedName name="lkjh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0" hidden="1">{"'Eng (page2)'!$A$1:$D$52"}</definedName>
    <definedName name="lkjjkl" hidden="1">{"'Eng (page2)'!$A$1:$D$52"}</definedName>
    <definedName name="lkl" localSheetId="0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ㅏ" localSheetId="0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0" hidden="1">{"'Eng (page2)'!$A$1:$D$52"}</definedName>
    <definedName name="LLK" hidden="1">{"'Eng (page2)'!$A$1:$D$52"}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0" hidden="1">{"'Eng (page2)'!$A$1:$D$52"}</definedName>
    <definedName name="lll" hidden="1">{"'Eng (page2)'!$A$1:$D$52"}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#REF!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localSheetId="0" hidden="1">{"revsale",#N/A,FALSE,"REV-ยุพดี"}</definedName>
    <definedName name="llolo" hidden="1">{"revsale",#N/A,FALSE,"REV-ยุพดี"}</definedName>
    <definedName name="LLP" localSheetId="0" hidden="1">{"'Eng (page2)'!$A$1:$D$52"}</definedName>
    <definedName name="LLP" hidden="1">{"'Eng (page2)'!$A$1:$D$52"}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localSheetId="0" hidden="1">{#N/A,#N/A,FALSE,"BUDGET"}</definedName>
    <definedName name="lo" hidden="1">{#N/A,#N/A,FALSE,"BUDGET"}</definedName>
    <definedName name="lockton.xl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0" hidden="1">{"'Eng (page2)'!$A$1:$D$52"}</definedName>
    <definedName name="loi" hidden="1">{"'Eng (page2)'!$A$1:$D$52"}</definedName>
    <definedName name="lojn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0" hidden="1">{"'Eng (page2)'!$A$1:$D$52"}</definedName>
    <definedName name="LOL" hidden="1">{"'Eng (page2)'!$A$1:$D$52"}</definedName>
    <definedName name="loo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0" hidden="1">{"'Eng (page2)'!$A$1:$D$52"}</definedName>
    <definedName name="lop" hidden="1">{"'Eng (page2)'!$A$1:$D$52"}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0" hidden="1">{"'Eng (page2)'!$A$1:$D$52"}</definedName>
    <definedName name="LOW" hidden="1">{"'Eng (page2)'!$A$1:$D$52"}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T83k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0" hidden="1">{"'Eng (page2)'!$A$1:$D$52"}</definedName>
    <definedName name="LV" hidden="1">{"'Eng (page2)'!$A$1:$D$52"}</definedName>
    <definedName name="ly" localSheetId="0" hidden="1">{"'Eng (page2)'!$A$1:$D$52"}</definedName>
    <definedName name="ly" hidden="1">{"'Eng (page2)'!$A$1:$D$52"}</definedName>
    <definedName name="lyhdtu" localSheetId="0" hidden="1">{"'Eng (page2)'!$A$1:$D$52"}</definedName>
    <definedName name="lyhdtu" hidden="1">{"'Eng (page2)'!$A$1:$D$52"}</definedName>
    <definedName name="m" localSheetId="0" hidden="1">{"'Model'!$A$1:$N$53"}</definedName>
    <definedName name="m" hidden="1">{"'Model'!$A$1:$N$53"}</definedName>
    <definedName name="ｍ" hidden="1">#REF!</definedName>
    <definedName name="mae" localSheetId="0" hidden="1">{"'Eng (page2)'!$A$1:$D$52"}</definedName>
    <definedName name="mae" hidden="1">{"'Eng (page2)'!$A$1:$D$52"}</definedName>
    <definedName name="manao" localSheetId="0" hidden="1">{"'Eng (page2)'!$A$1:$D$52"}</definedName>
    <definedName name="manao" hidden="1">{"'Eng (page2)'!$A$1:$D$52"}</definedName>
    <definedName name="Maprang" localSheetId="0" hidden="1">{"'Eng (page2)'!$A$1:$D$52"}</definedName>
    <definedName name="Maprang" hidden="1">{"'Eng (page2)'!$A$1:$D$52"}</definedName>
    <definedName name="maprang2" localSheetId="0" hidden="1">{"'Eng (page2)'!$A$1:$D$52"}</definedName>
    <definedName name="maprang2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ng" localSheetId="0" hidden="1">{"'Eng (page2)'!$A$1:$D$52"}</definedName>
    <definedName name="Ming" hidden="1">{"'Eng (page2)'!$A$1:$D$52"}</definedName>
    <definedName name="min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0" hidden="1">{"'Eng (page2)'!$A$1:$D$52"}</definedName>
    <definedName name="minute" hidden="1">{"'Eng (page2)'!$A$1:$D$52"}</definedName>
    <definedName name="misgroup" hidden="1">#REF!</definedName>
    <definedName name="mkfd" localSheetId="0" hidden="1">{"'Model'!$A$1:$N$53"}</definedName>
    <definedName name="mkfd" hidden="1">{"'Model'!$A$1:$N$53"}</definedName>
    <definedName name="mklfjsliiekadmooopp" localSheetId="0" hidden="1">{"'Model'!$A$1:$N$53"}</definedName>
    <definedName name="mklfjsliiekadmooopp" hidden="1">{"'Model'!$A$1:$N$53"}</definedName>
    <definedName name="MKO" localSheetId="0" hidden="1">{"'Eng (page2)'!$A$1:$D$52"}</definedName>
    <definedName name="MKO" hidden="1">{"'Eng (page2)'!$A$1:$D$52"}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localSheetId="0" hidden="1">{"'Sell_Office'!$C$5:$D$6"}</definedName>
    <definedName name="mnjbm" hidden="1">{"'Sell_Office'!$C$5:$D$6"}</definedName>
    <definedName name="MOL" localSheetId="0" hidden="1">{"'Eng (page2)'!$A$1:$D$52"}</definedName>
    <definedName name="MOL" hidden="1">{"'Eng (page2)'!$A$1:$D$52"}</definedName>
    <definedName name="monmon" localSheetId="0" hidden="1">{"'Model'!$A$1:$N$53"}</definedName>
    <definedName name="monmon" hidden="1">{"'Model'!$A$1:$N$53"}</definedName>
    <definedName name="MPIC설비지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localSheetId="0" hidden="1">{"'Model'!$A$1:$N$53"}</definedName>
    <definedName name="mun" hidden="1">{"'Model'!$A$1:$N$53"}</definedName>
    <definedName name="muroi" hidden="1">#REF!</definedName>
    <definedName name="MWEP" localSheetId="0" hidden="1">{"'Eng (page2)'!$A$1:$D$52"}</definedName>
    <definedName name="MWEP" hidden="1">{"'Eng (page2)'!$A$1:$D$52"}</definedName>
    <definedName name="Myanmar_3T" localSheetId="0" hidden="1">{"'Model'!$A$1:$N$53"}</definedName>
    <definedName name="Myanmar_3T" hidden="1">{"'Model'!$A$1:$N$53"}</definedName>
    <definedName name="n" localSheetId="0" hidden="1">{"'Model'!$A$1:$N$53"}</definedName>
    <definedName name="n" hidden="1">{"'Model'!$A$1:$N$53"}</definedName>
    <definedName name="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localSheetId="0" hidden="1">{"'Model'!$A$1:$N$53"}</definedName>
    <definedName name="nan" hidden="1">{"'Model'!$A$1:$N$53"}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0" hidden="1">{"'Eng (page2)'!$A$1:$D$52"}</definedName>
    <definedName name="NATURE" hidden="1">{"'Eng (page2)'!$A$1:$D$52"}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U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0" hidden="1">{"'Model'!$A$1:$N$53"}</definedName>
    <definedName name="new" hidden="1">{"'Model'!$A$1:$N$53"}</definedName>
    <definedName name="NEW_1" localSheetId="0" hidden="1">{"Act Vs Fcst YTD",#N/A,TRUE,"Monthly PL"}</definedName>
    <definedName name="NEW_1" hidden="1">{"Act Vs Fcst YTD",#N/A,TRUE,"Monthly PL"}</definedName>
    <definedName name="NEW_1_1" localSheetId="0" hidden="1">{"Act Vs Fcst YTD",#N/A,TRUE,"Monthly PL"}</definedName>
    <definedName name="NEW_1_1" hidden="1">{"Act Vs Fcst YTD",#N/A,TRUE,"Monthly PL"}</definedName>
    <definedName name="NEW_1_2" localSheetId="0" hidden="1">{"Act Vs Fcst YTD",#N/A,TRUE,"Monthly PL"}</definedName>
    <definedName name="NEW_1_2" hidden="1">{"Act Vs Fcst YTD",#N/A,TRUE,"Monthly PL"}</definedName>
    <definedName name="NEW_1_3" localSheetId="0" hidden="1">{"Act Vs Fcst YTD",#N/A,TRUE,"Monthly PL"}</definedName>
    <definedName name="NEW_1_3" hidden="1">{"Act Vs Fcst YTD",#N/A,TRUE,"Monthly PL"}</definedName>
    <definedName name="NEW_1_4" localSheetId="0" hidden="1">{"Act Vs Fcst YTD",#N/A,TRUE,"Monthly PL"}</definedName>
    <definedName name="NEW_1_4" hidden="1">{"Act Vs Fcst YTD",#N/A,TRUE,"Monthly PL"}</definedName>
    <definedName name="NEW_1_5" localSheetId="0" hidden="1">{"Act Vs Fcst YTD",#N/A,TRUE,"Monthly PL"}</definedName>
    <definedName name="NEW_1_5" hidden="1">{"Act Vs Fcst YTD",#N/A,TRUE,"Monthly PL"}</definedName>
    <definedName name="NEW_2" localSheetId="0" hidden="1">{"Act Vs Fcst YTD",#N/A,TRUE,"Monthly PL"}</definedName>
    <definedName name="NEW_2" hidden="1">{"Act Vs Fcst YTD",#N/A,TRUE,"Monthly PL"}</definedName>
    <definedName name="NEW_2_1" localSheetId="0" hidden="1">{"Act Vs Fcst YTD",#N/A,TRUE,"Monthly PL"}</definedName>
    <definedName name="NEW_2_1" hidden="1">{"Act Vs Fcst YTD",#N/A,TRUE,"Monthly PL"}</definedName>
    <definedName name="NEW_2_2" localSheetId="0" hidden="1">{"Act Vs Fcst YTD",#N/A,TRUE,"Monthly PL"}</definedName>
    <definedName name="NEW_2_2" hidden="1">{"Act Vs Fcst YTD",#N/A,TRUE,"Monthly PL"}</definedName>
    <definedName name="NEW_2_3" localSheetId="0" hidden="1">{"Act Vs Fcst YTD",#N/A,TRUE,"Monthly PL"}</definedName>
    <definedName name="NEW_2_3" hidden="1">{"Act Vs Fcst YTD",#N/A,TRUE,"Monthly PL"}</definedName>
    <definedName name="NEW_2_4" localSheetId="0" hidden="1">{"Act Vs Fcst YTD",#N/A,TRUE,"Monthly PL"}</definedName>
    <definedName name="NEW_2_4" hidden="1">{"Act Vs Fcst YTD",#N/A,TRUE,"Monthly PL"}</definedName>
    <definedName name="NEW_2_5" localSheetId="0" hidden="1">{"Act Vs Fcst YTD",#N/A,TRUE,"Monthly PL"}</definedName>
    <definedName name="NEW_2_5" hidden="1">{"Act Vs Fcst YTD",#N/A,TRUE,"Monthly PL"}</definedName>
    <definedName name="NEW_3" localSheetId="0" hidden="1">{"Act Vs Fcst YTD",#N/A,TRUE,"Monthly PL"}</definedName>
    <definedName name="NEW_3" hidden="1">{"Act Vs Fcst YTD",#N/A,TRUE,"Monthly PL"}</definedName>
    <definedName name="NEW_4" localSheetId="0" hidden="1">{"Act Vs Fcst YTD",#N/A,TRUE,"Monthly PL"}</definedName>
    <definedName name="NEW_4" hidden="1">{"Act Vs Fcst YTD",#N/A,TRUE,"Monthly PL"}</definedName>
    <definedName name="NEW_5" localSheetId="0" hidden="1">{"Act Vs Fcst YTD",#N/A,TRUE,"Monthly PL"}</definedName>
    <definedName name="NEW_5" hidden="1">{"Act Vs Fcst YTD",#N/A,TRUE,"Monthly PL"}</definedName>
    <definedName name="newขอุปกรณ์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localSheetId="0" hidden="1">{"'Eng (page2)'!$A$1:$D$52"}</definedName>
    <definedName name="NFS" hidden="1">{"'Eng (page2)'!$A$1:$D$52"}</definedName>
    <definedName name="nilitta" localSheetId="0" hidden="1">{"'Eng (page2)'!$A$1:$D$52"}</definedName>
    <definedName name="nilitta" hidden="1">{"'Eng (page2)'!$A$1:$D$52"}</definedName>
    <definedName name="nin" localSheetId="0" hidden="1">{"'Model'!$A$1:$N$53"}</definedName>
    <definedName name="nin" hidden="1">{"'Model'!$A$1:$N$53"}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localSheetId="0" hidden="1">{"lev2ytd",#N/A,FALSE,"2_LEVYTD"}</definedName>
    <definedName name="note" hidden="1">{"lev2ytd",#N/A,FALSE,"2_LEVYTD"}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RV_253" localSheetId="0" hidden="1">{"'Model'!$A$1:$N$53"}</definedName>
    <definedName name="NRV_253" hidden="1">{"'Model'!$A$1:$N$53"}</definedName>
    <definedName name="nu" localSheetId="0" hidden="1">{"cashflow",#N/A,FALSE,"cash flow"}</definedName>
    <definedName name="nu" hidden="1">{"cashflow",#N/A,FALSE,"cash flow"}</definedName>
    <definedName name="Nup" hidden="1">#REF!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localSheetId="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H" localSheetId="0" hidden="1">{"'Eng (page2)'!$A$1:$D$52"}</definedName>
    <definedName name="OH" hidden="1">{"'Eng (page2)'!$A$1:$D$52"}</definedName>
    <definedName name="ohtori" hidden="1">#REF!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0" hidden="1">{"hilight2",#N/A,FALSE,"HILIGHT2"}</definedName>
    <definedName name="oipii" hidden="1">{"hilight2",#N/A,FALSE,"HILIGHT2"}</definedName>
    <definedName name="ojokl" localSheetId="0" hidden="1">{"'Eng (page2)'!$A$1:$D$52"}</definedName>
    <definedName name="ojokl" hidden="1">{"'Eng (page2)'!$A$1:$D$52"}</definedName>
    <definedName name="OK" localSheetId="0" hidden="1">{"'Model'!$A$1:$N$53"}</definedName>
    <definedName name="OK" hidden="1">{"'Model'!$A$1:$N$53"}</definedName>
    <definedName name="ok_1" localSheetId="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.augflsh" localSheetId="0" hidden="1">{"PG1",#N/A,FALSE,"AugFlashTemplate";"PG2",#N/A,FALSE,"AugFlashTemplate"}</definedName>
    <definedName name="old.augflsh" hidden="1">{"PG1",#N/A,FALSE,"AugFlashTemplate";"PG2",#N/A,FALSE,"AugFlashTemplate"}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wjf" localSheetId="0" hidden="1">{"'Model'!$A$1:$N$53"}</definedName>
    <definedName name="olwjf" hidden="1">{"'Model'!$A$1:$N$53"}</definedName>
    <definedName name="one" localSheetId="0" hidden="1">{"'Eng (page2)'!$A$1:$D$52"}</definedName>
    <definedName name="one" hidden="1">{"'Eng (page2)'!$A$1:$D$52"}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0" hidden="1">{"'connew '!$C$40:$C$60"}</definedName>
    <definedName name="ooooo" hidden="1">{"'connew '!$C$40:$C$60"}</definedName>
    <definedName name="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ooooooooooooooooo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0" hidden="1">{"'Model'!$A$1:$N$53"}</definedName>
    <definedName name="oooosss" hidden="1">{"'Model'!$A$1:$N$53"}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0" hidden="1">{"'Eng (page2)'!$A$1:$D$52"}</definedName>
    <definedName name="opgw" hidden="1">{"'Eng (page2)'!$A$1:$D$52"}</definedName>
    <definedName name="OP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localSheetId="0" hidden="1">{"'Eng (page2)'!$A$1:$D$52"}</definedName>
    <definedName name="OPLL" hidden="1">{"'Eng (page2)'!$A$1:$D$52"}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0" hidden="1">{"'WWW'!$A$1:$J$18"}</definedName>
    <definedName name="ot" hidden="1">{"'WWW'!$A$1:$J$18"}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0" hidden="1">{"'Eng (page2)'!$A$1:$D$52"}</definedName>
    <definedName name="PAS" hidden="1">{"'Eng (page2)'!$A$1:$D$52"}</definedName>
    <definedName name="paul" localSheetId="0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E" localSheetId="0" hidden="1">{"'Eng (page2)'!$A$1:$D$52"}</definedName>
    <definedName name="PE" hidden="1">{"'Eng (page2)'!$A$1:$D$52"}</definedName>
    <definedName name="pearit" localSheetId="0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0" hidden="1">{"'Eng (page2)'!$A$1:$D$52"}</definedName>
    <definedName name="pfwe" hidden="1">{"'Eng (page2)'!$A$1:$D$52"}</definedName>
    <definedName name="ph" localSheetId="0" hidden="1">{"'Model'!$A$1:$N$53"}</definedName>
    <definedName name="ph" hidden="1">{"'Model'!$A$1:$N$53"}</definedName>
    <definedName name="Phang" localSheetId="0" hidden="1">{"'Model'!$A$1:$N$53"}</definedName>
    <definedName name="Phang" hidden="1">{"'Model'!$A$1:$N$53"}</definedName>
    <definedName name="phangy" localSheetId="0" hidden="1">{"'Model'!$A$1:$N$53"}</definedName>
    <definedName name="phangy" hidden="1">{"'Model'!$A$1:$N$53"}</definedName>
    <definedName name="Phangyy" localSheetId="0" hidden="1">{"'Model'!$A$1:$N$53"}</definedName>
    <definedName name="Phangyy" hidden="1">{"'Model'!$A$1:$N$53"}</definedName>
    <definedName name="PH단계별" localSheetId="0" hidden="1">{#N/A,#N/A,TRUE,"일정"}</definedName>
    <definedName name="PH단계별" hidden="1">{#N/A,#N/A,TRUE,"일정"}</definedName>
    <definedName name="PIA" localSheetId="0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0" hidden="1">{"'Eng (page2)'!$A$1:$D$52"}</definedName>
    <definedName name="PJ" hidden="1">{"'Eng (page2)'!$A$1:$D$52"}</definedName>
    <definedName name="PJIO" localSheetId="0" hidden="1">{#N/A,#N/A,FALSE,"보고";#N/A,#N/A,FALSE,"유첨"}</definedName>
    <definedName name="PJIO" hidden="1">{#N/A,#N/A,FALSE,"보고";#N/A,#N/A,FALSE,"유첨"}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0" hidden="1">{"'Model'!$A$1:$N$53"}</definedName>
    <definedName name="pkpkpk" hidden="1">{"'Model'!$A$1:$N$53"}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{"'Eng (page2)'!$A$1:$D$52"}</definedName>
    <definedName name="poi" hidden="1">{"'Eng (page2)'!$A$1:$D$52"}</definedName>
    <definedName name="poo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st" hidden="1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{"'Eng (page2)'!$A$1:$D$52"}</definedName>
    <definedName name="ppp" hidden="1">{"'Eng (page2)'!$A$1:$D$52"}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localSheetId="0" hidden="1">{"'Eng (page2)'!$A$1:$D$52"}</definedName>
    <definedName name="Predic_12" hidden="1">{"'Eng (page2)'!$A$1:$D$52"}</definedName>
    <definedName name="Preliminary" localSheetId="0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paid" localSheetId="0" hidden="1">{"'Model'!$A$1:$N$53"}</definedName>
    <definedName name="Prepaid" hidden="1">{"'Model'!$A$1:$N$53"}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'9-10'!$A$1:$K$92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PUTA" localSheetId="0" hidden="1">{"revsale",#N/A,FALSE,"REV-ยุพดี"}</definedName>
    <definedName name="PUTA" hidden="1">{"revsale",#N/A,FALSE,"REV-ยุพดี"}</definedName>
    <definedName name="pyb" localSheetId="0" hidden="1">{"'Sheet1'!$A$14:$L$181"}</definedName>
    <definedName name="pyb" hidden="1">{"'Sheet1'!$A$14:$L$181"}</definedName>
    <definedName name="q" localSheetId="0" hidden="1">{"'Model'!$A$1:$N$53"}</definedName>
    <definedName name="q" hidden="1">{"'Model'!$A$1:$N$53"}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0" hidden="1">{"'Eng (page2)'!$A$1:$D$52"}</definedName>
    <definedName name="Q1kka" hidden="1">{"'Eng (page2)'!$A$1:$D$52"}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q" localSheetId="0" hidden="1">{"'Eng (page2)'!$A$1:$D$52"}</definedName>
    <definedName name="qq" hidden="1">{"'Eng (page2)'!$A$1:$D$52"}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0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hidden="1">{"'Model'!$A$1:$N$53"}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0" hidden="1">{"'Eng (page2)'!$A$1:$D$52"}</definedName>
    <definedName name="qqqqqqqqqqqqq" hidden="1">{"'Eng (page2)'!$A$1:$D$52"}</definedName>
    <definedName name="QQW" localSheetId="0" hidden="1">{"'Eng (page2)'!$A$1:$D$52"}</definedName>
    <definedName name="QQW" hidden="1">{"'Eng (page2)'!$A$1:$D$52"}</definedName>
    <definedName name="qs" localSheetId="0" hidden="1">{"PRINT_EST",#N/A,FALSE,"ESTMON"}</definedName>
    <definedName name="qs" hidden="1">{"PRINT_EST",#N/A,FALSE,"ESTMON"}</definedName>
    <definedName name="qst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0" hidden="1">{"'Eng (page2)'!$A$1:$D$52"}</definedName>
    <definedName name="qw" hidden="1">{"'Eng (page2)'!$A$1:$D$52"}</definedName>
    <definedName name="qwe" localSheetId="0" hidden="1">{"'Eng (page2)'!$A$1:$D$52"}</definedName>
    <definedName name="qwe" hidden="1">{"'Eng (page2)'!$A$1:$D$52"}</definedName>
    <definedName name="qwe0.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localSheetId="0" hidden="1">{"'Eng (page2)'!$A$1:$D$52"}</definedName>
    <definedName name="qwer" hidden="1">{"'Eng (page2)'!$A$1:$D$52"}</definedName>
    <definedName name="qwqwq" localSheetId="0" hidden="1">{"cashflow",#N/A,FALSE,"cash flow"}</definedName>
    <definedName name="qwqwq" hidden="1">{"cashflow",#N/A,FALSE,"cash flow"}</definedName>
    <definedName name="QWS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0" hidden="1">{"'Eng (page2)'!$A$1:$D$52"}</definedName>
    <definedName name="QYI" hidden="1">{"'Eng (page2)'!$A$1:$D$52"}</definedName>
    <definedName name="RAT" localSheetId="0" hidden="1">{"'Eng (page2)'!$A$1:$D$52"}</definedName>
    <definedName name="RAT" hidden="1">{"'Eng (page2)'!$A$1:$D$52"}</definedName>
    <definedName name="ratman" localSheetId="0" hidden="1">{"'Model'!$A$1:$N$53"}</definedName>
    <definedName name="ratman" hidden="1">{"'Model'!$A$1:$N$53"}</definedName>
    <definedName name="RCArea" hidden="1">#REF!</definedName>
    <definedName name="RD" localSheetId="0" hidden="1">{"'Model'!$A$1:$N$53"}</definedName>
    <definedName name="RD" hidden="1">{"'Model'!$A$1:$N$53"}</definedName>
    <definedName name="rdd" hidden="1">#REF!</definedName>
    <definedName name="rdy" hidden="1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{"'Eng (page2)'!$A$1:$D$52"}</definedName>
    <definedName name="Reconcile" hidden="1">{"'Eng (page2)'!$A$1:$D$52"}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localSheetId="0" hidden="1">{"'Eng (page2)'!$A$1:$D$52"}</definedName>
    <definedName name="RER" hidden="1">{"'Eng (page2)'!$A$1:$D$52"}</definedName>
    <definedName name="rere" localSheetId="0" hidden="1">{"conso",#N/A,FALSE,"cash flow"}</definedName>
    <definedName name="rere" hidden="1">{"conso",#N/A,FALSE,"cash flow"}</definedName>
    <definedName name="resources" localSheetId="0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localSheetId="0" hidden="1">{"'Model'!$A$1:$N$53"}</definedName>
    <definedName name="rewfre" hidden="1">{"'Model'!$A$1:$N$53"}</definedName>
    <definedName name="rf" localSheetId="0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localSheetId="0" hidden="1">{"'Eng (page2)'!$A$1:$D$52"}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O" localSheetId="0" hidden="1">{"'Eng (page2)'!$A$1:$D$52"}</definedName>
    <definedName name="RJO" hidden="1">{"'Eng (page2)'!$A$1:$D$52"}</definedName>
    <definedName name="RLA" localSheetId="0" hidden="1">{#N/A,#N/A,FALSE,"보고";#N/A,#N/A,FALSE,"유첨"}</definedName>
    <definedName name="RLA" hidden="1">{#N/A,#N/A,FALSE,"보고";#N/A,#N/A,FALSE,"유첨"}</definedName>
    <definedName name="ROB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0" hidden="1">{#N/A,#N/A,TRUE,"일정"}</definedName>
    <definedName name="ROOF" hidden="1">{#N/A,#N/A,TRUE,"일정"}</definedName>
    <definedName name="ROOF투자명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localSheetId="0" hidden="1">{"'Eng (page2)'!$A$1:$D$52"}</definedName>
    <definedName name="rqr" hidden="1">{"'Eng (page2)'!$A$1:$D$52"}</definedName>
    <definedName name="rr" hidden="1">#REF!</definedName>
    <definedName name="RRE" localSheetId="0" hidden="1">{"'Eng (page2)'!$A$1:$D$52"}</definedName>
    <definedName name="RRE" hidden="1">{"'Eng (page2)'!$A$1:$D$52"}</definedName>
    <definedName name="rrer" localSheetId="0" hidden="1">{"'ตัวอย่าง'!$A$1:$O$21"}</definedName>
    <definedName name="rrer" hidden="1">{"'ตัวอย่าง'!$A$1:$O$21"}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0" hidden="1">{"'Eng (page2)'!$A$1:$D$52"}</definedName>
    <definedName name="rrrr" hidden="1">{"'Eng (page2)'!$A$1:$D$52"}</definedName>
    <definedName name="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0" hidden="1">{"'Eng (page2)'!$A$1:$D$52"}</definedName>
    <definedName name="rt" hidden="1">{"'Eng (page2)'!$A$1:$D$52"}</definedName>
    <definedName name="r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localSheetId="0" hidden="1">{"'Model'!$A$1:$N$53"}</definedName>
    <definedName name="rutrut" hidden="1">{"'Model'!$A$1:$N$53"}</definedName>
    <definedName name="ry" localSheetId="0" hidden="1">{"hilight1",#N/A,FALSE,"HILIGHT1"}</definedName>
    <definedName name="ry" hidden="1">{"hilight1",#N/A,FALSE,"HILIGHT1"}</definedName>
    <definedName name="s." localSheetId="0" hidden="1">{"'Monthly'!$A$3:$U$60"}</definedName>
    <definedName name="s." hidden="1">{"'Monthly'!$A$3:$U$60"}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0" hidden="1">{"'Eng (page2)'!$A$1:$D$52"}</definedName>
    <definedName name="SAB" hidden="1">{"'Eng (page2)'!$A$1:$D$52"}</definedName>
    <definedName name="SAD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localSheetId="0" hidden="1">{"cashflow",#N/A,FALSE,"CASHFLOW 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ssa" hidden="1">#REF!</definedName>
    <definedName name="SC" localSheetId="0" hidden="1">{"'Eng (page2)'!$A$1:$D$52"}</definedName>
    <definedName name="SC" hidden="1">{"'Eng (page2)'!$A$1:$D$52"}</definedName>
    <definedName name="SCC" hidden="1">#REF!</definedName>
    <definedName name="SCMT" localSheetId="0" hidden="1">{"'connew '!$C$40:$C$60"}</definedName>
    <definedName name="SCMT" hidden="1">{"'connew '!$C$40:$C$60"}</definedName>
    <definedName name="scs" localSheetId="0" hidden="1">{"'Eng (page2)'!$A$1:$D$52"}</definedName>
    <definedName name="scs" hidden="1">{"'Eng (page2)'!$A$1:$D$52"}</definedName>
    <definedName name="S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0" hidden="1">{"'Model'!$A$1:$N$53"}</definedName>
    <definedName name="sdac" hidden="1">{"'Model'!$A$1:$N$53"}</definedName>
    <definedName name="SDA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localSheetId="0" hidden="1">{"'Eng (page2)'!$A$1:$D$52"}</definedName>
    <definedName name="sddsdsd" hidden="1">{"'Eng (page2)'!$A$1:$D$52"}</definedName>
    <definedName name="sdf" localSheetId="0" hidden="1">{"'Eng (page2)'!$A$1:$D$52"}</definedName>
    <definedName name="sdf" hidden="1">{"'Eng (page2)'!$A$1:$D$52"}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FAESF" localSheetId="0" hidden="1">{"'Model'!$A$1:$N$53"}</definedName>
    <definedName name="SDFFAESF" hidden="1">{"'Model'!$A$1:$N$53"}</definedName>
    <definedName name="sdgwaered" hidden="1">#REF!</definedName>
    <definedName name="SDKF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0" hidden="1">{"'Eng (page2)'!$A$1:$D$52"}</definedName>
    <definedName name="sdr" hidden="1">{"'Eng (page2)'!$A$1:$D$52"}</definedName>
    <definedName name="sdsd" localSheetId="0" hidden="1">{"'Model'!$A$1:$N$53"}</definedName>
    <definedName name="sdsd" hidden="1">{"'Model'!$A$1:$N$53"}</definedName>
    <definedName name="sdsds" hidden="1">#REF!</definedName>
    <definedName name="sdsqw" localSheetId="0" hidden="1">{"'Model'!$A$1:$N$53"}</definedName>
    <definedName name="sdsqw" hidden="1">{"'Model'!$A$1:$N$53"}</definedName>
    <definedName name="sdv" localSheetId="0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localSheetId="0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hw" localSheetId="0" hidden="1">{"'Eng (page2)'!$A$1:$D$52"}</definedName>
    <definedName name="sehw" hidden="1">{"'Eng (page2)'!$A$1:$D$52"}</definedName>
    <definedName name="SELECTOR" localSheetId="0" hidden="1">{#N/A,#N/A,TRUE,"일정"}</definedName>
    <definedName name="SELECTOR" hidden="1">{#N/A,#N/A,TRUE,"일정"}</definedName>
    <definedName name="sell" localSheetId="0" hidden="1">{"'Eng (page2)'!$A$1:$D$52"}</definedName>
    <definedName name="sell" hidden="1">{"'Eng (page2)'!$A$1:$D$52"}</definedName>
    <definedName name="sell11111" localSheetId="0" hidden="1">{"'Eng (page2)'!$A$1:$D$52"}</definedName>
    <definedName name="sell11111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l개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localSheetId="0" hidden="1">{"income",#N/A,FALSE,"INCOME"}</definedName>
    <definedName name="SEPFIX01" hidden="1">{"income",#N/A,FALSE,"INCOME"}</definedName>
    <definedName name="sfcxcxvx" localSheetId="0" hidden="1">{"'Eng (page2)'!$A$1:$D$52"}</definedName>
    <definedName name="sfcxcxvx" hidden="1">{"'Eng (page2)'!$A$1:$D$52"}</definedName>
    <definedName name="SFN" localSheetId="0" hidden="1">{"'Eng (page2)'!$A$1:$D$52"}</definedName>
    <definedName name="SFN" hidden="1">{"'Eng (page2)'!$A$1:$D$52"}</definedName>
    <definedName name="SGA" localSheetId="0" hidden="1">{"PG1",#N/A,FALSE,"AugFlashTemplate";"PG2",#N/A,FALSE,"AugFlashTemplate"}</definedName>
    <definedName name="SGA" hidden="1">{"PG1",#N/A,FALSE,"AugFlashTemplate";"PG2",#N/A,FALSE,"AugFlashTemplate"}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localSheetId="0" hidden="1">{"'Eng (page2)'!$A$1:$D$52"}</definedName>
    <definedName name="sheh" hidden="1">{"'Eng (page2)'!$A$1:$D$52"}</definedName>
    <definedName name="siam" hidden="1">#REF!</definedName>
    <definedName name="Sine" localSheetId="0" hidden="1">{"'Eng (page2)'!$A$1:$D$52"}</definedName>
    <definedName name="Sine" hidden="1">{"'Eng (page2)'!$A$1:$D$52"}</definedName>
    <definedName name="SLDJF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0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0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" localSheetId="0" hidden="1">{"'Eng (page2)'!$A$1:$D$52"}</definedName>
    <definedName name="st" hidden="1">{"'Eng (page2)'!$A$1:$D$52"}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E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0" hidden="1">{"'Eng (page2)'!$A$1:$D$52"}</definedName>
    <definedName name="sug" hidden="1">{"'Eng (page2)'!$A$1:$D$52"}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0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" localSheetId="0" hidden="1">{"index",#N/A,FALSE,"INDEX"}</definedName>
    <definedName name="sw" hidden="1">{"index",#N/A,FALSE,"INDEX"}</definedName>
    <definedName name="SW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0" hidden="1">{"'Model'!$A$1:$N$53"}</definedName>
    <definedName name="sws" hidden="1">{"'Model'!$A$1:$N$53"}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0" hidden="1">{"'Model'!$A$1:$N$53"}</definedName>
    <definedName name="sxrxd" hidden="1">{"'Model'!$A$1:$N$53"}</definedName>
    <definedName name="SXX" localSheetId="0" hidden="1">{"'Eng (page2)'!$A$1:$D$52"}</definedName>
    <definedName name="SXX" hidden="1">{"'Eng (page2)'!$A$1:$D$52"}</definedName>
    <definedName name="t" localSheetId="0" hidden="1">{"'Model'!$A$1:$N$53"}</definedName>
    <definedName name="t" hidden="1">{"'Model'!$A$1:$N$53"}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localSheetId="0" hidden="1">{#N/A,#N/A,TRUE,"일정"}</definedName>
    <definedName name="T2004HP16" hidden="1">{#N/A,#N/A,TRUE,"일정"}</definedName>
    <definedName name="T200SEL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0" hidden="1">{#N/A,#N/A,TRUE,"일정"}</definedName>
    <definedName name="T200팀별투자비" hidden="1">{#N/A,#N/A,TRUE,"일정"}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0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K" localSheetId="0" hidden="1">{"'Eng (page2)'!$A$1:$D$52"}</definedName>
    <definedName name="TAK" hidden="1">{"'Eng (page2)'!$A$1:$D$52"}</definedName>
    <definedName name="tast" localSheetId="0" hidden="1">{"'connew '!$C$40:$C$60"}</definedName>
    <definedName name="tast" hidden="1">{"'connew '!$C$40:$C$60"}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BUpdate" localSheetId="0" hidden="1">{"'Model'!$A$1:$N$53"}</definedName>
    <definedName name="TBUpdate" hidden="1">{"'Model'!$A$1:$N$53"}</definedName>
    <definedName name="TC" hidden="1">#REF!</definedName>
    <definedName name="TCFPBOD" localSheetId="0" hidden="1">{"'Eng (page2)'!$A$1:$D$52"}</definedName>
    <definedName name="TCFPBOD" hidden="1">{"'Eng (page2)'!$A$1:$D$52"}</definedName>
    <definedName name="tck" hidden="1">#REF!</definedName>
    <definedName name="tckk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0" hidden="1">{"'Eng (page2)'!$A$1:$D$52"}</definedName>
    <definedName name="teol" hidden="1">{"'Eng (page2)'!$A$1:$D$52"}</definedName>
    <definedName name="test" localSheetId="0" hidden="1">{"'Model'!$A$1:$N$53"}</definedName>
    <definedName name="test" hidden="1">{"'Model'!$A$1:$N$53"}</definedName>
    <definedName name="tew" localSheetId="0" hidden="1">{"'Eng (page2)'!$A$1:$D$52"}</definedName>
    <definedName name="tew" hidden="1">{"'Eng (page2)'!$A$1:$D$52"}</definedName>
    <definedName name="TextRefCopyRangeCount" hidden="1">18</definedName>
    <definedName name="tey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0" hidden="1">{"'Eng (page2)'!$A$1:$D$52"}</definedName>
    <definedName name="tgkj" hidden="1">{"'Eng (page2)'!$A$1:$D$52"}</definedName>
    <definedName name="tgrthtrhr" localSheetId="0" hidden="1">{"'Eng (page2)'!$A$1:$D$52"}</definedName>
    <definedName name="tgrthtrhr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localSheetId="0" hidden="1">{"'Monthly'!$A$3:$U$60"}</definedName>
    <definedName name="thip1976" hidden="1">{"'Monthly'!$A$3:$U$60"}</definedName>
    <definedName name="THIPPAWANR" localSheetId="0" hidden="1">{"'Monthly'!$A$3:$U$60"}</definedName>
    <definedName name="THIPPAWANR" hidden="1">{"'Monthly'!$A$3:$U$60"}</definedName>
    <definedName name="tik" localSheetId="0" hidden="1">{"'Leverage'!$B$2:$M$418"}</definedName>
    <definedName name="tik" hidden="1">{"'Leverage'!$B$2:$M$418"}</definedName>
    <definedName name="tio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0" hidden="1">{"'Eng (page2)'!$A$1:$D$52"}</definedName>
    <definedName name="To" hidden="1">{"'Eng (page2)'!$A$1:$D$52"}</definedName>
    <definedName name="toe" localSheetId="0" hidden="1">{"'Model'!$A$1:$N$53"}</definedName>
    <definedName name="toe" hidden="1">{"'Model'!$A$1:$N$53"}</definedName>
    <definedName name="TPC" hidden="1">#REF!</definedName>
    <definedName name="TQM_SK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0" hidden="1">{"'Eng (page2)'!$A$1:$D$52"}</definedName>
    <definedName name="TR" hidden="1">{"'Eng (page2)'!$A$1:$D$52"}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reasury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0" hidden="1">{"'Model'!$A$1:$N$53"}</definedName>
    <definedName name="treetree" hidden="1">{"'Model'!$A$1:$N$53"}</definedName>
    <definedName name="trew" localSheetId="0" hidden="1">{"'Eng (page2)'!$A$1:$D$52"}</definedName>
    <definedName name="trew" hidden="1">{"'Eng (page2)'!$A$1:$D$52"}</definedName>
    <definedName name="trg" localSheetId="0" hidden="1">{"Sensitivity1",#N/A,FALSE,"Sensitivity";"Sensitivity2",#N/A,FALSE,"Sensitivity"}</definedName>
    <definedName name="trg" hidden="1">{"Sensitivity1",#N/A,FALSE,"Sensitivity";"Sensitivity2",#N/A,FALSE,"Sensitivity"}</definedName>
    <definedName name="TTE" localSheetId="0" hidden="1">{"'ตัวอย่าง'!$A$1:$O$21"}</definedName>
    <definedName name="TTE" hidden="1">{"'ตัวอย่าง'!$A$1:$O$21"}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localSheetId="0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0" hidden="1">{"'Eng (page2)'!$A$1:$D$52"}</definedName>
    <definedName name="tum" hidden="1">{"'Eng (page2)'!$A$1:$D$52"}</definedName>
    <definedName name="tun" localSheetId="0" hidden="1">{"'Model'!$A$1:$N$53"}</definedName>
    <definedName name="tun" hidden="1">{"'Model'!$A$1:$N$53"}</definedName>
    <definedName name="tunf" localSheetId="0" hidden="1">{"'Model'!$A$1:$N$53"}</definedName>
    <definedName name="tunf" hidden="1">{"'Model'!$A$1:$N$53"}</definedName>
    <definedName name="twdgridban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0" hidden="1">{"'Eng (page2)'!$A$1:$D$52"}</definedName>
    <definedName name="TWE" hidden="1">{"'Eng (page2)'!$A$1:$D$52"}</definedName>
    <definedName name="twt" localSheetId="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t" hidden="1">#REF!</definedName>
    <definedName name="u" localSheetId="0" hidden="1">{"'Model'!$A$1:$N$53"}</definedName>
    <definedName name="u" hidden="1">{"'Model'!$A$1:$N$53"}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o" localSheetId="0" hidden="1">{#N/A,#N/A,FALSE,"Aging Summary";#N/A,#N/A,FALSE,"Ratio Analysis";#N/A,#N/A,FALSE,"Test 120 Day Accts";#N/A,#N/A,FALSE,"Tickmarks"}</definedName>
    <definedName name="uo" hidden="1">{#N/A,#N/A,FALSE,"Aging Summary";#N/A,#N/A,FALSE,"Ratio Analysis";#N/A,#N/A,FALSE,"Test 120 Day Accts";#N/A,#N/A,FALSE,"Tickmarks"}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GRADE" localSheetId="0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0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0" hidden="1">{"'Eng (page2)'!$A$1:$D$52"}</definedName>
    <definedName name="uu" hidden="1">{"'Eng (page2)'!$A$1:$D$52"}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localSheetId="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0" hidden="1">{"'Eng (page2)'!$A$1:$D$52"}</definedName>
    <definedName name="V300_1" hidden="1">{"'Eng (page2)'!$A$1:$D$52"}</definedName>
    <definedName name="vbcxzz" localSheetId="0" hidden="1">{"'ตัวอย่าง'!$A$1:$O$21"}</definedName>
    <definedName name="vbcxzz" hidden="1">{"'ตัวอย่าง'!$A$1:$O$21"}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dsqe" localSheetId="0" hidden="1">{"'Model'!$A$1:$N$53"}</definedName>
    <definedName name="vdsqe" hidden="1">{"'Model'!$A$1:$N$53"}</definedName>
    <definedName name="veevee" localSheetId="0" hidden="1">{"'Model'!$A$1:$N$53"}</definedName>
    <definedName name="veevee" hidden="1">{"'Model'!$A$1:$N$53"}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0" hidden="1">{"'Model'!$A$1:$N$53"}</definedName>
    <definedName name="vgf" hidden="1">{"'Model'!$A$1:$N$53"}</definedName>
    <definedName name="vgw" localSheetId="0" hidden="1">{"'Eng (page2)'!$A$1:$D$52"}</definedName>
    <definedName name="vgw" hidden="1">{"'Eng (page2)'!$A$1:$D$52"}</definedName>
    <definedName name="VLI" localSheetId="0" hidden="1">{"'Proposal Balance Sheet'!$A$268:$L$320"}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localSheetId="0" hidden="1">#REF!</definedName>
    <definedName name="VTM_14402" hidden="1">#REF!</definedName>
    <definedName name="VTM_47401" localSheetId="0" hidden="1">#REF!</definedName>
    <definedName name="VTM_47401" hidden="1">#REF!</definedName>
    <definedName name="VTM_47402" localSheetId="0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>#REF!</definedName>
    <definedName name="VTM_9" localSheetId="0" hidden="1">#REF!</definedName>
    <definedName name="VTM_9" hidden="1">#REF!</definedName>
    <definedName name="vv" localSheetId="0" hidden="1">{"'Model'!$A$1:$N$53"}</definedName>
    <definedName name="vv" hidden="1">{"'Model'!$A$1:$N$53"}</definedName>
    <definedName name="vvv" localSheetId="0" hidden="1">{"'Model'!$A$1:$N$53"}</definedName>
    <definedName name="vvv" hidden="1">{"'Model'!$A$1:$N$53"}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0" hidden="1">{"'Eng (page2)'!$A$1:$D$52"}</definedName>
    <definedName name="vxcvcbbffxx" hidden="1">{"'Eng (page2)'!$A$1:$D$52"}</definedName>
    <definedName name="vxv" localSheetId="0" hidden="1">{"'Model'!$A$1:$N$53"}</definedName>
    <definedName name="vxv" hidden="1">{"'Model'!$A$1:$N$53"}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0" hidden="1">{"'Eng (page2)'!$A$1:$D$52"}</definedName>
    <definedName name="walkthrough" hidden="1">{"'Eng (page2)'!$A$1:$D$52"}</definedName>
    <definedName name="wanlika" localSheetId="0" hidden="1">{"'Eng (page2)'!$A$1:$D$52"}</definedName>
    <definedName name="wanlika" hidden="1">{"'Eng (page2)'!$A$1:$D$52"}</definedName>
    <definedName name="wanna" localSheetId="0" hidden="1">{"'Model'!$A$1:$N$53"}</definedName>
    <definedName name="wanna" hidden="1">{"'Model'!$A$1:$N$53"}</definedName>
    <definedName name="wannn" localSheetId="0" hidden="1">{"'Eng (page2)'!$A$1:$D$52"}</definedName>
    <definedName name="wannn" hidden="1">{"'Eng (page2)'!$A$1:$D$52"}</definedName>
    <definedName name="we" localSheetId="0" hidden="1">{"'Eng (page2)'!$A$1:$D$52"}</definedName>
    <definedName name="we" hidden="1">{"'Eng (page2)'!$A$1:$D$52"}</definedName>
    <definedName name="WED" localSheetId="0" hidden="1">{"'Eng (page2)'!$A$1:$D$52"}</definedName>
    <definedName name="WED" hidden="1">{"'Eng (page2)'!$A$1:$D$52"}</definedName>
    <definedName name="WEE" localSheetId="0" hidden="1">{"'ตัวอย่าง'!$A$1:$O$21"}</definedName>
    <definedName name="WEE" hidden="1">{"'ตัวอย่าง'!$A$1:$O$21"}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" localSheetId="0" hidden="1">{"'Eng (page2)'!$A$1:$D$52"}</definedName>
    <definedName name="wer" hidden="1">{"'Eng (page2)'!$A$1:$D$52"}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localSheetId="0" hidden="1">{#N/A,#N/A,FALSE,"MAIN";#N/A,#N/A,FALSE,"ACTvsBUD"}</definedName>
    <definedName name="werw" hidden="1">{#N/A,#N/A,FALSE,"MAIN";#N/A,#N/A,FALSE,"ACTvsBUD"}</definedName>
    <definedName name="werwer" localSheetId="0" hidden="1">{"'Model'!$A$1:$N$53"}</definedName>
    <definedName name="werwer" hidden="1">{"'Model'!$A$1:$N$53"}</definedName>
    <definedName name="werwethg" localSheetId="0" hidden="1">{"'Model'!$A$1:$N$53"}</definedName>
    <definedName name="werwethg" hidden="1">{"'Model'!$A$1:$N$53"}</definedName>
    <definedName name="wew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0" hidden="1">{"'Eng (page2)'!$A$1:$D$52"}</definedName>
    <definedName name="wewewertrhgjgxd" hidden="1">{"'Eng (page2)'!$A$1:$D$52"}</definedName>
    <definedName name="WHI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M" localSheetId="0" hidden="1">{#N/A,#N/A,FALSE,"보고";#N/A,#N/A,FALSE,"유첨"}</definedName>
    <definedName name="WRM" hidden="1">{#N/A,#N/A,FALSE,"보고";#N/A,#N/A,FALSE,"유첨"}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3LEVEL." localSheetId="0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localSheetId="0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0" hidden="1">{#N/A,#N/A,FALSE,"입력SHT"}</definedName>
    <definedName name="wrn.ACCEL._.PERF." hidden="1">{#N/A,#N/A,FALSE,"입력SHT"}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G.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0" hidden="1">{"PG1",#N/A,FALSE,"AugFlashTemplate";"PG2",#N/A,FALSE,"AugFlashTemplate"}</definedName>
    <definedName name="wrn.AugFlsh." hidden="1">{"PG1",#N/A,FALSE,"AugFlashTemplate";"PG2",#N/A,FALSE,"AugFlashTemplate"}</definedName>
    <definedName name="wrn.Bal_Sht_Inc_Stmt." localSheetId="0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0" hidden="1">{"balance",#N/A,FALSE,"BALANCE"}</definedName>
    <definedName name="wrn.BALANCE." hidden="1">{"balance",#N/A,FALSE,"BALANCE"}</definedName>
    <definedName name="wrn.Balance_Sheet." localSheetId="0" hidden="1">{"Balance_Sheet",#N/A,FALSE,"XNV"}</definedName>
    <definedName name="wrn.Balance_Sheet." hidden="1">{"Balance_Sheet",#N/A,FALSE,"XNV"}</definedName>
    <definedName name="wrn.balsheet." localSheetId="0" hidden="1">{#N/A,#N/A,FALSE,"Bal Sheet"}</definedName>
    <definedName name="wrn.balsheet." hidden="1">{#N/A,#N/A,FALSE,"Bal Sheet"}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localSheetId="0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0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0" hidden="1">{#N/A,#N/A,FALSE,"보고";#N/A,#N/A,FALSE,"유첨"}</definedName>
    <definedName name="wrn.CAPA2." hidden="1">{#N/A,#N/A,FALSE,"보고";#N/A,#N/A,FALSE,"유첨"}</definedName>
    <definedName name="wrn.capital." localSheetId="0" hidden="1">{"cap",#N/A,FALSE,"Capital"}</definedName>
    <definedName name="wrn.capital." hidden="1">{"cap",#N/A,FALSE,"Capital"}</definedName>
    <definedName name="wrn.cash." localSheetId="0" hidden="1">{"cash",#N/A,FALSE,"Cash Flow"}</definedName>
    <definedName name="wrn.cash." hidden="1">{"cash",#N/A,FALSE,"Cash Flow"}</definedName>
    <definedName name="wrn.cashflow." localSheetId="0" hidden="1">{"cashflow",#N/A,FALSE,"CASHFLOW "}</definedName>
    <definedName name="wrn.cashflow." hidden="1">{"cashflow",#N/A,FALSE,"CASHFLOW "}</definedName>
    <definedName name="wrn.chi._.tiÆt." localSheetId="0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0" hidden="1">{#N/A,#N/A,FALSE,"F-02,03"}</definedName>
    <definedName name="wrn.F02." hidden="1">{#N/A,#N/A,FALSE,"F-02,03"}</definedName>
    <definedName name="wrn.F03." localSheetId="0" hidden="1">{#N/A,#N/A,FALSE,"F-02,03"}</definedName>
    <definedName name="wrn.F03." hidden="1">{#N/A,#N/A,FALSE,"F-02,03"}</definedName>
    <definedName name="wrn.fc." localSheetId="0" hidden="1">{"letter",#N/A,FALSE,"Letter";"amort",#N/A,FALSE,"Amort"}</definedName>
    <definedName name="wrn.fc." hidden="1">{"letter",#N/A,FALSE,"Letter";"amort",#N/A,FALSE,"Amort"}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._1" localSheetId="0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localSheetId="0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localSheetId="0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localSheetId="0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localSheetId="0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localSheetId="0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localSheetId="0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localSheetId="0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localSheetId="0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localSheetId="0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localSheetId="0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localSheetId="0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localSheetId="0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0" hidden="1">{#N/A,#N/A,FALSE,"COMP"}</definedName>
    <definedName name="wrn.FORM1." hidden="1">{#N/A,#N/A,FALSE,"COMP"}</definedName>
    <definedName name="wrn.FOUR._.SHEETS." localSheetId="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0" hidden="1">{"Income_Statement",#N/A,FALSE,"XNV"}</definedName>
    <definedName name="wrn.Income_Statement." hidden="1">{"Income_Statement",#N/A,FALSE,"XNV"}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localSheetId="0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hidden="1">{"Act Vs Fcst YTD",#N/A,TRUE,"Monthly PL"}</definedName>
    <definedName name="wrn.Monthly._.Report.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 localSheetId="0" hidden="1">{"profit",#N/A,FALSE,"P&amp;L"}</definedName>
    <definedName name="wrn.pl." hidden="1">{"profit",#N/A,FALSE,"P&amp;L"}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2_est." localSheetId="0" hidden="1">{"PRINT_EST",#N/A,FALSE,"ESTMON"}</definedName>
    <definedName name="wrn.report2_est." hidden="1">{"PRINT_EST",#N/A,FALSE,"ESTMON"}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0" hidden="1">{"sales",#N/A,FALSE,"SALES"}</definedName>
    <definedName name="wrn.sales._.report." hidden="1">{"sales",#N/A,FALSE,"SALES"}</definedName>
    <definedName name="wrn.Scorecard." localSheetId="0" hidden="1">{"Page1",#N/A,FALSE,"Page 1";"Page2",#N/A,FALSE,"Page 2"}</definedName>
    <definedName name="wrn.Scorecard." hidden="1">{"Page1",#N/A,FALSE,"Page 1";"Page2",#N/A,FALSE,"Page 2"}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0" hidden="1">{#N/A,#N/A,FALSE,"Sheet2"}</definedName>
    <definedName name="wrn.STATEMENT." hidden="1">{#N/A,#N/A,FALSE,"Sheet2"}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localSheetId="0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0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localSheetId="0" hidden="1">{#N/A,#N/A,FALSE,"SUMMARY"}</definedName>
    <definedName name="wrn.test2." hidden="1">{#N/A,#N/A,FALSE,"SUMMARY"}</definedName>
    <definedName name="wrn.test3." localSheetId="0" hidden="1">{#N/A,#N/A,FALSE,"SUMMARY"}</definedName>
    <definedName name="wrn.test3." hidden="1">{#N/A,#N/A,FALSE,"SUMMARY"}</definedName>
    <definedName name="wrn.TL._.Plant." localSheetId="0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0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0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0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0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0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0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localSheetId="0" hidden="1">{#N/A,#N/A,TRUE,"BT M200 da 10x20"}</definedName>
    <definedName name="wrn.vd." hidden="1">{#N/A,#N/A,TRUE,"BT M200 da 10x20"}</definedName>
    <definedName name="WRN.운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CAPA2" localSheetId="0" hidden="1">{#N/A,#N/A,FALSE,"보고";#N/A,#N/A,FALSE,"유첨"}</definedName>
    <definedName name="WRNCAPA2" hidden="1">{#N/A,#N/A,FALSE,"보고";#N/A,#N/A,FALSE,"유첨"}</definedName>
    <definedName name="ws" localSheetId="0" hidden="1">{0}</definedName>
    <definedName name="ws" hidden="1">{0}</definedName>
    <definedName name="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localSheetId="0" hidden="1">{"PG1",#N/A,FALSE,"AugFlashTemplate";"PG2",#N/A,FALSE,"AugFlashTemplate"}</definedName>
    <definedName name="ww.augflsh" hidden="1">{"PG1",#N/A,FALSE,"AugFlashTemplate";"PG2",#N/A,FALSE,"AugFlashTemplate"}</definedName>
    <definedName name="ww_" localSheetId="0" hidden="1">{"'Eng (page2)'!$A$1:$D$52"}</definedName>
    <definedName name="ww_" hidden="1">{"'Eng (page2)'!$A$1:$D$52"}</definedName>
    <definedName name="ww__" localSheetId="0" hidden="1">{"'Eng (page2)'!$A$1:$D$52"}</definedName>
    <definedName name="ww__" hidden="1">{"'Eng (page2)'!$A$1:$D$52"}</definedName>
    <definedName name="WWE" localSheetId="0" hidden="1">{"'Eng (page2)'!$A$1:$D$52"}</definedName>
    <definedName name="WWE" hidden="1">{"'Eng (page2)'!$A$1:$D$52"}</definedName>
    <definedName name="wweraf" localSheetId="0" hidden="1">{"'Model'!$A$1:$N$53"}</definedName>
    <definedName name="wweraf" hidden="1">{"'Model'!$A$1:$N$53"}</definedName>
    <definedName name="wwqq" localSheetId="0" hidden="1">{"cashflow",#N/A,FALSE,"cash flow"}</definedName>
    <definedName name="wwqq" hidden="1">{"cashflow",#N/A,FALSE,"cash flow"}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0" hidden="1">{"'ตัวอย่าง'!$A$1:$O$21"}</definedName>
    <definedName name="wwwewe" hidden="1">{"'ตัวอย่าง'!$A$1:$O$21"}</definedName>
    <definedName name="xasas" localSheetId="0" hidden="1">{"sales",#N/A,FALSE,"SALES"}</definedName>
    <definedName name="xasas" hidden="1">{"sales",#N/A,FALSE,"SALES"}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1" localSheetId="0" hidden="1">{"cashflow",#N/A,FALSE,"cash flow"}</definedName>
    <definedName name="xaxasa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localSheetId="0" hidden="1">{"'Eng (page2)'!$A$1:$D$52"}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Row" localSheetId="0" hidden="1">#REF!</definedName>
    <definedName name="XRefCopy1Row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hidden="1">#REF!</definedName>
    <definedName name="XRefCopy3Row" localSheetId="0" hidden="1">#REF!</definedName>
    <definedName name="XRefCopy3Row" hidden="1">#REF!</definedName>
    <definedName name="XRefCopy4Row" hidden="1">#REF!</definedName>
    <definedName name="XRefCopy6" localSheetId="0" hidden="1">#REF!</definedName>
    <definedName name="XRefCopy6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1Row" localSheetId="0" hidden="1">#REF!</definedName>
    <definedName name="XRefPaste1Row" hidden="1">#REF!</definedName>
    <definedName name="XRefPaste2Row" localSheetId="0" hidden="1">#REF!</definedName>
    <definedName name="XRefPaste2Row" hidden="1">#REF!</definedName>
    <definedName name="XRefPaste3Row" localSheetId="0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#REF!</definedName>
    <definedName name="XRefPasteRangeCount" hidden="1">22</definedName>
    <definedName name="XS" localSheetId="0" hidden="1">{"'Eng (page2)'!$A$1:$D$52"}</definedName>
    <definedName name="XS" hidden="1">{"'Eng (page2)'!$A$1:$D$52"}</definedName>
    <definedName name="XSA" localSheetId="0" hidden="1">{"'Eng (page2)'!$A$1:$D$52"}</definedName>
    <definedName name="XSA" hidden="1">{"'Eng (page2)'!$A$1:$D$52"}</definedName>
    <definedName name="XSAX" localSheetId="0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localSheetId="0" hidden="1">{"'Eng (page2)'!$A$1:$D$52"}</definedName>
    <definedName name="XWC" hidden="1">{"'Eng (page2)'!$A$1:$D$52"}</definedName>
    <definedName name="xwee" localSheetId="0" hidden="1">{"'Model'!$A$1:$N$53"}</definedName>
    <definedName name="xwee" hidden="1">{"'Model'!$A$1:$N$53"}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localSheetId="0" hidden="1">{"'Model'!$A$1:$N$53"}</definedName>
    <definedName name="yao" hidden="1">{"'Model'!$A$1:$N$53"}</definedName>
    <definedName name="yhn" localSheetId="0" hidden="1">{"'Eng (page2)'!$A$1:$D$52"}</definedName>
    <definedName name="yhn" hidden="1">{"'Eng (page2)'!$A$1:$D$52"}</definedName>
    <definedName name="y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0" hidden="1">{"'Model'!$A$1:$N$53"}</definedName>
    <definedName name="yinyin" hidden="1">{"'Model'!$A$1:$N$53"}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localSheetId="0" hidden="1">{"hilight2",#N/A,FALSE,"HILIGHT2"}</definedName>
    <definedName name="yj" hidden="1">{"hilight2",#N/A,FALSE,"HILIGHT2"}</definedName>
    <definedName name="YO" hidden="1">#REF!</definedName>
    <definedName name="yrc" hidden="1">#REF!</definedName>
    <definedName name="YRE" localSheetId="0" hidden="1">{"'Eng (page2)'!$A$1:$D$52"}</definedName>
    <definedName name="YRE" hidden="1">{"'Eng (page2)'!$A$1:$D$52"}</definedName>
    <definedName name="ytr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u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localSheetId="0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Y" hidden="1">#REF!</definedName>
    <definedName name="z" localSheetId="0" hidden="1">{"'Model'!$A$1:$N$53"}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0" hidden="1">#REF!</definedName>
    <definedName name="Z_A111C001_7749_11D4_A2E8_0040053A147C_.wvu.FilterData" hidden="1">#REF!</definedName>
    <definedName name="Z_A111C001_7749_11D4_A2E8_0040053A147C_.wvu.PrintArea" localSheetId="0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localSheetId="0" hidden="1">#REF!</definedName>
    <definedName name="Z_EBECC6A0_3EA7_11D3_90A2_00A0CC276C27_.wvu.PrintArea" hidden="1">#REF!</definedName>
    <definedName name="Z_EBECC6A0_3EA7_11D3_90A2_00A0CC276C27_.wvu.Rows" localSheetId="0" hidden="1">#REF!</definedName>
    <definedName name="Z_EBECC6A0_3EA7_11D3_90A2_00A0CC276C27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0" hidden="1">{"'Eng (page2)'!$A$1:$D$52"}</definedName>
    <definedName name="zasx" hidden="1">{"'Eng (page2)'!$A$1:$D$52"}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b" localSheetId="0" hidden="1">{#N/A,#N/A,FALSE,"Aging Summary";#N/A,#N/A,FALSE,"Ratio Analysis";#N/A,#N/A,FALSE,"Test 120 Day Accts";#N/A,#N/A,FALSE,"Tickmarks"}</definedName>
    <definedName name="zb" hidden="1">{#N/A,#N/A,FALSE,"Aging Summary";#N/A,#N/A,FALSE,"Ratio Analysis";#N/A,#N/A,FALSE,"Test 120 Day Accts";#N/A,#N/A,FALSE,"Tickmarks"}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300r" localSheetId="0" hidden="1">{"'Model'!$A$1:$N$53"}</definedName>
    <definedName name="zd300r" hidden="1">{"'Model'!$A$1:$N$53"}</definedName>
    <definedName name="ze" localSheetId="0" hidden="1">{"'Model'!$A$1:$N$53"}</definedName>
    <definedName name="ze" hidden="1">{"'Model'!$A$1:$N$53"}</definedName>
    <definedName name="ZL" localSheetId="0" hidden="1">{"'Eng (page2)'!$A$1:$D$52"}</definedName>
    <definedName name="ZL" hidden="1">{"'Eng (page2)'!$A$1:$D$52"}</definedName>
    <definedName name="zv" localSheetId="0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zzsc" localSheetId="0" hidden="1">{"'Model'!$A$1:$N$53"}</definedName>
    <definedName name="zzsc" hidden="1">{"'Model'!$A$1:$N$53"}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localSheetId="0" hidden="1">{"'Model'!$A$1:$N$53"}</definedName>
    <definedName name="เ" hidden="1">{"'Model'!$A$1:$N$53"}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0" hidden="1">{"'Model'!$A$1:$N$53"}</definedName>
    <definedName name="ก" hidden="1">{"'Model'!$A$1:$N$53"}</definedName>
    <definedName name="กดฟหกด" localSheetId="0" hidden="1">{"'ตัวอย่าง'!$A$1:$O$21"}</definedName>
    <definedName name="กดฟหกด" hidden="1">{"'ตัวอย่าง'!$A$1:$O$21"}</definedName>
    <definedName name="กหฟ" localSheetId="0" hidden="1">{"'Model'!$A$1:$N$53"}</definedName>
    <definedName name="กหฟ" hidden="1">{"'Model'!$A$1:$N$53"}</definedName>
    <definedName name="เก่าSkK" localSheetId="0" hidden="1">{"'ตัวอย่าง'!$A$1:$O$21"}</definedName>
    <definedName name="เก่าSkK" hidden="1">{"'ตัวอย่าง'!$A$1:$O$21"}</definedName>
    <definedName name="ขขขขข" localSheetId="0" hidden="1">{"'Sell_Office'!$C$5:$D$6"}</definedName>
    <definedName name="ขขขขข" hidden="1">{"'Sell_Office'!$C$5:$D$6"}</definedName>
    <definedName name="งบลงทุน50" localSheetId="0" hidden="1">{"cashflow",#N/A,FALSE,"CASHFLOW "}</definedName>
    <definedName name="งบลงทุน50" hidden="1">{"cashflow",#N/A,FALSE,"CASHFLOW "}</definedName>
    <definedName name="แจน" localSheetId="0" hidden="1">{"'Eng (page2)'!$A$1:$D$52"}</definedName>
    <definedName name="แจน" hidden="1">{"'Eng (page2)'!$A$1:$D$52"}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localSheetId="0" hidden="1">{#N/A,#N/A,FALSE,"PM1";#N/A,#N/A,FALSE,"PM2";#N/A,#N/A,FALSE,"PM3";#N/A,#N/A,FALSE,"PM4";#N/A,#N/A,FALSE,"PM5";#N/A,#N/A,FALSE,"PM6";#N/A,#N/A,FALSE,"CM1"}</definedName>
    <definedName name="ฏะฟรส" hidden="1">{#N/A,#N/A,FALSE,"PM1";#N/A,#N/A,FALSE,"PM2";#N/A,#N/A,FALSE,"PM3";#N/A,#N/A,FALSE,"PM4";#N/A,#N/A,FALSE,"PM5";#N/A,#N/A,FALSE,"PM6";#N/A,#N/A,FALSE,"CM1"}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{"'Eng (page2)'!$A$1:$D$52"}</definedName>
    <definedName name="ด" hidden="1">{"'Eng (page2)'!$A$1:$D$52"}</definedName>
    <definedName name="ดกกด" hidden="1">#REF!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0" hidden="1">{"'ตัวอย่าง'!$A$1:$O$21"}</definedName>
    <definedName name="ดา" hidden="1">{"'ตัวอย่าง'!$A$1:$O$21"}</definedName>
    <definedName name="ดารา" localSheetId="0" hidden="1">{"'ตัวอย่าง'!$A$1:$O$21"}</definedName>
    <definedName name="ดารา" hidden="1">{"'ตัวอย่าง'!$A$1:$O$21"}</definedName>
    <definedName name="เด" localSheetId="0" hidden="1">{"'Model'!$A$1:$N$53"}</definedName>
    <definedName name="เด" hidden="1">{"'Model'!$A$1:$N$53"}</definedName>
    <definedName name="แดดเก" localSheetId="0" hidden="1">{"'Model'!$A$1:$N$53"}</definedName>
    <definedName name="แดดเก" hidden="1">{"'Model'!$A$1:$N$53"}</definedName>
    <definedName name="ที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แนวคำตอบ" localSheetId="0" hidden="1">{"'Model'!$A$1:$N$53"}</definedName>
    <definedName name="แนวคำตอบ" hidden="1">{"'Model'!$A$1:$N$53"}</definedName>
    <definedName name="ป" localSheetId="0" hidden="1">{"'Model'!$A$1:$N$53"}</definedName>
    <definedName name="ป" hidden="1">{"'Model'!$A$1:$N$53"}</definedName>
    <definedName name="ปั๊มดูดน้ำมันเก่าเข้า" localSheetId="0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0" hidden="1">{"'ตัวอย่าง'!$A$1:$O$21"}</definedName>
    <definedName name="ปั๊มน้ำท้าย" hidden="1">{"'ตัวอย่าง'!$A$1:$O$21"}</definedName>
    <definedName name="ปืน" localSheetId="0" hidden="1">{"'ตัวอย่าง'!$A$1:$O$21"}</definedName>
    <definedName name="ปืน" hidden="1">{"'ตัวอย่าง'!$A$1:$O$21"}</definedName>
    <definedName name="พ" localSheetId="0" hidden="1">{"'ตัวอย่าง'!$A$1:$O$21"}</definedName>
    <definedName name="พ" hidden="1">{"'ตัวอย่าง'!$A$1:$O$21"}</definedName>
    <definedName name="พ.ค." localSheetId="0" hidden="1">{"'ตัวอย่าง'!$A$1:$O$21"}</definedName>
    <definedName name="พ.ค." hidden="1">{"'ตัวอย่าง'!$A$1:$O$21"}</definedName>
    <definedName name="พด" localSheetId="0" hidden="1">{"'ตัวอย่าง'!$A$1:$O$21"}</definedName>
    <definedName name="พด" hidden="1">{"'ตัวอย่าง'!$A$1:$O$21"}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0" hidden="1">{"'ตัวอย่าง'!$A$1:$O$21"}</definedName>
    <definedName name="พฤษภาคม" hidden="1">{"'ตัวอย่าง'!$A$1:$O$21"}</definedName>
    <definedName name="ฟ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localSheetId="0" hidden="1">{"'Eng (page2)'!$A$1:$D$52"}</definedName>
    <definedName name="ฟฟฟฟฟ" hidden="1">{"'Eng (page2)'!$A$1:$D$52"}</definedName>
    <definedName name="ฟภ" localSheetId="0" hidden="1">{"index",#N/A,FALSE,"INDEX"}</definedName>
    <definedName name="ฟภ" hidden="1">{"index",#N/A,FALSE,"INDEX"}</definedName>
    <definedName name="ฟมร" localSheetId="0" hidden="1">{#N/A,#N/A,TRUE,"Str.";#N/A,#N/A,TRUE,"Steel &amp; Roof";#N/A,#N/A,TRUE,"Arc.";#N/A,#N/A,TRUE,"Preliminary";#N/A,#N/A,TRUE,"Sum_Prelim"}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เม.ย" localSheetId="0" hidden="1">{"'ตัวอย่าง'!$A$1:$O$21"}</definedName>
    <definedName name="เม.ย" hidden="1">{"'ตัวอย่าง'!$A$1:$O$21"}</definedName>
    <definedName name="เมษายน" localSheetId="0" hidden="1">{"'ตัวอย่าง'!$A$1:$O$21"}</definedName>
    <definedName name="เมษายน" hidden="1">{"'ตัวอย่าง'!$A$1:$O$21"}</definedName>
    <definedName name="เมษายน๑" localSheetId="0" hidden="1">{"'ตัวอย่าง'!$A$1:$O$21"}</definedName>
    <definedName name="เมษายน๑" hidden="1">{"'ตัวอย่าง'!$A$1:$O$21"}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ร" localSheetId="0" hidden="1">{"'Model'!$A$1:$N$53"}</definedName>
    <definedName name="ร" hidden="1">{"'Model'!$A$1:$N$53"}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localSheetId="0" hidden="1">{"'ตัวอย่าง'!$A$1:$O$21"}</definedName>
    <definedName name="ระบบโฟม" hidden="1">{"'ตัวอย่าง'!$A$1:$O$21"}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localSheetId="0" hidden="1">{"'Model'!$A$1:$N$53"}</definedName>
    <definedName name="สบทร" hidden="1">{"'Model'!$A$1:$N$53"}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สส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localSheetId="0" hidden="1">{#N/A,#N/A,TRUE,"SUM";#N/A,#N/A,TRUE,"EE";#N/A,#N/A,TRUE,"AC";#N/A,#N/A,TRUE,"SN"}</definedName>
    <definedName name="หฟ" hidden="1">{#N/A,#N/A,TRUE,"SUM";#N/A,#N/A,TRUE,"EE";#N/A,#N/A,TRUE,"AC";#N/A,#N/A,TRUE,"SN"}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ㄱ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0" hidden="1">{#N/A,#N/A,FALSE,"보고";#N/A,#N/A,FALSE,"유첨"}</definedName>
    <definedName name="ㄱㄷㄷㅀㄱ" hidden="1">{#N/A,#N/A,FALSE,"보고";#N/A,#N/A,FALSE,"유첨"}</definedName>
    <definedName name="ㄱㄷㅎ" localSheetId="0" hidden="1">{#N/A,#N/A,FALSE,"보고";#N/A,#N/A,FALSE,"유첨"}</definedName>
    <definedName name="ㄱㄷㅎ" hidden="1">{#N/A,#N/A,FALSE,"보고";#N/A,#N/A,FALSE,"유첨"}</definedName>
    <definedName name="ㄱㄻㄷㄱㅎ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0" hidden="1">{#N/A,#N/A,FALSE,"보고";#N/A,#N/A,FALSE,"유첨"}</definedName>
    <definedName name="ㄱㅎㄹㅋㅁㄱ" hidden="1">{#N/A,#N/A,FALSE,"보고";#N/A,#N/A,FALSE,"유첨"}</definedName>
    <definedName name="ㄱㅎㅁㄷㅋㄱ" localSheetId="0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0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0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0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0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0" hidden="1">{#N/A,#N/A,FALSE,"보고";#N/A,#N/A,FALSE,"유첨"}</definedName>
    <definedName name="경인2팀" hidden="1">{#N/A,#N/A,FALSE,"보고";#N/A,#N/A,FALSE,"유첨"}</definedName>
    <definedName name="경쟁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0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0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0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0" hidden="1">{#N/A,#N/A,FALSE,"보고";#N/A,#N/A,FALSE,"유첨"}</definedName>
    <definedName name="기본양식공통" hidden="1">{#N/A,#N/A,FALSE,"보고";#N/A,#N/A,FALSE,"유첨"}</definedName>
    <definedName name="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0" hidden="1">{#N/A,#N/A,FALSE,"보고";#N/A,#N/A,FALSE,"유첨"}</definedName>
    <definedName name="김" hidden="1">{#N/A,#N/A,FALSE,"보고";#N/A,#N/A,FALSE,"유첨"}</definedName>
    <definedName name="김경섭" localSheetId="0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0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0" hidden="1">{#N/A,#N/A,FALSE,"보고";#N/A,#N/A,FALSE,"유첨"}</definedName>
    <definedName name="ㄳㅌ요65ㅕ" hidden="1">{#N/A,#N/A,FALSE,"보고";#N/A,#N/A,FALSE,"유첨"}</definedName>
    <definedName name="ㄳㅎ" localSheetId="0" hidden="1">{#N/A,#N/A,FALSE,"보고";#N/A,#N/A,FALSE,"유첨"}</definedName>
    <definedName name="ㄳㅎ" hidden="1">{#N/A,#N/A,FALSE,"보고";#N/A,#N/A,FALSE,"유첨"}</definedName>
    <definedName name="ㄳㅎㄱㄷ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0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0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0" hidden="1">{#N/A,#N/A,FALSE,"보고";#N/A,#N/A,FALSE,"유첨"}</definedName>
    <definedName name="ㄴㄴㄴㄴㄴ" hidden="1">{#N/A,#N/A,FALSE,"보고";#N/A,#N/A,FALSE,"유첨"}</definedName>
    <definedName name="ㄴㄹㅇ" localSheetId="0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0" hidden="1">{#N/A,#N/A,FALSE,"보고";#N/A,#N/A,FALSE,"유첨"}</definedName>
    <definedName name="ㄴㄹㅇ네ㄹ" hidden="1">{#N/A,#N/A,FALSE,"보고";#N/A,#N/A,FALSE,"유첨"}</definedName>
    <definedName name="ㄴㅁ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0" hidden="1">{#N/A,#N/A,FALSE,"보고";#N/A,#N/A,FALSE,"유첨"}</definedName>
    <definedName name="ㄴㅇ랑니랑ㄴㄹ" hidden="1">{#N/A,#N/A,FALSE,"보고";#N/A,#N/A,FALSE,"유첨"}</definedName>
    <definedName name="나" localSheetId="0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0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0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0" hidden="1">{#N/A,#N/A,FALSE,"보고";#N/A,#N/A,FALSE,"유첨"}</definedName>
    <definedName name="ㄷㄱㅈ" hidden="1">{#N/A,#N/A,FALSE,"보고";#N/A,#N/A,FALSE,"유첨"}</definedName>
    <definedName name="ㄷㄷ" localSheetId="0" hidden="1">{#N/A,#N/A,FALSE,"보고";#N/A,#N/A,FALSE,"유첨"}</definedName>
    <definedName name="ㄷㄷ" hidden="1">{#N/A,#N/A,FALSE,"보고";#N/A,#N/A,FALSE,"유첨"}</definedName>
    <definedName name="ㄷㄹㅇㅈ" localSheetId="0" hidden="1">{#N/A,#N/A,FALSE,"보고";#N/A,#N/A,FALSE,"유첨"}</definedName>
    <definedName name="ㄷㄹㅇㅈ" hidden="1">{#N/A,#N/A,FALSE,"보고";#N/A,#N/A,FALSE,"유첨"}</definedName>
    <definedName name="ㄷㅇㄺㅅ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0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0" hidden="1">{#N/A,#N/A,FALSE,"보고";#N/A,#N/A,FALSE,"유첨"}</definedName>
    <definedName name="단수" hidden="1">{#N/A,#N/A,FALSE,"보고";#N/A,#N/A,FALSE,"유첨"}</definedName>
    <definedName name="대우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0" hidden="1">{#N/A,#N/A,FALSE,"보고";#N/A,#N/A,FALSE,"유첨"}</definedName>
    <definedName name="ㄹ" hidden="1">{#N/A,#N/A,FALSE,"보고";#N/A,#N/A,FALSE,"유첨"}</definedName>
    <definedName name="ㄹㄴㄹ" localSheetId="0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0" hidden="1">{#N/A,#N/A,FALSE,"보고";#N/A,#N/A,FALSE,"유첨"}</definedName>
    <definedName name="ㄹㄹㄹㄹ" hidden="1">{#N/A,#N/A,FALSE,"보고";#N/A,#N/A,FALSE,"유첨"}</definedName>
    <definedName name="ㄹㄹㅇ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0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0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0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0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0" hidden="1">{#N/A,#N/A,FALSE,"보고";#N/A,#N/A,FALSE,"유첨"}</definedName>
    <definedName name="ㄹㅗㅗ" hidden="1">{#N/A,#N/A,FALSE,"보고";#N/A,#N/A,FALSE,"유첨"}</definedName>
    <definedName name="라ㅏ랄" localSheetId="0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0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0" hidden="1">{#N/A,#N/A,FALSE,"보고";#N/A,#N/A,FALSE,"유첨"}</definedName>
    <definedName name="ㅁㅁ" hidden="1">{#N/A,#N/A,FALSE,"보고";#N/A,#N/A,FALSE,"유첨"}</definedName>
    <definedName name="ㅁㅇ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0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0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0" hidden="1">{#N/A,#N/A,TRUE,"일정"}</definedName>
    <definedName name="미" hidden="1">{#N/A,#N/A,TRUE,"일정"}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0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0" hidden="1">{#N/A,#N/A,FALSE,"보고";#N/A,#N/A,FALSE,"유첨"}</definedName>
    <definedName name="ㅂㅈㄱㅇㄷㅂㅈ" hidden="1">{#N/A,#N/A,FALSE,"보고";#N/A,#N/A,FALSE,"유첨"}</definedName>
    <definedName name="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0" hidden="1">{#N/A,#N/A,TRUE,"일정"}</definedName>
    <definedName name="박정" hidden="1">{#N/A,#N/A,TRUE,"일정"}</definedName>
    <definedName name="반기별매출" localSheetId="0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0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0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0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0" hidden="1">{#N/A,#N/A,FALSE,"보고";#N/A,#N/A,FALSE,"유첨"}</definedName>
    <definedName name="부강12" hidden="1">{#N/A,#N/A,FALSE,"보고";#N/A,#N/A,FALSE,"유첨"}</definedName>
    <definedName name="부강13" localSheetId="0" hidden="1">{#N/A,#N/A,FALSE,"보고";#N/A,#N/A,FALSE,"유첨"}</definedName>
    <definedName name="부강13" hidden="1">{#N/A,#N/A,FALSE,"보고";#N/A,#N/A,FALSE,"유첨"}</definedName>
    <definedName name="부강14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0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0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0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0" hidden="1">{#N/A,#N/A,FALSE,"보고";#N/A,#N/A,FALSE,"유첨"}</definedName>
    <definedName name="부강6" hidden="1">{#N/A,#N/A,FALSE,"보고";#N/A,#N/A,FALSE,"유첨"}</definedName>
    <definedName name="부강7" localSheetId="0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0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0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0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0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0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0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0" hidden="1">{#N/A,#N/A,FALSE,"보고";#N/A,#N/A,FALSE,"유첨"}</definedName>
    <definedName name="ㅅㄱㅗㅅㄱㅗ" hidden="1">{#N/A,#N/A,FALSE,"보고";#N/A,#N/A,FALSE,"유첨"}</definedName>
    <definedName name="ㅅㄱㅗㅅㄱㅗㅗㅅㄱ" localSheetId="0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0" hidden="1">{#N/A,#N/A,FALSE,"보고";#N/A,#N/A,FALSE,"유첨"}</definedName>
    <definedName name="ㅅ고ㅅ" hidden="1">{#N/A,#N/A,FALSE,"보고";#N/A,#N/A,FALSE,"유첨"}</definedName>
    <definedName name="ㅅ곤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0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0" hidden="1">{#N/A,#N/A,FALSE,"보고";#N/A,#N/A,FALSE,"유첨"}</definedName>
    <definedName name="ㅅ교ㅗㄴ토" hidden="1">{#N/A,#N/A,FALSE,"보고";#N/A,#N/A,FALSE,"유첨"}</definedName>
    <definedName name="ㅅ룡ㅅ" localSheetId="0" hidden="1">{#N/A,#N/A,FALSE,"보고";#N/A,#N/A,FALSE,"유첨"}</definedName>
    <definedName name="ㅅ룡ㅅ" hidden="1">{#N/A,#N/A,FALSE,"보고";#N/A,#N/A,FALSE,"유첨"}</definedName>
    <definedName name="ㅅㅅ" localSheetId="0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0" hidden="1">{#N/A,#N/A,TRUE,"일정"}</definedName>
    <definedName name="ㅅㅅㅅ" hidden="1">{#N/A,#N/A,TRUE,"일정"}</definedName>
    <definedName name="ㅅㅌㄱ" localSheetId="0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0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0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0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0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0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0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0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0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0" hidden="1">{#N/A,#N/A,FALSE,"보고";#N/A,#N/A,FALSE,"유첨"}</definedName>
    <definedName name="신제품" hidden="1">{#N/A,#N/A,FALSE,"보고";#N/A,#N/A,FALSE,"유첨"}</definedName>
    <definedName name="실적" localSheetId="0" hidden="1">{#N/A,#N/A,FALSE,"보고";#N/A,#N/A,FALSE,"유첨"}</definedName>
    <definedName name="실적" hidden="1">{#N/A,#N/A,FALSE,"보고";#N/A,#N/A,FALSE,"유첨"}</definedName>
    <definedName name="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0" hidden="1">{#N/A,#N/A,FALSE,"보고";#N/A,#N/A,FALSE,"유첨"}</definedName>
    <definedName name="ㅇㄱㄷ" hidden="1">{#N/A,#N/A,FALSE,"보고";#N/A,#N/A,FALSE,"유첨"}</definedName>
    <definedName name="ㅇㄴ" localSheetId="0" hidden="1">{#N/A,#N/A,FALSE,"보고";#N/A,#N/A,FALSE,"유첨"}</definedName>
    <definedName name="ㅇㄴ" hidden="1">{#N/A,#N/A,FALSE,"보고";#N/A,#N/A,FALSE,"유첨"}</definedName>
    <definedName name="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0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0" hidden="1">{#N/A,#N/A,FALSE,"보고";#N/A,#N/A,FALSE,"유첨"}</definedName>
    <definedName name="ㅇㄴ러ㅗㅇ니라ㅓㅇ니ㅏㅓㄹㅇㄴ" hidden="1">{#N/A,#N/A,FALSE,"보고";#N/A,#N/A,FALSE,"유첨"}</definedName>
    <definedName name="ㅇㄴ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0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0" hidden="1">{#N/A,#N/A,FALSE,"보고";#N/A,#N/A,FALSE,"유첨"}</definedName>
    <definedName name="ㅇㄻㄴㄱㄷ" hidden="1">{#N/A,#N/A,FALSE,"보고";#N/A,#N/A,FALSE,"유첨"}</definedName>
    <definedName name="ㅇㅀㄹㅇㅎㄹㄷㅎ" localSheetId="0" hidden="1">{#N/A,#N/A,FALSE,"보고";#N/A,#N/A,FALSE,"유첨"}</definedName>
    <definedName name="ㅇㅀㄹㅇㅎㄹㄷㅎ" hidden="1">{#N/A,#N/A,FALSE,"보고";#N/A,#N/A,FALSE,"유첨"}</definedName>
    <definedName name="ㅇㅀㄹㅇㅎㄹㅇㅎ" localSheetId="0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0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0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0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0" hidden="1">{#N/A,#N/A,FALSE,"보고";#N/A,#N/A,FALSE,"유첨"}</definedName>
    <definedName name="우" hidden="1">{#N/A,#N/A,FALSE,"보고";#N/A,#N/A,FALSE,"유첨"}</definedName>
    <definedName name="운영2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0" hidden="1">{#N/A,#N/A,FALSE,"보고";#N/A,#N/A,FALSE,"유첨"}</definedName>
    <definedName name="울산_내외자" hidden="1">{#N/A,#N/A,FALSE,"보고";#N/A,#N/A,FALSE,"유첨"}</definedName>
    <definedName name="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0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0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0" hidden="1">{#N/A,#N/A,FALSE,"보고";#N/A,#N/A,FALSE,"유첨"}</definedName>
    <definedName name="원본_1" hidden="1">{#N/A,#N/A,FALSE,"보고";#N/A,#N/A,FALSE,"유첨"}</definedName>
    <definedName name="월12" localSheetId="0" hidden="1">{#N/A,#N/A,FALSE,"보고";#N/A,#N/A,FALSE,"유첨"}</definedName>
    <definedName name="월12" hidden="1">{#N/A,#N/A,FALSE,"보고";#N/A,#N/A,FALSE,"유첨"}</definedName>
    <definedName name="월별2" localSheetId="0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0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0" hidden="1">{#N/A,#N/A,FALSE,"보고";#N/A,#N/A,FALSE,"유첨"}</definedName>
    <definedName name="월별손익2" hidden="1">{#N/A,#N/A,FALSE,"보고";#N/A,#N/A,FALSE,"유첨"}</definedName>
    <definedName name="월보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0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0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0" hidden="1">{#N/A,#N/A,FALSE,"보고";#N/A,#N/A,FALSE,"유첨"}</definedName>
    <definedName name="인원" hidden="1">{#N/A,#N/A,FALSE,"보고";#N/A,#N/A,FALSE,"유첨"}</definedName>
    <definedName name="인큐" localSheetId="0" hidden="1">{#N/A,#N/A,FALSE,"보고";#N/A,#N/A,FALSE,"유첨"}</definedName>
    <definedName name="인큐" hidden="1">{#N/A,#N/A,FALSE,"보고";#N/A,#N/A,FALSE,"유첨"}</definedName>
    <definedName name="일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0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0" hidden="1">{#N/A,#N/A,FALSE,"보고";#N/A,#N/A,FALSE,"유첨"}</definedName>
    <definedName name="ㅈㄷㄱㅂ" hidden="1">{#N/A,#N/A,FALSE,"보고";#N/A,#N/A,FALSE,"유첨"}</definedName>
    <definedName name="ㅈㄷ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0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0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0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0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0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0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0" hidden="1">{#N/A,#N/A,FALSE,"보고";#N/A,#N/A,FALSE,"유첨"}</definedName>
    <definedName name="채권계획" hidden="1">{#N/A,#N/A,FALSE,"보고";#N/A,#N/A,FALSE,"유첨"}</definedName>
    <definedName name="챛" localSheetId="0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0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0" hidden="1">{#N/A,#N/A,TRUE,"일정"}</definedName>
    <definedName name="펜다" hidden="1">{#N/A,#N/A,TRUE,"일정"}</definedName>
    <definedName name="포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0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0" hidden="1">{#N/A,#N/A,FALSE,"보고";#N/A,#N/A,FALSE,"유첨"}</definedName>
    <definedName name="ㅎㄹㅋㅁ" hidden="1">{#N/A,#N/A,FALSE,"보고";#N/A,#N/A,FALSE,"유첨"}</definedName>
    <definedName name="ㅎㄿㅇㄴ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0" hidden="1">{#N/A,#N/A,FALSE,"보고";#N/A,#N/A,FALSE,"유첨"}</definedName>
    <definedName name="ㅎㅀ" hidden="1">{#N/A,#N/A,FALSE,"보고";#N/A,#N/A,FALSE,"유첨"}</definedName>
    <definedName name="ㅎㅁㅋㄱ" localSheetId="0" hidden="1">{#N/A,#N/A,FALSE,"보고";#N/A,#N/A,FALSE,"유첨"}</definedName>
    <definedName name="ㅎㅁㅋㄱ" hidden="1">{#N/A,#N/A,FALSE,"보고";#N/A,#N/A,FALSE,"유첨"}</definedName>
    <definedName name="ㅎㅋㄹ" localSheetId="0" hidden="1">{#N/A,#N/A,FALSE,"보고";#N/A,#N/A,FALSE,"유첨"}</definedName>
    <definedName name="ㅎㅋㄹ" hidden="1">{#N/A,#N/A,FALSE,"보고";#N/A,#N/A,FALSE,"유첨"}</definedName>
    <definedName name="ㅎㅎㅎ" localSheetId="0" hidden="1">{#N/A,#N/A,FALSE,"보고";#N/A,#N/A,FALSE,"유첨"}</definedName>
    <definedName name="ㅎㅎㅎ" hidden="1">{#N/A,#N/A,FALSE,"보고";#N/A,#N/A,FALSE,"유첨"}</definedName>
    <definedName name="한" localSheetId="0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0" hidden="1">{#N/A,#N/A,FALSE,"보고";#N/A,#N/A,FALSE,"유첨"}</definedName>
    <definedName name="허ㅣㅏㅇㅀㅁㄱㄷ" hidden="1">{#N/A,#N/A,FALSE,"보고";#N/A,#N/A,FALSE,"유첨"}</definedName>
    <definedName name="현안과제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0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0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0" hidden="1">{#N/A,#N/A,FALSE,"보고";#N/A,#N/A,FALSE,"유첨"}</definedName>
    <definedName name="ㅏㅕㅛㅑㅀ피ㅐ" hidden="1">{#N/A,#N/A,FALSE,"보고";#N/A,#N/A,FALSE,"유첨"}</definedName>
    <definedName name="ㅏㅣ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0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0" hidden="1">{#N/A,#N/A,FALSE,"보고";#N/A,#N/A,FALSE,"유첨"}</definedName>
    <definedName name="ㅓ" hidden="1">{#N/A,#N/A,FALSE,"보고";#N/A,#N/A,FALSE,"유첨"}</definedName>
    <definedName name="ㅓㄹ" localSheetId="0" hidden="1">{#N/A,#N/A,TRUE,"일정"}</definedName>
    <definedName name="ㅓㄹ" hidden="1">{#N/A,#N/A,TRUE,"일정"}</definedName>
    <definedName name="ㅓㅎㅊ료ㅓㅕㅗ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0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0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0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0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0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0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0" hidden="1">{#N/A,#N/A,FALSE,"보고";#N/A,#N/A,FALSE,"유첨"}</definedName>
    <definedName name="ㅕㅛㄹ혀" hidden="1">{#N/A,#N/A,FALSE,"보고";#N/A,#N/A,FALSE,"유첨"}</definedName>
    <definedName name="ㅕㅛ려" localSheetId="0" hidden="1">{#N/A,#N/A,FALSE,"보고";#N/A,#N/A,FALSE,"유첨"}</definedName>
    <definedName name="ㅕㅛ려" hidden="1">{#N/A,#N/A,FALSE,"보고";#N/A,#N/A,FALSE,"유첨"}</definedName>
    <definedName name="ㅕㅛㅅㅇ려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0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0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0" hidden="1">{#N/A,#N/A,FALSE,"보고";#N/A,#N/A,FALSE,"유첨"}</definedName>
    <definedName name="ㅗㅇㅌㄱ쇼" hidden="1">{#N/A,#N/A,FALSE,"보고";#N/A,#N/A,FALSE,"유첨"}</definedName>
    <definedName name="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0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0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0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0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0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0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0" hidden="1">{#N/A,#N/A,FALSE,"보고";#N/A,#N/A,FALSE,"유첨"}</definedName>
    <definedName name="ㅛㅅㅇㅊ료ㅕ" hidden="1">{#N/A,#N/A,FALSE,"보고";#N/A,#N/A,FALSE,"유첨"}</definedName>
    <definedName name="ㅛㅅㅇㅊ툐" localSheetId="0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0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0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0" hidden="1">{#N/A,#N/A,FALSE,"보고";#N/A,#N/A,FALSE,"유첨"}</definedName>
    <definedName name="ㅛㅅㅇ쵸" hidden="1">{#N/A,#N/A,FALSE,"보고";#N/A,#N/A,FALSE,"유첨"}</definedName>
    <definedName name="ㅛㅅ옃료" localSheetId="0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0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0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0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0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0" hidden="1">{#N/A,#N/A,FALSE,"보고";#N/A,#N/A,FALSE,"유첨"}</definedName>
    <definedName name="ㅛㅌㄴㄱㄷ쇼ㅗ" hidden="1">{#N/A,#N/A,FALSE,"보고";#N/A,#N/A,FALSE,"유첨"}</definedName>
    <definedName name="ㅛㅌㅇㅅㄱㅎ" localSheetId="0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0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0" hidden="1">{#N/A,#N/A,FALSE,"보고";#N/A,#N/A,FALSE,"유첨"}</definedName>
    <definedName name="ㅛㅕㅅㄹㅇㅊ" hidden="1">{#N/A,#N/A,FALSE,"보고";#N/A,#N/A,FALSE,"유첨"}</definedName>
    <definedName name="ㅛㅕㅅ여ㅓㅗ" localSheetId="0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0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0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0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0" hidden="1">{#N/A,#N/A,FALSE,"보고";#N/A,#N/A,FALSE,"유첨"}</definedName>
    <definedName name="ㅛㅕ엋쇼6ㅕ" hidden="1">{#N/A,#N/A,FALSE,"보고";#N/A,#N/A,FALSE,"유첨"}</definedName>
    <definedName name="ㅛㅕ하햐ㅛ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0" hidden="1">{#N/A,#N/A,FALSE,"보고";#N/A,#N/A,FALSE,"유첨"}</definedName>
    <definedName name="ㅛㅕㅗㅗㅓㅕㅛ" hidden="1">{#N/A,#N/A,FALSE,"보고";#N/A,#N/A,FALSE,"유첨"}</definedName>
    <definedName name="ㅛㅗㄴㄱ쇼ㅗ" localSheetId="0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0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0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投入の狙い" localSheetId="0" hidden="1">#REF!</definedName>
    <definedName name="投入の狙い" hidden="1">#REF!</definedName>
    <definedName name="試乗車マップ" localSheetId="0" hidden="1">#REF!</definedName>
    <definedName name="試乗車マップ" hidden="1">#REF!</definedName>
    <definedName name="费用" localSheetId="0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12" l="1"/>
  <c r="R13" i="12" s="1"/>
  <c r="J34" i="2"/>
  <c r="J28" i="2"/>
  <c r="E22" i="7"/>
  <c r="N22" i="13" l="1"/>
  <c r="N24" i="12"/>
  <c r="R24" i="12" s="1"/>
  <c r="K70" i="6"/>
  <c r="K64" i="6"/>
  <c r="G70" i="6"/>
  <c r="G64" i="6"/>
  <c r="K25" i="6"/>
  <c r="K37" i="6" s="1"/>
  <c r="K41" i="6" s="1"/>
  <c r="G25" i="6"/>
  <c r="G37" i="6" s="1"/>
  <c r="G41" i="6" s="1"/>
  <c r="L40" i="14"/>
  <c r="L37" i="14"/>
  <c r="L31" i="14"/>
  <c r="L13" i="14"/>
  <c r="L19" i="14" s="1"/>
  <c r="L22" i="14" s="1"/>
  <c r="L25" i="14" s="1"/>
  <c r="H40" i="14"/>
  <c r="H37" i="14"/>
  <c r="H31" i="14"/>
  <c r="H13" i="14"/>
  <c r="H19" i="14" s="1"/>
  <c r="H22" i="14" s="1"/>
  <c r="H25" i="14" s="1"/>
  <c r="L40" i="2"/>
  <c r="L37" i="2"/>
  <c r="L31" i="2"/>
  <c r="L13" i="2"/>
  <c r="L19" i="2" s="1"/>
  <c r="L22" i="2" s="1"/>
  <c r="L25" i="2" s="1"/>
  <c r="H40" i="2"/>
  <c r="H37" i="2"/>
  <c r="H31" i="2"/>
  <c r="H13" i="2"/>
  <c r="H19" i="2" s="1"/>
  <c r="H22" i="2" s="1"/>
  <c r="H25" i="2" s="1"/>
  <c r="I70" i="6"/>
  <c r="E70" i="6"/>
  <c r="N11" i="13"/>
  <c r="J40" i="2"/>
  <c r="G72" i="6" l="1"/>
  <c r="G75" i="6" s="1"/>
  <c r="K72" i="6"/>
  <c r="K75" i="6" s="1"/>
  <c r="J13" i="14" l="1"/>
  <c r="J19" i="14" s="1"/>
  <c r="J22" i="14" s="1"/>
  <c r="F13" i="14"/>
  <c r="F19" i="14" s="1"/>
  <c r="F22" i="14" s="1"/>
  <c r="N25" i="12"/>
  <c r="N27" i="12" s="1"/>
  <c r="L25" i="13"/>
  <c r="J25" i="13"/>
  <c r="H25" i="13"/>
  <c r="F25" i="13"/>
  <c r="N23" i="13"/>
  <c r="N25" i="13" s="1"/>
  <c r="P27" i="12"/>
  <c r="L27" i="12"/>
  <c r="J27" i="12"/>
  <c r="H27" i="12"/>
  <c r="F27" i="12"/>
  <c r="K35" i="7"/>
  <c r="I35" i="7"/>
  <c r="E35" i="7"/>
  <c r="E37" i="7" s="1"/>
  <c r="G35" i="7"/>
  <c r="L17" i="13"/>
  <c r="J17" i="13"/>
  <c r="H17" i="13"/>
  <c r="F17" i="13"/>
  <c r="N17" i="13"/>
  <c r="P19" i="12"/>
  <c r="L19" i="12"/>
  <c r="J19" i="12"/>
  <c r="H19" i="12"/>
  <c r="F19" i="12"/>
  <c r="A3" i="13"/>
  <c r="A3" i="6" s="1"/>
  <c r="A50" i="6" s="1"/>
  <c r="J13" i="2"/>
  <c r="J31" i="2"/>
  <c r="J37" i="2"/>
  <c r="K113" i="7"/>
  <c r="K115" i="7" s="1"/>
  <c r="I113" i="7"/>
  <c r="I115" i="7" s="1"/>
  <c r="G113" i="7"/>
  <c r="G115" i="7" s="1"/>
  <c r="E113" i="7"/>
  <c r="E115" i="7" s="1"/>
  <c r="A88" i="7"/>
  <c r="A86" i="7"/>
  <c r="A85" i="7"/>
  <c r="A126" i="7" s="1"/>
  <c r="K75" i="7"/>
  <c r="I75" i="7"/>
  <c r="G75" i="7"/>
  <c r="E75" i="7"/>
  <c r="K67" i="7"/>
  <c r="I67" i="7"/>
  <c r="G67" i="7"/>
  <c r="E67" i="7"/>
  <c r="E77" i="7" s="1"/>
  <c r="A47" i="7"/>
  <c r="A45" i="7"/>
  <c r="K22" i="7"/>
  <c r="I22" i="7"/>
  <c r="G22" i="7"/>
  <c r="I64" i="6"/>
  <c r="E64" i="6"/>
  <c r="I25" i="6"/>
  <c r="E25" i="6"/>
  <c r="A92" i="6"/>
  <c r="A48" i="6"/>
  <c r="F13" i="2"/>
  <c r="F19" i="2" s="1"/>
  <c r="F22" i="2" s="1"/>
  <c r="J25" i="14" l="1"/>
  <c r="J34" i="14" s="1"/>
  <c r="J28" i="14"/>
  <c r="J31" i="14" s="1"/>
  <c r="F25" i="14"/>
  <c r="F34" i="14" s="1"/>
  <c r="F28" i="14"/>
  <c r="F31" i="14" s="1"/>
  <c r="G37" i="7"/>
  <c r="K37" i="7"/>
  <c r="I37" i="7"/>
  <c r="F25" i="2"/>
  <c r="F34" i="2" s="1"/>
  <c r="F28" i="2"/>
  <c r="F31" i="2" s="1"/>
  <c r="J19" i="2"/>
  <c r="J22" i="2" s="1"/>
  <c r="J25" i="2" s="1"/>
  <c r="R25" i="12"/>
  <c r="R27" i="12" s="1"/>
  <c r="G77" i="7"/>
  <c r="G117" i="7" s="1"/>
  <c r="K77" i="7"/>
  <c r="K117" i="7" s="1"/>
  <c r="E117" i="7"/>
  <c r="I77" i="7"/>
  <c r="I117" i="7" s="1"/>
  <c r="E37" i="6"/>
  <c r="E41" i="6" s="1"/>
  <c r="E72" i="6" s="1"/>
  <c r="E75" i="6" s="1"/>
  <c r="I37" i="6"/>
  <c r="I41" i="6" s="1"/>
  <c r="I72" i="6" s="1"/>
  <c r="I75" i="6" s="1"/>
  <c r="N19" i="12"/>
  <c r="R19" i="12"/>
  <c r="F40" i="14" l="1"/>
  <c r="F37" i="14"/>
  <c r="J40" i="14"/>
  <c r="J37" i="14"/>
  <c r="F40" i="2"/>
  <c r="F37" i="2"/>
</calcChain>
</file>

<file path=xl/sharedStrings.xml><?xml version="1.0" encoding="utf-8"?>
<sst xmlns="http://schemas.openxmlformats.org/spreadsheetml/2006/main" count="376" uniqueCount="174">
  <si>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</si>
  <si>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</si>
  <si>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</si>
  <si>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</si>
  <si>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</si>
  <si>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</si>
  <si>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</si>
  <si>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</si>
  <si>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</si>
  <si>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</si>
  <si>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</si>
  <si>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</si>
  <si>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</si>
  <si>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</si>
  <si>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</si>
  <si>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</si>
  <si>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</si>
  <si>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</si>
  <si>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</si>
  <si>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</si>
  <si>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</si>
  <si>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</si>
  <si>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</si>
  <si>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</si>
  <si>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</si>
  <si>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</si>
  <si>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</si>
  <si>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</si>
  <si>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</si>
  <si>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</si>
  <si>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</si>
  <si>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</si>
  <si>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</si>
  <si>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</si>
  <si>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</si>
  <si>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</si>
  <si>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</si>
  <si>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</si>
  <si>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</si>
  <si>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</si>
  <si>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</si>
  <si>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</si>
  <si>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</si>
  <si>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</si>
  <si>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</si>
  <si>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</si>
  <si>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</si>
  <si>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</si>
  <si>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</si>
  <si>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</si>
  <si>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</si>
  <si>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</si>
  <si>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</si>
  <si>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</si>
  <si>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</si>
  <si>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กำไรเบ็ดเสร็จอื่น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</si>
  <si>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</si>
  <si>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</si>
  <si>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</si>
  <si>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</si>
  <si>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</si>
  <si>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</si>
  <si>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</si>
  <si>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</si>
  <si>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</si>
  <si>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</si>
  <si>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</si>
  <si>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</si>
  <si>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</si>
  <si>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</si>
  <si>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</si>
  <si>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</si>
  <si>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</si>
  <si>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</si>
  <si>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</si>
  <si>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</si>
  <si>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</si>
  <si>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</si>
  <si>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</si>
  <si>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</si>
  <si>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</si>
  <si>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</si>
  <si>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</si>
  <si>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</si>
  <si>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</si>
  <si>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</si>
  <si>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</si>
  <si>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</si>
  <si>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</si>
  <si>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</si>
  <si>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</si>
  <si>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</si>
  <si>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</si>
  <si>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</si>
  <si>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</si>
  <si>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</si>
  <si>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 xml:space="preserve">      มูลค่าที่ชำระแล้วหุ้นละ 0.5 บาท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</si>
  <si>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</si>
  <si>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</si>
  <si>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</si>
  <si>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</si>
  <si>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กรรมการ  ____________________________________       กรรมการ  ____________________________________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</si>
  <si>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</si>
  <si>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</si>
  <si>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7,8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</si>
  <si>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</si>
  <si>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</si>
  <si>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</si>
  <si>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</si>
  <si>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เงินสดสุทธิใช้ไปในกิจกรรมลงทุน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</si>
  <si>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</si>
  <si>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</si>
  <si>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 xml:space="preserve">   ทีวัดมูลค่ายุติธรรมผ่านกำไรหรือขาดทุน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</si>
  <si>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</si>
  <si>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</si>
  <si>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</si>
  <si>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</si>
  <si>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</si>
  <si>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</si>
  <si>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</si>
  <si>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</si>
  <si>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ประมาณการหนี้สินหมุนเวียนอื่น</t>
  </si>
  <si>
    <t>รวมส่วนของผู้เป็นเจ้าของของบริษัท</t>
  </si>
  <si>
    <t>กำไรสำหรับรอบระยะเวลา</t>
  </si>
  <si>
    <t>กำไรเบ็ดเสร็จสำหรับรอบระยะเวลา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</si>
  <si>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</si>
  <si>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</si>
  <si>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รายการที่ไม่ใช่เงินสดที่มีสาระสำคัญสำหรับรอบระยะเวลาสิ้นสุด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</si>
  <si>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</si>
  <si>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</si>
  <si>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 ณ วันที่ 1 มกราคม พ.ศ. 2567</t>
  </si>
  <si>
    <t>งบการเปลี่ยนแปลงส่วนของเจ้าของ (ยังไม่ได้ตรวจสอบ)</t>
  </si>
  <si>
    <t xml:space="preserve">                                       (นายปนายุ ศิริกระจ่างศรี)                                               (นางสาวนริศรา ลิ้มธนากุล)</t>
  </si>
  <si>
    <t>พ.ศ. 2568</t>
  </si>
  <si>
    <t>ยอดคงเหลือ ณ วันที่ 1 มกราคม พ.ศ. 2568</t>
  </si>
  <si>
    <t>เงินลงทุนในการร่วมค้า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</si>
  <si>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</si>
  <si>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</si>
  <si>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ผู้เป็นเจ้าของ</t>
  </si>
  <si>
    <t>ของบริษัท</t>
  </si>
  <si>
    <t>ภาษีเงินได้นิติบุคคลค้างจ่าย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</si>
  <si>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</si>
  <si>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</si>
  <si>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 xml:space="preserve">(กลับรายการ)ประมาณการรับประกันสินค้า </t>
  </si>
  <si>
    <t>ขาดทุนจากประมาณการหนี้สินของโครงการที่ขาดทุน</t>
  </si>
  <si>
    <t>กำไร(ขาดทุน)เบ็ดเสร็จรวมสำหรับรอบระยะเวลา</t>
  </si>
  <si>
    <t>ค่าใช้จ่ายในการขายและต้นทุนในการจัดจำหน่าย</t>
  </si>
  <si>
    <t>ลูกหนี้การค้าและลูกหนี้หมุนวียนอื่น</t>
  </si>
  <si>
    <t>กระแสเงินสดใช้ไปในกิจกรรมดำเนินงาน</t>
  </si>
  <si>
    <t xml:space="preserve">                                                                                                                                    </t>
  </si>
  <si>
    <t>(นางสาวนริศรา ลิ้มธนากุล)</t>
  </si>
  <si>
    <t xml:space="preserve">                                                                                                                                </t>
  </si>
  <si>
    <t xml:space="preserve">                                      (นายปนายุ ศิริกระจ่างศรี)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</si>
  <si>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</si>
  <si>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</si>
  <si>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</si>
  <si>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 ณ วันที่ 30 มิถุนายน พ.ศ. 2567</t>
  </si>
  <si>
    <t>ยอดคงเหลือ ณ วันที่ 30 มิถุนายน พ.ศ. 2568</t>
  </si>
  <si>
    <t>วันที่ 30 มิถุนายน มีดังนี้</t>
  </si>
  <si>
    <t>สำหรับรอบระยะเวลาหกเดือนสิ้นสุดวันที่ 30 มิถุนายน พ.ศ. 2568</t>
  </si>
  <si>
    <t>เงินปันผลจ่าย</t>
  </si>
  <si>
    <t>ประมาณการหนี้สิน</t>
  </si>
  <si>
    <t>ขาดทุนจากอัตราแลกเปลี่ยน</t>
  </si>
  <si>
    <t>ผลขาดทุนด้านเครดิตที่คาดว่าจะเกิดขึ้น(กลับรายการ)</t>
  </si>
  <si>
    <t>เงินสดสุทธิได้มาจากกิจกรรมดำเนินงาน</t>
  </si>
  <si>
    <t>กรรมการ  ____________________________________         กรรมการ  ____________________________________</t>
  </si>
  <si>
    <t xml:space="preserve">                                      (นายปนายุ ศิริกระจ่างศรี)                                                     (นางสาวนริศรา ลิ้มธนากุล)</t>
  </si>
  <si>
    <t>กรรมการ  ___________________________________________                  กรรมการ  ___________________________________________</t>
  </si>
  <si>
    <t xml:space="preserve">                                                                  (นายปนายุ ศิริกระจ่างศรี)</t>
  </si>
  <si>
    <t xml:space="preserve">       (นางสาวนริศรา ลิ้มธนากุล)</t>
  </si>
  <si>
    <t>กรรมการ  ___________________________________________                 กรรมการ  ___________________________________________</t>
  </si>
  <si>
    <t>การเปลี่ยนแปลงสัญญาเช่าและการประเมินหนี้สินตามสัญญาเช่าใหม่</t>
  </si>
  <si>
    <t>ภาษีเงินได้</t>
  </si>
  <si>
    <t xml:space="preserve">                                                 (นายปนายุ ศิริกระจ่างศรี)                                                (นางสาวนริศรา ลิ้มธนากุล)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</si>
</sst>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</numFmts>
  <fonts count="13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</cellStyleXfs>
  <cellXfs count="177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9" fontId="4" fillId="0" borderId="0" xfId="7" applyFont="1" applyFill="1" applyAlignment="1">
      <alignment vertical="center"/>
    </xf>
    <xf numFmtId="0" fontId="3" fillId="0" borderId="0" xfId="1" quotePrefix="1" applyFont="1" applyAlignment="1">
      <alignment horizontal="lef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1" xfId="6" applyFont="1" applyBorder="1" applyAlignment="1">
      <alignment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3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37" fontId="5" fillId="0" borderId="0" xfId="13" applyNumberFormat="1" applyFont="1" applyAlignment="1">
      <alignment horizontal="left" vertical="center"/>
    </xf>
    <xf numFmtId="166" fontId="4" fillId="0" borderId="0" xfId="12" applyNumberFormat="1" applyFont="1" applyFill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6" fontId="3" fillId="0" borderId="1" xfId="1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4" fillId="0" borderId="0" xfId="15" applyNumberFormat="1" applyFont="1" applyFill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37" fontId="3" fillId="0" borderId="0" xfId="14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8" fillId="0" borderId="1" xfId="11" applyFont="1" applyBorder="1" applyAlignment="1">
      <alignment vertical="center"/>
    </xf>
    <xf numFmtId="166" fontId="4" fillId="0" borderId="1" xfId="11" applyNumberFormat="1" applyFont="1" applyBorder="1" applyAlignment="1">
      <alignment vertical="center"/>
    </xf>
    <xf numFmtId="166" fontId="4" fillId="0" borderId="2" xfId="11" applyNumberFormat="1" applyFont="1" applyBorder="1" applyAlignment="1">
      <alignment vertical="center"/>
    </xf>
    <xf numFmtId="0" fontId="8" fillId="0" borderId="2" xfId="11" applyFont="1" applyBorder="1" applyAlignment="1">
      <alignment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0" fontId="5" fillId="0" borderId="1" xfId="13" applyFont="1" applyBorder="1" applyAlignment="1">
      <alignment horizontal="center" vertical="center"/>
    </xf>
    <xf numFmtId="166" fontId="4" fillId="0" borderId="0" xfId="11" applyNumberFormat="1" applyFont="1" applyAlignment="1">
      <alignment horizontal="right" vertical="center" wrapText="1"/>
    </xf>
    <xf numFmtId="164" fontId="8" fillId="0" borderId="0" xfId="11" applyNumberFormat="1" applyFont="1" applyAlignment="1">
      <alignment horizontal="center" vertical="center"/>
    </xf>
    <xf numFmtId="170" fontId="8" fillId="0" borderId="0" xfId="11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4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0" borderId="3" xfId="11" applyNumberFormat="1" applyFont="1" applyBorder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8" fontId="4" fillId="0" borderId="0" xfId="6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6" fontId="4" fillId="0" borderId="0" xfId="9" applyNumberFormat="1" applyFont="1" applyAlignment="1">
      <alignment vertical="top"/>
    </xf>
    <xf numFmtId="3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4" fillId="0" borderId="0" xfId="17" applyNumberFormat="1" applyFont="1" applyAlignment="1">
      <alignment horizontal="right" vertical="center"/>
    </xf>
    <xf numFmtId="0" fontId="8" fillId="0" borderId="0" xfId="6" applyFont="1" applyAlignment="1">
      <alignment horizontal="lef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4" xfId="6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8" fillId="0" borderId="1" xfId="6" applyFont="1" applyBorder="1" applyAlignment="1">
      <alignment horizontal="left" vertical="center"/>
    </xf>
    <xf numFmtId="0" fontId="8" fillId="0" borderId="0" xfId="6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3" fillId="0" borderId="1" xfId="12" applyNumberFormat="1" applyFont="1" applyFill="1" applyBorder="1" applyAlignment="1">
      <alignment horizontal="center" vertical="center"/>
    </xf>
  </cellXfs>
  <cellStyles count="18">
    <cellStyle name="Comma 2 2" xfId="12" xr:uid="{9BAA8851-AD18-45B7-9D11-F40A55804680}"/>
    <cellStyle name="Comma 2 2 7" xfId="15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4" xr:uid="{03C227AA-5DBE-4534-8582-CD5DA5C66212}"/>
    <cellStyle name="Normal 2 2 4" xfId="16" xr:uid="{CED71E66-5286-44DB-AC52-126115CA8765}"/>
    <cellStyle name="Normal 2 3" xfId="1" xr:uid="{6A29E971-DCBE-4FA3-BB62-ED3202F43F4E}"/>
    <cellStyle name="Normal 3 2 3" xfId="13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7" xr:uid="{481A8A19-6A0D-4B60-9B89-ECE5BD57FBF0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B07B-CC54-4CB1-B2E0-7FC234E4BD73}">
  <dimension ref="A1:K126"/>
  <sheetViews>
    <sheetView topLeftCell="A105" zoomScale="85" zoomScaleNormal="85" zoomScaleSheetLayoutView="85" workbookViewId="0">
      <selection activeCell="S124" sqref="S124"/>
    </sheetView>
  </sheetViews>
  <sheetFormatPr defaultColWidth="12.453125" defaultRowHeight="21.75" customHeight="1"/>
  <cols>
    <col min="1" max="1" width="1.54296875" style="2" customWidth="1"/>
    <col min="2" max="2" width="27.453125" style="2" customWidth="1"/>
    <col min="3" max="3" width="7.54296875" style="2" customWidth="1"/>
    <col min="4" max="4" width="0.54296875" style="2" customWidth="1"/>
    <col min="5" max="5" width="14.1796875" style="3" customWidth="1"/>
    <col min="6" max="6" width="0.54296875" style="4" customWidth="1"/>
    <col min="7" max="7" width="14.1796875" style="3" customWidth="1"/>
    <col min="8" max="8" width="0.54296875" style="3" customWidth="1"/>
    <col min="9" max="9" width="14.1796875" style="3" customWidth="1"/>
    <col min="10" max="10" width="0.54296875" style="4" customWidth="1"/>
    <col min="11" max="11" width="14.1796875" style="3" customWidth="1"/>
    <col min="12" max="12" width="12.453125" style="2" customWidth="1"/>
    <col min="13" max="16384" width="12.453125" style="2"/>
  </cols>
  <sheetData>
    <row r="1" spans="1:11" ht="21.75" customHeight="1">
      <c r="A1" s="1" t="s">
        <v>103</v>
      </c>
      <c r="K1" s="5"/>
    </row>
    <row r="2" spans="1:11" ht="21.75" customHeight="1">
      <c r="A2" s="6" t="s">
        <v>114</v>
      </c>
      <c r="B2" s="6"/>
      <c r="C2" s="144"/>
      <c r="D2" s="144"/>
      <c r="F2" s="7"/>
      <c r="G2" s="8"/>
      <c r="H2" s="8"/>
    </row>
    <row r="3" spans="1:11" ht="21.75" customHeight="1">
      <c r="A3" s="154" t="s">
        <v>153</v>
      </c>
      <c r="B3" s="154"/>
      <c r="C3" s="145"/>
      <c r="D3" s="145"/>
      <c r="E3" s="9"/>
      <c r="F3" s="10"/>
      <c r="G3" s="9"/>
      <c r="H3" s="9"/>
      <c r="I3" s="9"/>
      <c r="J3" s="10"/>
      <c r="K3" s="9"/>
    </row>
    <row r="4" spans="1:11" ht="20.5" customHeight="1">
      <c r="A4" s="6"/>
      <c r="B4" s="6"/>
      <c r="C4" s="144"/>
      <c r="D4" s="144"/>
      <c r="E4" s="11"/>
      <c r="F4" s="12"/>
      <c r="G4" s="11"/>
      <c r="H4" s="11"/>
      <c r="I4" s="11"/>
      <c r="J4" s="12"/>
      <c r="K4" s="8"/>
    </row>
    <row r="5" spans="1:11" s="13" customFormat="1" ht="20.5" customHeight="1">
      <c r="C5" s="146"/>
      <c r="D5" s="146"/>
      <c r="E5" s="165" t="s">
        <v>0</v>
      </c>
      <c r="F5" s="165"/>
      <c r="G5" s="165"/>
      <c r="H5" s="14"/>
      <c r="I5" s="165" t="s">
        <v>1</v>
      </c>
      <c r="J5" s="165"/>
      <c r="K5" s="165"/>
    </row>
    <row r="6" spans="1:11" s="13" customFormat="1" ht="20.5" customHeight="1">
      <c r="C6" s="146"/>
      <c r="D6" s="146"/>
      <c r="E6" s="15" t="s">
        <v>2</v>
      </c>
      <c r="F6" s="15"/>
      <c r="G6" s="15" t="s">
        <v>3</v>
      </c>
      <c r="H6" s="16"/>
      <c r="I6" s="15" t="s">
        <v>2</v>
      </c>
      <c r="J6" s="15"/>
      <c r="K6" s="15" t="s">
        <v>3</v>
      </c>
    </row>
    <row r="7" spans="1:11" s="13" customFormat="1" ht="20.5" customHeight="1">
      <c r="C7" s="146"/>
      <c r="D7" s="146"/>
      <c r="E7" s="92" t="s">
        <v>154</v>
      </c>
      <c r="F7" s="93"/>
      <c r="G7" s="93" t="s">
        <v>4</v>
      </c>
      <c r="H7" s="93"/>
      <c r="I7" s="92" t="s">
        <v>154</v>
      </c>
      <c r="J7" s="93"/>
      <c r="K7" s="93" t="s">
        <v>4</v>
      </c>
    </row>
    <row r="8" spans="1:11" s="13" customFormat="1" ht="20.5" customHeight="1">
      <c r="D8" s="147"/>
      <c r="E8" s="17" t="s">
        <v>133</v>
      </c>
      <c r="F8" s="16"/>
      <c r="G8" s="17" t="s">
        <v>115</v>
      </c>
      <c r="H8" s="17"/>
      <c r="I8" s="17" t="s">
        <v>133</v>
      </c>
      <c r="J8" s="16"/>
      <c r="K8" s="17" t="s">
        <v>115</v>
      </c>
    </row>
    <row r="9" spans="1:11" s="13" customFormat="1" ht="20.5" customHeight="1">
      <c r="C9" s="115" t="s">
        <v>5</v>
      </c>
      <c r="D9" s="147"/>
      <c r="E9" s="18" t="s">
        <v>6</v>
      </c>
      <c r="F9" s="16"/>
      <c r="G9" s="18" t="s">
        <v>6</v>
      </c>
      <c r="H9" s="17"/>
      <c r="I9" s="18" t="s">
        <v>6</v>
      </c>
      <c r="J9" s="16"/>
      <c r="K9" s="18" t="s">
        <v>6</v>
      </c>
    </row>
    <row r="10" spans="1:11" ht="20.5" customHeight="1">
      <c r="B10" s="13"/>
      <c r="C10" s="78"/>
      <c r="D10" s="78"/>
      <c r="F10" s="7"/>
      <c r="J10" s="7"/>
    </row>
    <row r="11" spans="1:11" s="13" customFormat="1" ht="20.5" customHeight="1">
      <c r="A11" s="13" t="s">
        <v>7</v>
      </c>
      <c r="C11" s="146"/>
      <c r="D11" s="146"/>
      <c r="E11" s="3"/>
      <c r="F11" s="16"/>
      <c r="G11" s="3"/>
      <c r="H11" s="3"/>
      <c r="I11" s="3"/>
      <c r="J11" s="7"/>
      <c r="K11" s="3"/>
    </row>
    <row r="12" spans="1:11" ht="6" customHeight="1">
      <c r="B12" s="13"/>
      <c r="C12" s="78"/>
      <c r="D12" s="78"/>
      <c r="F12" s="7"/>
      <c r="J12" s="7"/>
    </row>
    <row r="13" spans="1:11" ht="20.5" customHeight="1">
      <c r="A13" s="13" t="s">
        <v>8</v>
      </c>
      <c r="B13" s="13"/>
      <c r="C13" s="78"/>
      <c r="D13" s="78"/>
      <c r="J13" s="7"/>
    </row>
    <row r="14" spans="1:11" ht="6" customHeight="1">
      <c r="A14" s="13"/>
      <c r="B14" s="13"/>
      <c r="C14" s="78"/>
      <c r="D14" s="78"/>
      <c r="J14" s="7"/>
    </row>
    <row r="15" spans="1:11" ht="20.5" customHeight="1">
      <c r="A15" s="19" t="s">
        <v>9</v>
      </c>
      <c r="B15" s="19"/>
      <c r="C15" s="20"/>
      <c r="D15" s="78"/>
      <c r="E15" s="21">
        <v>212754825</v>
      </c>
      <c r="G15" s="116">
        <v>235928467</v>
      </c>
      <c r="H15" s="21"/>
      <c r="I15" s="21">
        <v>210285168</v>
      </c>
      <c r="K15" s="116">
        <v>233353326</v>
      </c>
    </row>
    <row r="16" spans="1:11" ht="20.5" customHeight="1">
      <c r="A16" s="19" t="s">
        <v>108</v>
      </c>
      <c r="B16" s="19"/>
      <c r="C16" s="20"/>
      <c r="D16" s="78"/>
      <c r="E16" s="21"/>
      <c r="G16" s="116"/>
      <c r="H16" s="21"/>
      <c r="I16" s="21"/>
      <c r="K16" s="116"/>
    </row>
    <row r="17" spans="1:11" ht="20.5" customHeight="1">
      <c r="A17" s="19"/>
      <c r="B17" s="19" t="s">
        <v>107</v>
      </c>
      <c r="C17" s="20">
        <v>5</v>
      </c>
      <c r="D17" s="78"/>
      <c r="E17" s="21">
        <v>165163572</v>
      </c>
      <c r="G17" s="116">
        <v>163608771</v>
      </c>
      <c r="H17" s="21"/>
      <c r="I17" s="21">
        <v>165163572</v>
      </c>
      <c r="K17" s="116">
        <v>163608771</v>
      </c>
    </row>
    <row r="18" spans="1:11" ht="20.5" customHeight="1">
      <c r="A18" s="19" t="s">
        <v>116</v>
      </c>
      <c r="B18" s="19"/>
      <c r="C18" s="20">
        <v>6</v>
      </c>
      <c r="D18" s="78"/>
      <c r="E18" s="21">
        <v>98493082</v>
      </c>
      <c r="G18" s="116">
        <v>56557316</v>
      </c>
      <c r="H18" s="21"/>
      <c r="I18" s="21">
        <v>98493082</v>
      </c>
      <c r="K18" s="116">
        <v>56557316</v>
      </c>
    </row>
    <row r="19" spans="1:11" ht="20.5" customHeight="1">
      <c r="A19" s="19" t="s">
        <v>117</v>
      </c>
      <c r="B19" s="19"/>
      <c r="C19" s="20">
        <v>6</v>
      </c>
      <c r="D19" s="78"/>
      <c r="E19" s="21">
        <v>128621280</v>
      </c>
      <c r="G19" s="116">
        <v>144231998</v>
      </c>
      <c r="H19" s="21"/>
      <c r="I19" s="21">
        <v>128505618</v>
      </c>
      <c r="K19" s="116">
        <v>143961565</v>
      </c>
    </row>
    <row r="20" spans="1:11" ht="20.5" customHeight="1">
      <c r="A20" s="19" t="s">
        <v>11</v>
      </c>
      <c r="B20" s="19"/>
      <c r="C20" s="20"/>
      <c r="D20" s="78"/>
      <c r="E20" s="22">
        <v>5788840</v>
      </c>
      <c r="G20" s="120">
        <v>4857139</v>
      </c>
      <c r="H20" s="21"/>
      <c r="I20" s="22">
        <v>5771973</v>
      </c>
      <c r="K20" s="120">
        <v>4840272</v>
      </c>
    </row>
    <row r="21" spans="1:11" ht="6" customHeight="1">
      <c r="A21" s="19"/>
      <c r="B21" s="19"/>
      <c r="C21" s="78"/>
      <c r="D21" s="78"/>
      <c r="E21" s="8"/>
      <c r="F21" s="7"/>
      <c r="G21" s="8"/>
      <c r="H21" s="8"/>
      <c r="I21" s="8"/>
      <c r="J21" s="7"/>
      <c r="K21" s="8"/>
    </row>
    <row r="22" spans="1:11" ht="20.5" customHeight="1">
      <c r="A22" s="6" t="s">
        <v>12</v>
      </c>
      <c r="C22" s="78"/>
      <c r="D22" s="78"/>
      <c r="E22" s="9">
        <f>SUM(E15:E20)</f>
        <v>610821599</v>
      </c>
      <c r="G22" s="9">
        <f>SUM(G15:G21)</f>
        <v>605183691</v>
      </c>
      <c r="H22" s="8"/>
      <c r="I22" s="9">
        <f>SUM(I15:I21)</f>
        <v>608219413</v>
      </c>
      <c r="K22" s="9">
        <f>SUM(K15:K21)</f>
        <v>602321250</v>
      </c>
    </row>
    <row r="23" spans="1:11" ht="20.5" customHeight="1">
      <c r="A23" s="19"/>
      <c r="B23" s="19"/>
      <c r="C23" s="78"/>
      <c r="D23" s="78"/>
      <c r="E23" s="8"/>
      <c r="G23" s="8"/>
      <c r="H23" s="8"/>
      <c r="I23" s="8"/>
      <c r="K23" s="8"/>
    </row>
    <row r="24" spans="1:11" ht="20.5" customHeight="1">
      <c r="A24" s="6" t="s">
        <v>13</v>
      </c>
      <c r="B24" s="6"/>
      <c r="C24" s="78"/>
      <c r="D24" s="78"/>
    </row>
    <row r="25" spans="1:11" ht="6" customHeight="1">
      <c r="A25" s="6"/>
      <c r="B25" s="6"/>
      <c r="C25" s="78"/>
      <c r="D25" s="78"/>
    </row>
    <row r="26" spans="1:11" ht="20.5" customHeight="1">
      <c r="A26" s="155" t="s">
        <v>14</v>
      </c>
      <c r="B26" s="6"/>
      <c r="C26" s="78">
        <v>15</v>
      </c>
      <c r="D26" s="78"/>
      <c r="E26" s="3">
        <v>14625000</v>
      </c>
      <c r="G26" s="116">
        <v>13625000</v>
      </c>
      <c r="I26" s="3">
        <v>14625000</v>
      </c>
      <c r="K26" s="116">
        <v>13625000</v>
      </c>
    </row>
    <row r="27" spans="1:11" ht="20.5" customHeight="1">
      <c r="A27" s="19" t="s">
        <v>15</v>
      </c>
      <c r="B27" s="6"/>
      <c r="C27" s="23"/>
      <c r="D27" s="78"/>
      <c r="E27" s="21">
        <v>0</v>
      </c>
      <c r="G27" s="116">
        <v>0</v>
      </c>
      <c r="H27" s="21"/>
      <c r="I27" s="21">
        <v>706990</v>
      </c>
      <c r="K27" s="116">
        <v>706990</v>
      </c>
    </row>
    <row r="28" spans="1:11" ht="20.5" customHeight="1">
      <c r="A28" s="19" t="s">
        <v>135</v>
      </c>
      <c r="B28" s="6"/>
      <c r="C28" s="23"/>
      <c r="D28" s="78"/>
      <c r="E28" s="21">
        <v>2500000</v>
      </c>
      <c r="G28" s="116">
        <v>2500000</v>
      </c>
      <c r="H28" s="21"/>
      <c r="I28" s="21">
        <v>2500000</v>
      </c>
      <c r="K28" s="116">
        <v>2500000</v>
      </c>
    </row>
    <row r="29" spans="1:11" ht="20.5" customHeight="1">
      <c r="A29" s="19" t="s">
        <v>16</v>
      </c>
      <c r="B29" s="19"/>
      <c r="C29" s="23">
        <v>7</v>
      </c>
      <c r="D29" s="78"/>
      <c r="E29" s="21">
        <v>7464313</v>
      </c>
      <c r="G29" s="116">
        <v>8489512</v>
      </c>
      <c r="H29" s="21"/>
      <c r="I29" s="21">
        <v>7567490</v>
      </c>
      <c r="K29" s="116">
        <v>8522042</v>
      </c>
    </row>
    <row r="30" spans="1:11" ht="20.5" customHeight="1">
      <c r="A30" s="19" t="s">
        <v>17</v>
      </c>
      <c r="B30" s="19"/>
      <c r="C30" s="23">
        <v>8</v>
      </c>
      <c r="D30" s="78"/>
      <c r="E30" s="21">
        <v>28442732</v>
      </c>
      <c r="G30" s="116">
        <v>35098355</v>
      </c>
      <c r="H30" s="21"/>
      <c r="I30" s="21">
        <v>28679315</v>
      </c>
      <c r="K30" s="116">
        <v>35371916</v>
      </c>
    </row>
    <row r="31" spans="1:11" ht="20.5" customHeight="1">
      <c r="A31" s="19" t="s">
        <v>18</v>
      </c>
      <c r="B31" s="19"/>
      <c r="C31" s="20">
        <v>7</v>
      </c>
      <c r="D31" s="78"/>
      <c r="E31" s="21">
        <v>7682447</v>
      </c>
      <c r="G31" s="116">
        <v>7364478</v>
      </c>
      <c r="H31" s="21"/>
      <c r="I31" s="21">
        <v>7680764</v>
      </c>
      <c r="K31" s="116">
        <v>7355404</v>
      </c>
    </row>
    <row r="32" spans="1:11" ht="20.5" customHeight="1">
      <c r="A32" s="50" t="s">
        <v>19</v>
      </c>
      <c r="B32" s="19"/>
      <c r="C32" s="20"/>
      <c r="D32" s="78"/>
      <c r="E32" s="21">
        <v>6156444</v>
      </c>
      <c r="G32" s="116">
        <v>5319366</v>
      </c>
      <c r="H32" s="21"/>
      <c r="I32" s="21">
        <v>6156444</v>
      </c>
      <c r="J32" s="7"/>
      <c r="K32" s="116">
        <v>5319366</v>
      </c>
    </row>
    <row r="33" spans="1:11" ht="20.5" customHeight="1">
      <c r="A33" s="50" t="s">
        <v>20</v>
      </c>
      <c r="C33" s="20"/>
      <c r="D33" s="78"/>
      <c r="E33" s="22">
        <v>8771145</v>
      </c>
      <c r="G33" s="9">
        <v>8771069</v>
      </c>
      <c r="H33" s="8"/>
      <c r="I33" s="9">
        <v>6090098</v>
      </c>
      <c r="J33" s="7"/>
      <c r="K33" s="9">
        <v>6090098</v>
      </c>
    </row>
    <row r="34" spans="1:11" ht="6" customHeight="1">
      <c r="C34" s="78"/>
      <c r="D34" s="78"/>
      <c r="E34" s="8"/>
      <c r="F34" s="7"/>
      <c r="G34" s="2"/>
      <c r="H34" s="2"/>
      <c r="I34" s="2"/>
      <c r="J34" s="2"/>
      <c r="K34" s="2"/>
    </row>
    <row r="35" spans="1:11" ht="20.5" customHeight="1">
      <c r="A35" s="13" t="s">
        <v>21</v>
      </c>
      <c r="C35" s="78"/>
      <c r="D35" s="78"/>
      <c r="E35" s="9">
        <f>SUM(E26:E34)</f>
        <v>75642081</v>
      </c>
      <c r="F35" s="7"/>
      <c r="G35" s="9">
        <f>SUM(G26:G34)</f>
        <v>81167780</v>
      </c>
      <c r="H35" s="8"/>
      <c r="I35" s="9">
        <f>SUM(I26:I34)</f>
        <v>74006101</v>
      </c>
      <c r="J35" s="7"/>
      <c r="K35" s="9">
        <f>SUM(K26:K34)</f>
        <v>79490816</v>
      </c>
    </row>
    <row r="36" spans="1:11" ht="6" customHeight="1">
      <c r="C36" s="78"/>
      <c r="D36" s="78"/>
      <c r="E36" s="8"/>
      <c r="F36" s="7"/>
      <c r="G36" s="8"/>
      <c r="H36" s="8"/>
      <c r="I36" s="8"/>
      <c r="J36" s="7"/>
      <c r="K36" s="8"/>
    </row>
    <row r="37" spans="1:11" ht="20.5" customHeight="1" thickBot="1">
      <c r="A37" s="13" t="s">
        <v>22</v>
      </c>
      <c r="B37" s="13"/>
      <c r="C37" s="78"/>
      <c r="D37" s="78"/>
      <c r="E37" s="25">
        <f>SUM(E35,E22)</f>
        <v>686463680</v>
      </c>
      <c r="F37" s="7"/>
      <c r="G37" s="25">
        <f>SUM(G35,G22)</f>
        <v>686351471</v>
      </c>
      <c r="H37" s="8"/>
      <c r="I37" s="25">
        <f>SUM(I35,I22)</f>
        <v>682225514</v>
      </c>
      <c r="J37" s="7"/>
      <c r="K37" s="25">
        <f>SUM(K35,K22)</f>
        <v>681812066</v>
      </c>
    </row>
    <row r="38" spans="1:11" ht="21.75" customHeight="1" thickTop="1">
      <c r="A38" s="13"/>
      <c r="C38" s="78"/>
      <c r="D38" s="78"/>
      <c r="E38" s="8"/>
      <c r="F38" s="7"/>
      <c r="G38" s="8"/>
      <c r="H38" s="8"/>
      <c r="I38" s="8"/>
      <c r="J38" s="7"/>
      <c r="K38" s="8"/>
    </row>
    <row r="39" spans="1:11" ht="21.75" customHeight="1">
      <c r="A39" s="13"/>
      <c r="C39" s="78"/>
      <c r="D39" s="78"/>
      <c r="E39" s="8"/>
      <c r="F39" s="7"/>
      <c r="G39" s="8"/>
      <c r="H39" s="8"/>
      <c r="I39" s="8"/>
      <c r="J39" s="7"/>
      <c r="K39" s="8"/>
    </row>
    <row r="40" spans="1:11" ht="9" customHeight="1">
      <c r="A40" s="13"/>
      <c r="C40" s="78"/>
      <c r="D40" s="78"/>
      <c r="E40" s="8"/>
      <c r="F40" s="7"/>
      <c r="G40" s="8"/>
      <c r="H40" s="8"/>
      <c r="I40" s="8"/>
      <c r="J40" s="7"/>
      <c r="K40" s="8"/>
    </row>
    <row r="41" spans="1:11" ht="21.75" customHeight="1">
      <c r="A41" s="167" t="s">
        <v>165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</row>
    <row r="42" spans="1:11" ht="21.75" customHeight="1">
      <c r="A42" s="168" t="s">
        <v>166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</row>
    <row r="43" spans="1:11" ht="9.75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</row>
    <row r="44" spans="1:11" ht="22" customHeight="1">
      <c r="A44" s="166" t="s">
        <v>23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11" ht="21.75" customHeight="1">
      <c r="A45" s="1" t="str">
        <f>A1</f>
        <v>บริษัท ทีบีเอ็น คอร์ปอเรชั่น จำกัด (มหาชน)</v>
      </c>
      <c r="C45" s="144"/>
      <c r="D45" s="144"/>
      <c r="E45" s="26"/>
      <c r="F45" s="7"/>
      <c r="G45" s="8"/>
      <c r="H45" s="8"/>
      <c r="I45" s="26"/>
      <c r="K45" s="5"/>
    </row>
    <row r="46" spans="1:11" ht="21.75" customHeight="1">
      <c r="A46" s="6" t="s">
        <v>118</v>
      </c>
      <c r="B46" s="6"/>
      <c r="C46" s="144"/>
      <c r="D46" s="144"/>
      <c r="F46" s="7"/>
      <c r="G46" s="8"/>
      <c r="H46" s="8"/>
    </row>
    <row r="47" spans="1:11" ht="21.75" customHeight="1">
      <c r="A47" s="154" t="str">
        <f>+A3</f>
        <v>ณ วันที่ 30 มิถุนายน พ.ศ. 2568</v>
      </c>
      <c r="B47" s="154"/>
      <c r="C47" s="145"/>
      <c r="D47" s="145"/>
      <c r="E47" s="9"/>
      <c r="F47" s="10"/>
      <c r="G47" s="9"/>
      <c r="H47" s="9"/>
      <c r="I47" s="9"/>
      <c r="J47" s="10"/>
      <c r="K47" s="9"/>
    </row>
    <row r="48" spans="1:11" ht="21.75" customHeight="1">
      <c r="A48" s="6"/>
      <c r="B48" s="6"/>
      <c r="C48" s="144"/>
      <c r="D48" s="144"/>
      <c r="E48" s="11"/>
      <c r="F48" s="12"/>
      <c r="G48" s="11"/>
      <c r="H48" s="11"/>
      <c r="I48" s="11"/>
      <c r="J48" s="12"/>
      <c r="K48" s="8"/>
    </row>
    <row r="49" spans="1:11" s="13" customFormat="1" ht="21.75" customHeight="1">
      <c r="C49" s="146"/>
      <c r="D49" s="146"/>
      <c r="E49" s="165" t="s">
        <v>0</v>
      </c>
      <c r="F49" s="165"/>
      <c r="G49" s="165"/>
      <c r="H49" s="14"/>
      <c r="I49" s="165" t="s">
        <v>1</v>
      </c>
      <c r="J49" s="165"/>
      <c r="K49" s="165"/>
    </row>
    <row r="50" spans="1:11" s="13" customFormat="1" ht="21.75" customHeight="1">
      <c r="C50" s="146"/>
      <c r="D50" s="146"/>
      <c r="E50" s="15" t="s">
        <v>2</v>
      </c>
      <c r="F50" s="15"/>
      <c r="G50" s="15" t="s">
        <v>3</v>
      </c>
      <c r="H50" s="16"/>
      <c r="I50" s="15" t="s">
        <v>2</v>
      </c>
      <c r="J50" s="15"/>
      <c r="K50" s="15" t="s">
        <v>3</v>
      </c>
    </row>
    <row r="51" spans="1:11" s="13" customFormat="1" ht="21.75" customHeight="1">
      <c r="C51" s="146"/>
      <c r="D51" s="146"/>
      <c r="E51" s="92" t="s">
        <v>154</v>
      </c>
      <c r="F51" s="93"/>
      <c r="G51" s="93" t="s">
        <v>4</v>
      </c>
      <c r="H51" s="93"/>
      <c r="I51" s="92" t="s">
        <v>154</v>
      </c>
      <c r="J51" s="93"/>
      <c r="K51" s="93" t="s">
        <v>4</v>
      </c>
    </row>
    <row r="52" spans="1:11" s="13" customFormat="1" ht="21.75" customHeight="1">
      <c r="D52" s="147"/>
      <c r="E52" s="17" t="s">
        <v>133</v>
      </c>
      <c r="F52" s="16"/>
      <c r="G52" s="17" t="s">
        <v>115</v>
      </c>
      <c r="H52" s="17"/>
      <c r="I52" s="17" t="s">
        <v>133</v>
      </c>
      <c r="J52" s="16"/>
      <c r="K52" s="17" t="s">
        <v>115</v>
      </c>
    </row>
    <row r="53" spans="1:11" s="13" customFormat="1" ht="21.75" customHeight="1">
      <c r="C53" s="115" t="s">
        <v>5</v>
      </c>
      <c r="D53" s="147"/>
      <c r="E53" s="18" t="s">
        <v>6</v>
      </c>
      <c r="F53" s="16"/>
      <c r="G53" s="18" t="s">
        <v>6</v>
      </c>
      <c r="H53" s="17"/>
      <c r="I53" s="18" t="s">
        <v>6</v>
      </c>
      <c r="J53" s="16"/>
      <c r="K53" s="18" t="s">
        <v>6</v>
      </c>
    </row>
    <row r="54" spans="1:11" s="13" customFormat="1" ht="21.75" customHeight="1">
      <c r="C54" s="146"/>
      <c r="D54" s="147"/>
      <c r="E54" s="17"/>
      <c r="F54" s="16"/>
      <c r="G54" s="17"/>
      <c r="H54" s="17"/>
      <c r="I54" s="17"/>
      <c r="J54" s="16"/>
      <c r="K54" s="17"/>
    </row>
    <row r="55" spans="1:11" ht="21.75" customHeight="1">
      <c r="A55" s="6" t="s">
        <v>24</v>
      </c>
      <c r="B55" s="13"/>
      <c r="C55" s="146"/>
      <c r="D55" s="146"/>
      <c r="F55" s="16"/>
      <c r="J55" s="7"/>
    </row>
    <row r="56" spans="1:11" ht="6" customHeight="1">
      <c r="B56" s="6"/>
      <c r="C56" s="78"/>
      <c r="D56" s="78"/>
      <c r="F56" s="7"/>
      <c r="J56" s="7"/>
    </row>
    <row r="57" spans="1:11" ht="21.75" customHeight="1">
      <c r="A57" s="13" t="s">
        <v>25</v>
      </c>
      <c r="B57" s="13"/>
      <c r="C57" s="156"/>
      <c r="D57" s="156"/>
      <c r="F57" s="7"/>
      <c r="J57" s="7"/>
    </row>
    <row r="58" spans="1:11" ht="6" customHeight="1">
      <c r="A58" s="13"/>
      <c r="B58" s="13"/>
      <c r="C58" s="156"/>
      <c r="D58" s="156"/>
      <c r="F58" s="7"/>
      <c r="J58" s="7"/>
    </row>
    <row r="59" spans="1:11" ht="21.75" customHeight="1">
      <c r="A59" s="2" t="s">
        <v>119</v>
      </c>
      <c r="C59" s="156">
        <v>10</v>
      </c>
      <c r="D59" s="156"/>
      <c r="E59" s="21">
        <v>80799922</v>
      </c>
      <c r="F59" s="7"/>
      <c r="G59" s="157">
        <v>66650628</v>
      </c>
      <c r="H59" s="21"/>
      <c r="I59" s="21">
        <v>80774930</v>
      </c>
      <c r="J59" s="7"/>
      <c r="K59" s="157">
        <v>66600636</v>
      </c>
    </row>
    <row r="60" spans="1:11" ht="21.75" customHeight="1">
      <c r="A60" s="27" t="s">
        <v>120</v>
      </c>
      <c r="B60" s="27"/>
      <c r="C60" s="156"/>
      <c r="D60" s="156"/>
      <c r="E60" s="21">
        <v>45798525</v>
      </c>
      <c r="F60" s="7"/>
      <c r="G60" s="157">
        <v>47480773</v>
      </c>
      <c r="H60" s="21"/>
      <c r="I60" s="21">
        <v>45798525</v>
      </c>
      <c r="J60" s="7"/>
      <c r="K60" s="157">
        <v>47480773</v>
      </c>
    </row>
    <row r="61" spans="1:11" ht="21.75" customHeight="1">
      <c r="A61" s="27" t="s">
        <v>26</v>
      </c>
      <c r="B61" s="27"/>
      <c r="C61" s="156"/>
      <c r="D61" s="156"/>
      <c r="E61" s="21"/>
      <c r="F61" s="7"/>
      <c r="G61" s="116"/>
      <c r="H61" s="21"/>
      <c r="I61" s="21"/>
      <c r="J61" s="7"/>
      <c r="K61" s="116"/>
    </row>
    <row r="62" spans="1:11" ht="21.75" customHeight="1">
      <c r="B62" s="19" t="s">
        <v>27</v>
      </c>
      <c r="C62" s="156">
        <v>9</v>
      </c>
      <c r="D62" s="156"/>
      <c r="E62" s="21">
        <v>8347133</v>
      </c>
      <c r="F62" s="7"/>
      <c r="G62" s="116">
        <v>8053775</v>
      </c>
      <c r="H62" s="21"/>
      <c r="I62" s="21">
        <v>8347133</v>
      </c>
      <c r="J62" s="7"/>
      <c r="K62" s="116">
        <v>8053775</v>
      </c>
    </row>
    <row r="63" spans="1:11" ht="21.75" customHeight="1">
      <c r="A63" s="27" t="s">
        <v>140</v>
      </c>
      <c r="B63" s="19"/>
      <c r="C63" s="156"/>
      <c r="D63" s="156"/>
      <c r="E63" s="21">
        <v>473826</v>
      </c>
      <c r="F63" s="7"/>
      <c r="G63" s="116">
        <v>0</v>
      </c>
      <c r="H63" s="21"/>
      <c r="I63" s="21">
        <v>473826</v>
      </c>
      <c r="J63" s="7"/>
      <c r="K63" s="116">
        <v>0</v>
      </c>
    </row>
    <row r="64" spans="1:11" ht="21.75" customHeight="1">
      <c r="A64" s="27" t="s">
        <v>121</v>
      </c>
      <c r="B64" s="19"/>
      <c r="C64" s="156"/>
      <c r="D64" s="156"/>
      <c r="E64" s="21">
        <v>4066848</v>
      </c>
      <c r="F64" s="7"/>
      <c r="G64" s="116">
        <v>3327484</v>
      </c>
      <c r="H64" s="21"/>
      <c r="I64" s="21">
        <v>5587899</v>
      </c>
      <c r="J64" s="7"/>
      <c r="K64" s="116">
        <v>4848535</v>
      </c>
    </row>
    <row r="65" spans="1:11" ht="21.75" customHeight="1">
      <c r="A65" s="19" t="s">
        <v>28</v>
      </c>
      <c r="B65" s="19"/>
      <c r="C65" s="156"/>
      <c r="D65" s="156"/>
      <c r="E65" s="22">
        <v>6641555</v>
      </c>
      <c r="F65" s="7"/>
      <c r="G65" s="120">
        <v>6491008</v>
      </c>
      <c r="H65" s="21"/>
      <c r="I65" s="22">
        <v>6641555</v>
      </c>
      <c r="J65" s="7"/>
      <c r="K65" s="120">
        <v>6491008</v>
      </c>
    </row>
    <row r="66" spans="1:11" ht="6" customHeight="1">
      <c r="B66" s="6"/>
      <c r="C66" s="78"/>
      <c r="D66" s="78"/>
      <c r="F66" s="7"/>
      <c r="J66" s="7"/>
    </row>
    <row r="67" spans="1:11" ht="21.75" customHeight="1">
      <c r="A67" s="13" t="s">
        <v>29</v>
      </c>
      <c r="C67" s="156"/>
      <c r="D67" s="156"/>
      <c r="E67" s="9">
        <f>SUM(E59:E66)</f>
        <v>146127809</v>
      </c>
      <c r="F67" s="7"/>
      <c r="G67" s="9">
        <f>SUM(G59:G66)</f>
        <v>132003668</v>
      </c>
      <c r="H67" s="8"/>
      <c r="I67" s="9">
        <f>SUM(I59:I66)</f>
        <v>147623868</v>
      </c>
      <c r="J67" s="7"/>
      <c r="K67" s="9">
        <f>SUM(K59:K66)</f>
        <v>133474727</v>
      </c>
    </row>
    <row r="68" spans="1:11" ht="21.75" customHeight="1">
      <c r="C68" s="156"/>
      <c r="D68" s="156"/>
      <c r="E68" s="8"/>
      <c r="F68" s="7"/>
      <c r="G68" s="8"/>
      <c r="H68" s="8"/>
      <c r="I68" s="8"/>
      <c r="J68" s="7"/>
      <c r="K68" s="8"/>
    </row>
    <row r="69" spans="1:11" ht="21.75" customHeight="1">
      <c r="A69" s="6" t="s">
        <v>30</v>
      </c>
      <c r="B69" s="6"/>
      <c r="C69" s="156"/>
      <c r="D69" s="156"/>
      <c r="E69" s="8"/>
      <c r="F69" s="158"/>
      <c r="G69" s="8"/>
      <c r="H69" s="8"/>
      <c r="I69" s="8"/>
      <c r="J69" s="158"/>
      <c r="K69" s="8"/>
    </row>
    <row r="70" spans="1:11" ht="6" customHeight="1">
      <c r="B70" s="6"/>
      <c r="C70" s="78"/>
      <c r="D70" s="78"/>
      <c r="F70" s="7"/>
      <c r="J70" s="7"/>
    </row>
    <row r="71" spans="1:11" ht="21.75" customHeight="1">
      <c r="A71" s="27" t="s">
        <v>31</v>
      </c>
      <c r="B71" s="27"/>
      <c r="C71" s="156">
        <v>9</v>
      </c>
      <c r="D71" s="156"/>
      <c r="E71" s="21">
        <v>19046648</v>
      </c>
      <c r="F71" s="7"/>
      <c r="G71" s="116">
        <v>25988323</v>
      </c>
      <c r="H71" s="21"/>
      <c r="I71" s="21">
        <v>18467265</v>
      </c>
      <c r="J71" s="7"/>
      <c r="K71" s="116">
        <v>25408940</v>
      </c>
    </row>
    <row r="72" spans="1:11" ht="21.75" customHeight="1">
      <c r="A72" s="19" t="s">
        <v>32</v>
      </c>
      <c r="B72" s="159"/>
      <c r="C72" s="78"/>
      <c r="D72" s="78"/>
      <c r="E72" s="21">
        <v>17344643</v>
      </c>
      <c r="F72" s="7"/>
      <c r="G72" s="116">
        <v>15324260</v>
      </c>
      <c r="H72" s="21"/>
      <c r="I72" s="21">
        <v>17344643</v>
      </c>
      <c r="J72" s="7"/>
      <c r="K72" s="116">
        <v>15324260</v>
      </c>
    </row>
    <row r="73" spans="1:11" ht="21.75" customHeight="1">
      <c r="A73" s="19" t="s">
        <v>33</v>
      </c>
      <c r="B73" s="19"/>
      <c r="C73" s="78"/>
      <c r="D73" s="78"/>
      <c r="E73" s="22">
        <v>1117671</v>
      </c>
      <c r="F73" s="7"/>
      <c r="G73" s="120">
        <v>1107505</v>
      </c>
      <c r="H73" s="21"/>
      <c r="I73" s="22">
        <v>1164845</v>
      </c>
      <c r="J73" s="7"/>
      <c r="K73" s="120">
        <v>1152391</v>
      </c>
    </row>
    <row r="74" spans="1:11" ht="6" customHeight="1">
      <c r="B74" s="6"/>
      <c r="C74" s="78"/>
      <c r="D74" s="78"/>
      <c r="F74" s="7"/>
      <c r="J74" s="7"/>
    </row>
    <row r="75" spans="1:11" ht="21.75" customHeight="1">
      <c r="A75" s="13" t="s">
        <v>34</v>
      </c>
      <c r="C75" s="156"/>
      <c r="D75" s="156"/>
      <c r="E75" s="9">
        <f>SUM(E71:E74)</f>
        <v>37508962</v>
      </c>
      <c r="F75" s="7"/>
      <c r="G75" s="9">
        <f>SUM(G71:G74)</f>
        <v>42420088</v>
      </c>
      <c r="H75" s="8"/>
      <c r="I75" s="9">
        <f>SUM(I71:I74)</f>
        <v>36976753</v>
      </c>
      <c r="J75" s="7"/>
      <c r="K75" s="9">
        <f>SUM(K71:K74)</f>
        <v>41885591</v>
      </c>
    </row>
    <row r="76" spans="1:11" ht="6" customHeight="1">
      <c r="B76" s="6"/>
      <c r="C76" s="78"/>
      <c r="D76" s="78"/>
      <c r="F76" s="7"/>
      <c r="J76" s="7"/>
    </row>
    <row r="77" spans="1:11" ht="21.75" customHeight="1">
      <c r="A77" s="13" t="s">
        <v>35</v>
      </c>
      <c r="C77" s="160"/>
      <c r="D77" s="160"/>
      <c r="E77" s="9">
        <f>SUM(E75,E67)</f>
        <v>183636771</v>
      </c>
      <c r="F77" s="7"/>
      <c r="G77" s="9">
        <f>SUM(G75,G67)</f>
        <v>174423756</v>
      </c>
      <c r="H77" s="8"/>
      <c r="I77" s="9">
        <f>SUM(I75,I67)</f>
        <v>184600621</v>
      </c>
      <c r="J77" s="7"/>
      <c r="K77" s="9">
        <f>SUM(K75,K67)</f>
        <v>175360318</v>
      </c>
    </row>
    <row r="78" spans="1:11" ht="21.75" customHeight="1">
      <c r="A78" s="13"/>
      <c r="B78" s="13"/>
      <c r="C78" s="160"/>
      <c r="D78" s="160"/>
      <c r="E78" s="8"/>
      <c r="F78" s="7"/>
      <c r="G78" s="8"/>
      <c r="H78" s="8"/>
      <c r="I78" s="8"/>
      <c r="J78" s="7"/>
      <c r="K78" s="8"/>
    </row>
    <row r="79" spans="1:11" ht="22.5" customHeight="1">
      <c r="A79" s="13"/>
      <c r="B79" s="13"/>
      <c r="C79" s="160"/>
      <c r="D79" s="160"/>
      <c r="E79" s="8"/>
      <c r="F79" s="7"/>
      <c r="G79" s="8"/>
      <c r="H79" s="8"/>
      <c r="I79" s="8"/>
      <c r="J79" s="7"/>
      <c r="K79" s="8"/>
    </row>
    <row r="80" spans="1:11" ht="21.75" customHeight="1">
      <c r="A80" s="13"/>
      <c r="B80" s="13"/>
      <c r="C80" s="160"/>
      <c r="D80" s="160"/>
      <c r="E80" s="8"/>
      <c r="F80" s="7"/>
      <c r="G80" s="8"/>
      <c r="H80" s="8"/>
      <c r="I80" s="8"/>
      <c r="J80" s="7"/>
      <c r="K80" s="8"/>
    </row>
    <row r="81" spans="1:11" ht="21.75" customHeight="1">
      <c r="A81" s="167" t="s">
        <v>165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</row>
    <row r="82" spans="1:11" ht="21.75" customHeight="1">
      <c r="A82" s="168" t="s">
        <v>166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</row>
    <row r="83" spans="1:11" ht="21.75" customHeight="1">
      <c r="A83" s="13"/>
      <c r="B83" s="13"/>
      <c r="C83" s="160"/>
      <c r="D83" s="160"/>
      <c r="E83" s="8"/>
      <c r="F83" s="7"/>
      <c r="G83" s="8"/>
      <c r="H83" s="8"/>
      <c r="I83" s="8"/>
      <c r="J83" s="7"/>
      <c r="K83" s="8"/>
    </row>
    <row r="84" spans="1:11" ht="24" customHeight="1">
      <c r="A84" s="13"/>
      <c r="B84" s="13"/>
      <c r="C84" s="160"/>
      <c r="D84" s="160"/>
      <c r="E84" s="8"/>
      <c r="F84" s="7"/>
      <c r="G84" s="8"/>
      <c r="H84" s="8"/>
      <c r="I84" s="8"/>
      <c r="J84" s="7"/>
      <c r="K84" s="8"/>
    </row>
    <row r="85" spans="1:11" ht="22" customHeight="1">
      <c r="A85" s="166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</row>
    <row r="86" spans="1:11" ht="21.75" customHeight="1">
      <c r="A86" s="1" t="str">
        <f>+A1</f>
        <v>บริษัท ทีบีเอ็น คอร์ปอเรชั่น จำกัด (มหาชน)</v>
      </c>
      <c r="B86" s="28"/>
      <c r="C86" s="144"/>
      <c r="D86" s="144"/>
      <c r="E86" s="26"/>
      <c r="F86" s="7"/>
      <c r="G86" s="8"/>
      <c r="H86" s="8"/>
      <c r="I86" s="26"/>
      <c r="K86" s="5"/>
    </row>
    <row r="87" spans="1:11" ht="21.75" customHeight="1">
      <c r="A87" s="6" t="s">
        <v>118</v>
      </c>
      <c r="B87" s="6"/>
      <c r="C87" s="144"/>
      <c r="D87" s="144"/>
      <c r="F87" s="7"/>
      <c r="G87" s="8"/>
      <c r="H87" s="8"/>
    </row>
    <row r="88" spans="1:11" s="13" customFormat="1" ht="21.75" customHeight="1">
      <c r="A88" s="154" t="str">
        <f>+A3</f>
        <v>ณ วันที่ 30 มิถุนายน พ.ศ. 2568</v>
      </c>
      <c r="B88" s="154"/>
      <c r="C88" s="145"/>
      <c r="D88" s="145"/>
      <c r="E88" s="9"/>
      <c r="F88" s="10"/>
      <c r="G88" s="9"/>
      <c r="H88" s="9"/>
      <c r="I88" s="9"/>
      <c r="J88" s="10"/>
      <c r="K88" s="9"/>
    </row>
    <row r="89" spans="1:11" s="13" customFormat="1" ht="21.75" customHeight="1">
      <c r="A89" s="6"/>
      <c r="B89" s="6"/>
      <c r="C89" s="144"/>
      <c r="D89" s="144"/>
      <c r="E89" s="8"/>
      <c r="F89" s="7"/>
      <c r="G89" s="8"/>
      <c r="H89" s="8"/>
      <c r="I89" s="8"/>
      <c r="J89" s="7"/>
      <c r="K89" s="8"/>
    </row>
    <row r="90" spans="1:11" s="13" customFormat="1" ht="21.75" customHeight="1">
      <c r="C90" s="146"/>
      <c r="D90" s="146"/>
      <c r="E90" s="165" t="s">
        <v>0</v>
      </c>
      <c r="F90" s="165"/>
      <c r="G90" s="165"/>
      <c r="H90" s="14"/>
      <c r="I90" s="165" t="s">
        <v>1</v>
      </c>
      <c r="J90" s="165"/>
      <c r="K90" s="165"/>
    </row>
    <row r="91" spans="1:11" s="13" customFormat="1" ht="21.75" customHeight="1">
      <c r="C91" s="146"/>
      <c r="D91" s="146"/>
      <c r="E91" s="15" t="s">
        <v>2</v>
      </c>
      <c r="F91" s="15"/>
      <c r="G91" s="15" t="s">
        <v>3</v>
      </c>
      <c r="H91" s="16"/>
      <c r="I91" s="15" t="s">
        <v>2</v>
      </c>
      <c r="J91" s="15"/>
      <c r="K91" s="15" t="s">
        <v>3</v>
      </c>
    </row>
    <row r="92" spans="1:11" s="13" customFormat="1" ht="21.75" customHeight="1">
      <c r="C92" s="146"/>
      <c r="D92" s="146"/>
      <c r="E92" s="92" t="s">
        <v>154</v>
      </c>
      <c r="F92" s="93"/>
      <c r="G92" s="93" t="s">
        <v>4</v>
      </c>
      <c r="H92" s="93"/>
      <c r="I92" s="92" t="s">
        <v>154</v>
      </c>
      <c r="J92" s="93"/>
      <c r="K92" s="93" t="s">
        <v>4</v>
      </c>
    </row>
    <row r="93" spans="1:11" s="13" customFormat="1" ht="21.75" customHeight="1">
      <c r="D93" s="147"/>
      <c r="E93" s="17" t="s">
        <v>133</v>
      </c>
      <c r="F93" s="16"/>
      <c r="G93" s="17" t="s">
        <v>115</v>
      </c>
      <c r="H93" s="17"/>
      <c r="I93" s="17" t="s">
        <v>133</v>
      </c>
      <c r="J93" s="16"/>
      <c r="K93" s="17" t="s">
        <v>115</v>
      </c>
    </row>
    <row r="94" spans="1:11" s="13" customFormat="1" ht="21.75" customHeight="1">
      <c r="C94" s="146"/>
      <c r="D94" s="147"/>
      <c r="E94" s="18" t="s">
        <v>6</v>
      </c>
      <c r="F94" s="16"/>
      <c r="G94" s="18" t="s">
        <v>6</v>
      </c>
      <c r="H94" s="17"/>
      <c r="I94" s="18" t="s">
        <v>6</v>
      </c>
      <c r="J94" s="16"/>
      <c r="K94" s="18" t="s">
        <v>6</v>
      </c>
    </row>
    <row r="95" spans="1:11" s="13" customFormat="1" ht="21.75" customHeight="1">
      <c r="C95" s="146"/>
      <c r="D95" s="147"/>
      <c r="E95" s="17"/>
      <c r="F95" s="16"/>
      <c r="G95" s="17"/>
      <c r="H95" s="17"/>
      <c r="I95" s="17"/>
      <c r="J95" s="16"/>
      <c r="K95" s="17"/>
    </row>
    <row r="96" spans="1:11" ht="21.75" customHeight="1">
      <c r="A96" s="6" t="s">
        <v>36</v>
      </c>
      <c r="C96" s="146"/>
      <c r="D96" s="146"/>
      <c r="F96" s="16"/>
      <c r="J96" s="7"/>
    </row>
    <row r="97" spans="1:11" ht="6" customHeight="1">
      <c r="C97" s="146"/>
      <c r="D97" s="146"/>
      <c r="F97" s="16"/>
      <c r="J97" s="7"/>
    </row>
    <row r="98" spans="1:11" ht="21.75" customHeight="1">
      <c r="A98" s="13" t="s">
        <v>37</v>
      </c>
      <c r="B98" s="13"/>
      <c r="C98" s="161"/>
      <c r="D98" s="161"/>
      <c r="E98" s="8"/>
      <c r="F98" s="7"/>
      <c r="G98" s="8"/>
      <c r="H98" s="8"/>
      <c r="I98" s="8"/>
      <c r="J98" s="7"/>
      <c r="K98" s="8"/>
    </row>
    <row r="99" spans="1:11" ht="6" customHeight="1">
      <c r="A99" s="13"/>
      <c r="B99" s="13"/>
      <c r="C99" s="161"/>
      <c r="D99" s="161"/>
      <c r="E99" s="8"/>
      <c r="F99" s="7"/>
      <c r="G99" s="8"/>
      <c r="H99" s="8"/>
      <c r="I99" s="8"/>
      <c r="J99" s="7"/>
      <c r="K99" s="8"/>
    </row>
    <row r="100" spans="1:11" ht="21.75" customHeight="1">
      <c r="A100" s="2" t="s">
        <v>38</v>
      </c>
      <c r="C100" s="78"/>
      <c r="D100" s="78"/>
      <c r="E100" s="8"/>
      <c r="F100" s="7"/>
      <c r="G100" s="8"/>
      <c r="H100" s="8"/>
      <c r="I100" s="8"/>
      <c r="J100" s="7"/>
      <c r="K100" s="8"/>
    </row>
    <row r="101" spans="1:11" ht="21.75" customHeight="1">
      <c r="B101" s="2" t="s">
        <v>39</v>
      </c>
      <c r="C101" s="78"/>
      <c r="D101" s="78"/>
      <c r="E101" s="2"/>
      <c r="F101" s="2"/>
      <c r="G101" s="2"/>
      <c r="H101" s="2"/>
      <c r="I101" s="2"/>
      <c r="J101" s="2"/>
      <c r="K101" s="2"/>
    </row>
    <row r="102" spans="1:11" ht="21.75" customHeight="1">
      <c r="B102" s="2" t="s">
        <v>94</v>
      </c>
      <c r="C102" s="78"/>
      <c r="D102" s="78"/>
      <c r="E102" s="2"/>
      <c r="F102" s="2"/>
      <c r="G102" s="2"/>
      <c r="H102" s="2"/>
      <c r="I102" s="2"/>
      <c r="J102" s="2"/>
      <c r="K102" s="2"/>
    </row>
    <row r="103" spans="1:11" ht="21.75" customHeight="1" thickBot="1">
      <c r="B103" s="2" t="s">
        <v>95</v>
      </c>
      <c r="C103" s="78"/>
      <c r="D103" s="78"/>
      <c r="E103" s="29">
        <v>50000000</v>
      </c>
      <c r="F103" s="7"/>
      <c r="G103" s="29">
        <v>50000000</v>
      </c>
      <c r="H103" s="21"/>
      <c r="I103" s="29">
        <v>50000000</v>
      </c>
      <c r="J103" s="7"/>
      <c r="K103" s="29">
        <v>50000000</v>
      </c>
    </row>
    <row r="104" spans="1:11" ht="6" customHeight="1" thickTop="1">
      <c r="C104" s="78"/>
      <c r="D104" s="78"/>
      <c r="E104" s="8"/>
      <c r="F104" s="7"/>
      <c r="G104" s="8"/>
      <c r="H104" s="8"/>
      <c r="I104" s="8"/>
      <c r="J104" s="7"/>
      <c r="K104" s="8"/>
    </row>
    <row r="105" spans="1:11" ht="21.75" customHeight="1">
      <c r="B105" s="2" t="s">
        <v>40</v>
      </c>
      <c r="C105" s="78"/>
      <c r="D105" s="78"/>
      <c r="E105" s="8"/>
      <c r="F105" s="7"/>
      <c r="G105" s="8"/>
      <c r="H105" s="8"/>
      <c r="I105" s="8"/>
      <c r="J105" s="7"/>
      <c r="K105" s="8"/>
    </row>
    <row r="106" spans="1:11" ht="21.75" customHeight="1">
      <c r="B106" s="2" t="s">
        <v>94</v>
      </c>
      <c r="C106" s="78"/>
      <c r="D106" s="78"/>
      <c r="E106" s="21"/>
      <c r="F106" s="7"/>
      <c r="G106" s="21"/>
      <c r="H106" s="21"/>
      <c r="I106" s="21"/>
      <c r="J106" s="7"/>
      <c r="K106" s="21"/>
    </row>
    <row r="107" spans="1:11" ht="21.75" customHeight="1">
      <c r="B107" s="2" t="s">
        <v>96</v>
      </c>
      <c r="C107" s="78"/>
      <c r="D107" s="78"/>
      <c r="E107" s="21">
        <v>50000000</v>
      </c>
      <c r="F107" s="7"/>
      <c r="G107" s="116">
        <v>50000000</v>
      </c>
      <c r="H107" s="116"/>
      <c r="I107" s="116">
        <v>50000000</v>
      </c>
      <c r="J107" s="162"/>
      <c r="K107" s="116">
        <v>50000000</v>
      </c>
    </row>
    <row r="108" spans="1:11" ht="21.75" customHeight="1">
      <c r="A108" s="2" t="s">
        <v>97</v>
      </c>
      <c r="C108" s="78"/>
      <c r="D108" s="78"/>
      <c r="E108" s="21">
        <v>400470087</v>
      </c>
      <c r="F108" s="7"/>
      <c r="G108" s="116">
        <v>400470087</v>
      </c>
      <c r="H108" s="116"/>
      <c r="I108" s="116">
        <v>400470087</v>
      </c>
      <c r="J108" s="162"/>
      <c r="K108" s="116">
        <v>400470087</v>
      </c>
    </row>
    <row r="109" spans="1:11" ht="21.75" customHeight="1">
      <c r="A109" s="2" t="s">
        <v>41</v>
      </c>
      <c r="E109" s="21"/>
      <c r="F109" s="7"/>
      <c r="G109" s="116"/>
      <c r="H109" s="116"/>
      <c r="I109" s="116"/>
      <c r="J109" s="162"/>
      <c r="K109" s="116"/>
    </row>
    <row r="110" spans="1:11" ht="21.75" customHeight="1">
      <c r="B110" s="2" t="s">
        <v>42</v>
      </c>
      <c r="C110" s="78"/>
      <c r="D110" s="161"/>
      <c r="E110" s="21">
        <v>5000000</v>
      </c>
      <c r="F110" s="7"/>
      <c r="G110" s="116">
        <v>5000000</v>
      </c>
      <c r="H110" s="116"/>
      <c r="I110" s="116">
        <v>5000000</v>
      </c>
      <c r="J110" s="162"/>
      <c r="K110" s="116">
        <v>5000000</v>
      </c>
    </row>
    <row r="111" spans="1:11" ht="21.75" customHeight="1">
      <c r="B111" s="2" t="s">
        <v>43</v>
      </c>
      <c r="C111" s="78"/>
      <c r="D111" s="78"/>
      <c r="E111" s="22">
        <v>45813995</v>
      </c>
      <c r="F111" s="7"/>
      <c r="G111" s="22">
        <v>54890678</v>
      </c>
      <c r="H111" s="21"/>
      <c r="I111" s="22">
        <v>42154806</v>
      </c>
      <c r="J111" s="163"/>
      <c r="K111" s="22">
        <v>50981661</v>
      </c>
    </row>
    <row r="112" spans="1:11" ht="6" customHeight="1">
      <c r="B112" s="6"/>
      <c r="C112" s="78"/>
      <c r="D112" s="78"/>
      <c r="F112" s="7"/>
      <c r="J112" s="7"/>
    </row>
    <row r="113" spans="1:11" ht="21.75" customHeight="1">
      <c r="A113" s="28" t="s">
        <v>122</v>
      </c>
      <c r="B113" s="159"/>
      <c r="C113" s="161"/>
      <c r="D113" s="161"/>
      <c r="E113" s="21">
        <f>SUM(E105:E112)</f>
        <v>501284082</v>
      </c>
      <c r="F113" s="7"/>
      <c r="G113" s="21">
        <f>SUM(G105:G111)</f>
        <v>510360765</v>
      </c>
      <c r="H113" s="21"/>
      <c r="I113" s="21">
        <f>SUM(I105:I112)</f>
        <v>497624893</v>
      </c>
      <c r="J113" s="7"/>
      <c r="K113" s="21">
        <f>SUM(K105:K111)</f>
        <v>506451748</v>
      </c>
    </row>
    <row r="114" spans="1:11" ht="21.75" customHeight="1">
      <c r="A114" s="19" t="s">
        <v>44</v>
      </c>
      <c r="B114" s="19"/>
      <c r="C114" s="78"/>
      <c r="D114" s="161"/>
      <c r="E114" s="22">
        <v>1542827</v>
      </c>
      <c r="F114" s="2"/>
      <c r="G114" s="120">
        <v>1566950</v>
      </c>
      <c r="H114" s="116"/>
      <c r="I114" s="120">
        <v>0</v>
      </c>
      <c r="J114" s="135"/>
      <c r="K114" s="120">
        <v>0</v>
      </c>
    </row>
    <row r="115" spans="1:11" ht="21.75" customHeight="1">
      <c r="A115" s="6" t="s">
        <v>45</v>
      </c>
      <c r="C115" s="78"/>
      <c r="D115" s="161"/>
      <c r="E115" s="9">
        <f>SUM(E113:E114)</f>
        <v>502826909</v>
      </c>
      <c r="F115" s="7"/>
      <c r="G115" s="9">
        <f>SUM(G113:G114)</f>
        <v>511927715</v>
      </c>
      <c r="H115" s="8"/>
      <c r="I115" s="9">
        <f>SUM(I113:I114)</f>
        <v>497624893</v>
      </c>
      <c r="J115" s="7"/>
      <c r="K115" s="9">
        <f>SUM(K113:K114)</f>
        <v>506451748</v>
      </c>
    </row>
    <row r="116" spans="1:11" ht="6" customHeight="1">
      <c r="B116" s="6"/>
      <c r="C116" s="78"/>
      <c r="D116" s="78"/>
      <c r="F116" s="7"/>
      <c r="J116" s="7"/>
    </row>
    <row r="117" spans="1:11" ht="21.75" customHeight="1" thickBot="1">
      <c r="A117" s="6" t="s">
        <v>46</v>
      </c>
      <c r="B117" s="6"/>
      <c r="C117" s="78"/>
      <c r="D117" s="78"/>
      <c r="E117" s="25">
        <f>SUM(E115,E77)</f>
        <v>686463680</v>
      </c>
      <c r="F117" s="7"/>
      <c r="G117" s="25">
        <f>SUM(G115,G77)</f>
        <v>686351471</v>
      </c>
      <c r="H117" s="8"/>
      <c r="I117" s="25">
        <f>SUM(I115,I77)</f>
        <v>682225514</v>
      </c>
      <c r="J117" s="7"/>
      <c r="K117" s="25">
        <f>SUM(K115,K77)</f>
        <v>681812066</v>
      </c>
    </row>
    <row r="118" spans="1:11" ht="21.75" customHeight="1" thickTop="1">
      <c r="A118" s="6"/>
      <c r="B118" s="6"/>
      <c r="C118" s="78"/>
      <c r="D118" s="78"/>
      <c r="E118" s="8"/>
      <c r="F118" s="7"/>
      <c r="G118" s="8"/>
      <c r="H118" s="8"/>
      <c r="I118" s="8"/>
      <c r="J118" s="7"/>
      <c r="K118" s="8"/>
    </row>
    <row r="119" spans="1:11" ht="21.75" customHeight="1">
      <c r="A119" s="6"/>
      <c r="B119" s="6"/>
      <c r="C119" s="78"/>
      <c r="D119" s="78"/>
      <c r="E119" s="8"/>
      <c r="F119" s="7"/>
      <c r="G119" s="8"/>
      <c r="H119" s="8"/>
      <c r="I119" s="8"/>
      <c r="J119" s="7"/>
      <c r="K119" s="8"/>
    </row>
    <row r="120" spans="1:11" ht="21.75" customHeight="1">
      <c r="A120" s="6"/>
      <c r="B120" s="6"/>
      <c r="C120" s="78"/>
      <c r="D120" s="78"/>
      <c r="E120" s="8"/>
      <c r="F120" s="7"/>
      <c r="G120" s="8"/>
      <c r="H120" s="8"/>
      <c r="I120" s="8"/>
      <c r="J120" s="7"/>
      <c r="K120" s="8"/>
    </row>
    <row r="121" spans="1:11" ht="21" customHeight="1">
      <c r="A121" s="6"/>
      <c r="B121" s="6"/>
      <c r="C121" s="78"/>
      <c r="D121" s="78"/>
      <c r="E121" s="8"/>
      <c r="F121" s="8"/>
      <c r="G121" s="8"/>
      <c r="H121" s="8"/>
      <c r="I121" s="8"/>
      <c r="J121" s="8"/>
      <c r="K121" s="8"/>
    </row>
    <row r="122" spans="1:11" ht="21.75" customHeight="1">
      <c r="A122" s="167" t="s">
        <v>165</v>
      </c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</row>
    <row r="123" spans="1:11" ht="21.75" customHeight="1">
      <c r="A123" s="168" t="s">
        <v>166</v>
      </c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</row>
    <row r="124" spans="1:11" ht="21.75" customHeight="1">
      <c r="A124" s="6"/>
      <c r="B124" s="6"/>
      <c r="C124" s="78"/>
      <c r="D124" s="78"/>
      <c r="E124" s="8"/>
      <c r="F124" s="8"/>
      <c r="G124" s="8"/>
      <c r="H124" s="8"/>
      <c r="I124" s="8"/>
      <c r="J124" s="8"/>
      <c r="K124" s="8"/>
    </row>
    <row r="125" spans="1:11" ht="9.75" customHeight="1">
      <c r="A125" s="6"/>
      <c r="B125" s="6"/>
      <c r="C125" s="78"/>
      <c r="D125" s="78"/>
      <c r="E125" s="8"/>
      <c r="F125" s="8"/>
      <c r="G125" s="8"/>
      <c r="H125" s="8"/>
      <c r="I125" s="8"/>
      <c r="J125" s="8"/>
      <c r="K125" s="8"/>
    </row>
    <row r="126" spans="1:11" ht="22" customHeight="1">
      <c r="A126" s="166" t="str">
        <f>A85</f>
        <v>หมายเหตุประกอบข้อมูลทางการเงินเป็นส่วนหนึ่งของข้อมูลทางการเงินระหว่างกาลนี้</v>
      </c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</row>
  </sheetData>
  <mergeCells count="15">
    <mergeCell ref="E90:G90"/>
    <mergeCell ref="I90:K90"/>
    <mergeCell ref="A126:K126"/>
    <mergeCell ref="E5:G5"/>
    <mergeCell ref="I5:K5"/>
    <mergeCell ref="A44:K44"/>
    <mergeCell ref="E49:G49"/>
    <mergeCell ref="I49:K49"/>
    <mergeCell ref="A85:K85"/>
    <mergeCell ref="A41:K41"/>
    <mergeCell ref="A42:K42"/>
    <mergeCell ref="A81:K81"/>
    <mergeCell ref="A82:K82"/>
    <mergeCell ref="A122:K122"/>
    <mergeCell ref="A123:K12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7"/>
  <sheetViews>
    <sheetView tabSelected="1" topLeftCell="A29" zoomScale="93" zoomScaleNormal="93" zoomScaleSheetLayoutView="85" workbookViewId="0">
      <selection activeCell="N28" sqref="N28:U29"/>
    </sheetView>
  </sheetViews>
  <sheetFormatPr defaultColWidth="12.453125" defaultRowHeight="20.149999999999999" customHeight="1"/>
  <cols>
    <col min="1" max="2" width="1.54296875" style="2" customWidth="1"/>
    <col min="3" max="3" width="32.1796875" style="2" customWidth="1"/>
    <col min="4" max="4" width="8.1796875" style="2" customWidth="1"/>
    <col min="5" max="5" width="0.54296875" style="2" customWidth="1"/>
    <col min="6" max="6" width="12.453125" style="43" customWidth="1"/>
    <col min="7" max="7" width="0.54296875" style="43" customWidth="1"/>
    <col min="8" max="8" width="12.453125" style="43" customWidth="1"/>
    <col min="9" max="9" width="0.54296875" style="2" customWidth="1"/>
    <col min="10" max="10" width="12.453125" style="43" customWidth="1"/>
    <col min="11" max="11" width="0.54296875" style="43" customWidth="1"/>
    <col min="12" max="12" width="12.453125" style="43" customWidth="1"/>
    <col min="13" max="16384" width="12.453125" style="2"/>
  </cols>
  <sheetData>
    <row r="1" spans="1:12" ht="21" customHeight="1">
      <c r="A1" s="1" t="s">
        <v>103</v>
      </c>
      <c r="B1" s="13"/>
      <c r="C1" s="28"/>
      <c r="D1" s="144"/>
      <c r="E1" s="144"/>
      <c r="F1" s="30"/>
      <c r="G1" s="30"/>
      <c r="H1" s="30"/>
      <c r="I1" s="144"/>
      <c r="J1" s="30"/>
      <c r="K1" s="30"/>
      <c r="L1" s="30"/>
    </row>
    <row r="2" spans="1:12" ht="21" customHeight="1">
      <c r="A2" s="6" t="s">
        <v>47</v>
      </c>
      <c r="B2" s="6"/>
      <c r="C2" s="6"/>
      <c r="D2" s="144"/>
      <c r="E2" s="144"/>
      <c r="F2" s="30"/>
      <c r="G2" s="30"/>
      <c r="H2" s="30"/>
      <c r="I2" s="144"/>
      <c r="J2" s="30"/>
      <c r="K2" s="30"/>
      <c r="L2" s="30"/>
    </row>
    <row r="3" spans="1:12" ht="21" customHeight="1">
      <c r="A3" s="31" t="s">
        <v>155</v>
      </c>
      <c r="B3" s="32"/>
      <c r="C3" s="32"/>
      <c r="D3" s="145"/>
      <c r="E3" s="145"/>
      <c r="F3" s="33"/>
      <c r="G3" s="33"/>
      <c r="H3" s="33"/>
      <c r="I3" s="145"/>
      <c r="J3" s="33"/>
      <c r="K3" s="33"/>
      <c r="L3" s="33"/>
    </row>
    <row r="4" spans="1:12" ht="21" customHeight="1">
      <c r="A4" s="6"/>
      <c r="B4" s="6"/>
      <c r="C4" s="6"/>
      <c r="D4" s="144"/>
      <c r="E4" s="144"/>
      <c r="F4" s="30"/>
      <c r="G4" s="30"/>
      <c r="H4" s="30"/>
      <c r="I4" s="144"/>
      <c r="J4" s="30"/>
      <c r="K4" s="30"/>
      <c r="L4" s="30"/>
    </row>
    <row r="5" spans="1:12" ht="21" customHeight="1">
      <c r="A5" s="6"/>
      <c r="B5" s="6"/>
      <c r="C5" s="6"/>
      <c r="D5" s="144"/>
      <c r="E5" s="144"/>
      <c r="F5" s="165" t="s">
        <v>0</v>
      </c>
      <c r="G5" s="165"/>
      <c r="H5" s="165" t="s">
        <v>0</v>
      </c>
      <c r="I5" s="14"/>
      <c r="J5" s="165" t="s">
        <v>1</v>
      </c>
      <c r="K5" s="165"/>
      <c r="L5" s="165" t="s">
        <v>1</v>
      </c>
    </row>
    <row r="6" spans="1:12" ht="21" customHeight="1">
      <c r="A6" s="6"/>
      <c r="B6" s="6"/>
      <c r="C6" s="6"/>
      <c r="D6" s="144"/>
      <c r="E6" s="144"/>
      <c r="F6" s="92" t="s">
        <v>154</v>
      </c>
      <c r="G6" s="93"/>
      <c r="H6" s="92" t="s">
        <v>154</v>
      </c>
      <c r="I6" s="93"/>
      <c r="J6" s="92" t="s">
        <v>154</v>
      </c>
      <c r="K6" s="93"/>
      <c r="L6" s="92" t="s">
        <v>154</v>
      </c>
    </row>
    <row r="7" spans="1:12" ht="21" customHeight="1">
      <c r="A7" s="6"/>
      <c r="B7" s="6"/>
      <c r="C7" s="6"/>
      <c r="D7" s="144"/>
      <c r="E7" s="144"/>
      <c r="F7" s="92" t="s">
        <v>133</v>
      </c>
      <c r="G7" s="93"/>
      <c r="H7" s="92" t="s">
        <v>115</v>
      </c>
      <c r="I7" s="93"/>
      <c r="J7" s="92" t="s">
        <v>133</v>
      </c>
      <c r="K7" s="93"/>
      <c r="L7" s="92" t="s">
        <v>115</v>
      </c>
    </row>
    <row r="8" spans="1:12" ht="21" customHeight="1">
      <c r="A8" s="6"/>
      <c r="B8" s="6"/>
      <c r="C8" s="6"/>
      <c r="D8" s="115" t="s">
        <v>5</v>
      </c>
      <c r="E8" s="144"/>
      <c r="F8" s="18" t="s">
        <v>6</v>
      </c>
      <c r="G8" s="16"/>
      <c r="H8" s="18" t="s">
        <v>6</v>
      </c>
      <c r="I8" s="17"/>
      <c r="J8" s="18" t="s">
        <v>6</v>
      </c>
      <c r="K8" s="16"/>
      <c r="L8" s="18" t="s">
        <v>6</v>
      </c>
    </row>
    <row r="9" spans="1:12" ht="6" customHeight="1">
      <c r="D9" s="146"/>
      <c r="E9" s="147"/>
      <c r="F9" s="35"/>
      <c r="G9" s="34"/>
      <c r="H9" s="35"/>
      <c r="I9" s="147"/>
      <c r="J9" s="35"/>
      <c r="K9" s="34"/>
      <c r="L9" s="35"/>
    </row>
    <row r="10" spans="1:12" ht="21" customHeight="1">
      <c r="A10" s="36" t="s">
        <v>48</v>
      </c>
      <c r="B10" s="19"/>
      <c r="D10" s="78"/>
      <c r="E10" s="78"/>
      <c r="F10" s="37">
        <v>93307670</v>
      </c>
      <c r="G10" s="37"/>
      <c r="H10" s="37">
        <v>89559019</v>
      </c>
      <c r="I10" s="37"/>
      <c r="J10" s="37">
        <v>93356519</v>
      </c>
      <c r="K10" s="78"/>
      <c r="L10" s="37">
        <v>89699441</v>
      </c>
    </row>
    <row r="11" spans="1:12" ht="21" customHeight="1">
      <c r="A11" s="36" t="s">
        <v>49</v>
      </c>
      <c r="B11" s="6"/>
      <c r="C11" s="6"/>
      <c r="D11" s="78"/>
      <c r="E11" s="78"/>
      <c r="F11" s="38">
        <v>-72848803</v>
      </c>
      <c r="G11" s="21"/>
      <c r="H11" s="38">
        <v>-59084057</v>
      </c>
      <c r="I11" s="21"/>
      <c r="J11" s="38">
        <v>-72848803</v>
      </c>
      <c r="K11" s="78"/>
      <c r="L11" s="38">
        <v>-59441961</v>
      </c>
    </row>
    <row r="12" spans="1:12" ht="6" customHeight="1">
      <c r="A12" s="19"/>
      <c r="B12" s="19"/>
      <c r="C12" s="19"/>
      <c r="D12" s="78"/>
      <c r="E12" s="78"/>
      <c r="F12" s="37"/>
      <c r="G12" s="21"/>
      <c r="H12" s="37"/>
      <c r="I12" s="78"/>
      <c r="J12" s="37"/>
      <c r="K12" s="21"/>
      <c r="L12" s="37"/>
    </row>
    <row r="13" spans="1:12" ht="21" customHeight="1">
      <c r="A13" s="6" t="s">
        <v>50</v>
      </c>
      <c r="B13" s="6"/>
      <c r="D13" s="78"/>
      <c r="E13" s="78"/>
      <c r="F13" s="37">
        <f>SUM(F10:F11)</f>
        <v>20458867</v>
      </c>
      <c r="G13" s="21"/>
      <c r="H13" s="37">
        <f>SUM(H10:H11)</f>
        <v>30474962</v>
      </c>
      <c r="I13" s="78"/>
      <c r="J13" s="37">
        <f>SUM(J10:J11)</f>
        <v>20507716</v>
      </c>
      <c r="K13" s="21"/>
      <c r="L13" s="37">
        <f>SUM(L10:L11)</f>
        <v>30257480</v>
      </c>
    </row>
    <row r="14" spans="1:12" ht="21" customHeight="1">
      <c r="A14" s="19" t="s">
        <v>51</v>
      </c>
      <c r="B14" s="19"/>
      <c r="D14" s="78"/>
      <c r="E14" s="78"/>
      <c r="F14" s="37">
        <v>1603227</v>
      </c>
      <c r="G14" s="37"/>
      <c r="H14" s="37">
        <v>3455879</v>
      </c>
      <c r="I14" s="37"/>
      <c r="J14" s="37">
        <v>1599719</v>
      </c>
      <c r="K14" s="78"/>
      <c r="L14" s="37">
        <v>3443193</v>
      </c>
    </row>
    <row r="15" spans="1:12" ht="21" customHeight="1">
      <c r="A15" s="19" t="s">
        <v>146</v>
      </c>
      <c r="B15" s="6"/>
      <c r="C15" s="6"/>
      <c r="D15" s="78"/>
      <c r="E15" s="78"/>
      <c r="F15" s="21">
        <v>-2818835</v>
      </c>
      <c r="G15" s="21"/>
      <c r="H15" s="21">
        <v>-1906774</v>
      </c>
      <c r="I15" s="21"/>
      <c r="J15" s="21">
        <v>-2818835</v>
      </c>
      <c r="K15" s="78"/>
      <c r="L15" s="21">
        <v>-1906774</v>
      </c>
    </row>
    <row r="16" spans="1:12" ht="21" customHeight="1">
      <c r="A16" s="19" t="s">
        <v>52</v>
      </c>
      <c r="B16" s="19"/>
      <c r="C16" s="19"/>
      <c r="D16" s="78"/>
      <c r="E16" s="78"/>
      <c r="F16" s="37">
        <v>-17458215</v>
      </c>
      <c r="G16" s="37"/>
      <c r="H16" s="37">
        <v>-15168284</v>
      </c>
      <c r="I16" s="37"/>
      <c r="J16" s="37">
        <v>-17398144</v>
      </c>
      <c r="K16" s="78"/>
      <c r="L16" s="37">
        <v>-15278220</v>
      </c>
    </row>
    <row r="17" spans="1:12" ht="21" customHeight="1">
      <c r="A17" s="39" t="s">
        <v>53</v>
      </c>
      <c r="B17" s="40"/>
      <c r="C17" s="40"/>
      <c r="D17" s="78"/>
      <c r="E17" s="78"/>
      <c r="F17" s="38">
        <v>-438684</v>
      </c>
      <c r="G17" s="41"/>
      <c r="H17" s="38">
        <v>-649744</v>
      </c>
      <c r="I17" s="41"/>
      <c r="J17" s="38">
        <v>-440584</v>
      </c>
      <c r="K17" s="78"/>
      <c r="L17" s="38">
        <v>-650846</v>
      </c>
    </row>
    <row r="18" spans="1:12" ht="6" customHeight="1">
      <c r="C18" s="19"/>
      <c r="D18" s="78"/>
      <c r="E18" s="78"/>
      <c r="F18" s="21"/>
      <c r="G18" s="21"/>
      <c r="H18" s="21"/>
      <c r="I18" s="78"/>
      <c r="J18" s="21"/>
      <c r="K18" s="21"/>
      <c r="L18" s="21"/>
    </row>
    <row r="19" spans="1:12" ht="21" customHeight="1">
      <c r="A19" s="13" t="s">
        <v>54</v>
      </c>
      <c r="B19" s="13"/>
      <c r="D19" s="78"/>
      <c r="E19" s="78"/>
      <c r="F19" s="37">
        <f>SUM(F13:F17)</f>
        <v>1346360</v>
      </c>
      <c r="G19" s="21"/>
      <c r="H19" s="37">
        <f>SUM(H13:H17)</f>
        <v>16206039</v>
      </c>
      <c r="I19" s="78"/>
      <c r="J19" s="37">
        <f>SUM(J13:J17)</f>
        <v>1449872</v>
      </c>
      <c r="K19" s="21"/>
      <c r="L19" s="37">
        <f>SUM(L13:L17)</f>
        <v>15864833</v>
      </c>
    </row>
    <row r="20" spans="1:12" ht="21" customHeight="1">
      <c r="A20" s="19" t="s">
        <v>172</v>
      </c>
      <c r="B20" s="19"/>
      <c r="C20" s="19"/>
      <c r="D20" s="78"/>
      <c r="E20" s="78"/>
      <c r="F20" s="38">
        <v>-299412</v>
      </c>
      <c r="G20" s="37"/>
      <c r="H20" s="38">
        <v>-2577853</v>
      </c>
      <c r="I20" s="37"/>
      <c r="J20" s="38">
        <v>-299412</v>
      </c>
      <c r="K20" s="37"/>
      <c r="L20" s="38">
        <v>-2577853</v>
      </c>
    </row>
    <row r="21" spans="1:12" ht="6" customHeight="1">
      <c r="A21" s="19"/>
      <c r="B21" s="19"/>
      <c r="C21" s="19"/>
      <c r="D21" s="78"/>
      <c r="E21" s="78"/>
      <c r="F21" s="21"/>
      <c r="G21" s="21"/>
      <c r="H21" s="21"/>
      <c r="I21" s="78"/>
      <c r="J21" s="21"/>
      <c r="K21" s="21"/>
      <c r="L21" s="21"/>
    </row>
    <row r="22" spans="1:12" ht="21" customHeight="1">
      <c r="A22" s="6" t="s">
        <v>123</v>
      </c>
      <c r="B22" s="6"/>
      <c r="C22" s="13"/>
      <c r="D22" s="78"/>
      <c r="F22" s="37">
        <f>SUM(F19:F21)</f>
        <v>1046948</v>
      </c>
      <c r="G22" s="37"/>
      <c r="H22" s="37">
        <f>SUM(H19:H21)</f>
        <v>13628186</v>
      </c>
      <c r="J22" s="37">
        <f>SUM(J19:J20)</f>
        <v>1150460</v>
      </c>
      <c r="K22" s="37"/>
      <c r="L22" s="37">
        <f>SUM(L19:L21)</f>
        <v>13286980</v>
      </c>
    </row>
    <row r="23" spans="1:12" ht="21" customHeight="1">
      <c r="A23" s="19" t="s">
        <v>55</v>
      </c>
      <c r="B23" s="6"/>
      <c r="C23" s="13"/>
      <c r="D23" s="78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</row>
    <row r="24" spans="1:12" ht="6" customHeight="1">
      <c r="A24" s="19"/>
      <c r="B24" s="19"/>
      <c r="C24" s="19"/>
      <c r="D24" s="78"/>
      <c r="E24" s="78"/>
      <c r="F24" s="21"/>
      <c r="G24" s="21"/>
      <c r="H24" s="21"/>
      <c r="I24" s="78"/>
      <c r="J24" s="21"/>
      <c r="K24" s="21"/>
      <c r="L24" s="21"/>
    </row>
    <row r="25" spans="1:12" ht="21" customHeight="1" thickBot="1">
      <c r="A25" s="6" t="s">
        <v>124</v>
      </c>
      <c r="B25" s="6"/>
      <c r="C25" s="13"/>
      <c r="D25" s="78"/>
      <c r="F25" s="42">
        <f>SUM(F22:F23)</f>
        <v>1046948</v>
      </c>
      <c r="G25" s="41"/>
      <c r="H25" s="42">
        <f>SUM(H22:H23)</f>
        <v>13628186</v>
      </c>
      <c r="I25" s="41"/>
      <c r="J25" s="42">
        <f>SUM(J22:J23)</f>
        <v>1150460</v>
      </c>
      <c r="K25" s="37"/>
      <c r="L25" s="42">
        <f>SUM(L22:L23)</f>
        <v>13286980</v>
      </c>
    </row>
    <row r="26" spans="1:12" ht="14.9" customHeight="1" thickTop="1">
      <c r="A26" s="6"/>
      <c r="B26" s="6"/>
      <c r="C26" s="6"/>
      <c r="D26" s="78"/>
      <c r="E26" s="78"/>
      <c r="F26" s="21"/>
      <c r="G26" s="21"/>
      <c r="H26" s="21"/>
      <c r="I26" s="78"/>
      <c r="J26" s="21"/>
      <c r="K26" s="21"/>
      <c r="L26" s="21"/>
    </row>
    <row r="27" spans="1:12" ht="21" customHeight="1">
      <c r="A27" s="6" t="s">
        <v>56</v>
      </c>
      <c r="B27" s="6"/>
      <c r="C27" s="6"/>
      <c r="D27" s="78"/>
      <c r="E27" s="78"/>
      <c r="F27" s="21"/>
      <c r="H27" s="21"/>
      <c r="I27" s="78"/>
      <c r="J27" s="21"/>
      <c r="L27" s="21"/>
    </row>
    <row r="28" spans="1:12" ht="21" customHeight="1">
      <c r="A28" s="2" t="s">
        <v>136</v>
      </c>
      <c r="D28" s="78"/>
      <c r="E28" s="78"/>
      <c r="F28" s="37">
        <f>F22-F29</f>
        <v>1068437</v>
      </c>
      <c r="G28" s="37"/>
      <c r="H28" s="37">
        <v>13628355</v>
      </c>
      <c r="I28" s="37"/>
      <c r="J28" s="37">
        <f>J22</f>
        <v>1150460</v>
      </c>
      <c r="K28" s="78"/>
      <c r="L28" s="37">
        <v>13286980</v>
      </c>
    </row>
    <row r="29" spans="1:12" ht="21" customHeight="1">
      <c r="A29" s="2" t="s">
        <v>57</v>
      </c>
      <c r="D29" s="78"/>
      <c r="E29" s="78"/>
      <c r="F29" s="38">
        <v>-21489</v>
      </c>
      <c r="G29" s="44"/>
      <c r="H29" s="38">
        <v>-169</v>
      </c>
      <c r="I29" s="44"/>
      <c r="J29" s="38">
        <v>0</v>
      </c>
      <c r="K29" s="78"/>
      <c r="L29" s="38">
        <v>0</v>
      </c>
    </row>
    <row r="30" spans="1:12" ht="6" customHeight="1">
      <c r="D30" s="78"/>
      <c r="E30" s="78"/>
      <c r="F30" s="37"/>
      <c r="G30" s="37"/>
      <c r="H30" s="37"/>
      <c r="I30" s="78"/>
      <c r="J30" s="37"/>
      <c r="K30" s="37"/>
      <c r="L30" s="37"/>
    </row>
    <row r="31" spans="1:12" ht="21" customHeight="1" thickBot="1">
      <c r="A31" s="6"/>
      <c r="B31" s="6"/>
      <c r="D31" s="78"/>
      <c r="E31" s="78"/>
      <c r="F31" s="45">
        <f>SUM(F28:F29)</f>
        <v>1046948</v>
      </c>
      <c r="G31" s="37"/>
      <c r="H31" s="45">
        <f>SUM(H28:H29)</f>
        <v>13628186</v>
      </c>
      <c r="I31" s="37"/>
      <c r="J31" s="45">
        <f t="shared" ref="J31" si="0">SUM(J28:J29)</f>
        <v>1150460</v>
      </c>
      <c r="K31" s="37"/>
      <c r="L31" s="45">
        <f t="shared" ref="L31" si="1">SUM(L28:L29)</f>
        <v>13286980</v>
      </c>
    </row>
    <row r="32" spans="1:12" ht="6" customHeight="1" thickTop="1">
      <c r="D32" s="78"/>
      <c r="E32" s="78"/>
      <c r="F32" s="37"/>
      <c r="G32" s="37"/>
      <c r="H32" s="37"/>
      <c r="I32" s="78"/>
      <c r="J32" s="37"/>
      <c r="K32" s="37"/>
      <c r="L32" s="37"/>
    </row>
    <row r="33" spans="1:12" ht="21" customHeight="1">
      <c r="A33" s="6" t="s">
        <v>58</v>
      </c>
      <c r="B33" s="6"/>
      <c r="D33" s="78"/>
      <c r="E33" s="78"/>
      <c r="F33" s="37"/>
      <c r="G33" s="148"/>
      <c r="H33" s="37"/>
      <c r="I33" s="78"/>
      <c r="J33" s="37"/>
      <c r="K33" s="148"/>
      <c r="L33" s="37"/>
    </row>
    <row r="34" spans="1:12" ht="21" customHeight="1">
      <c r="A34" s="2" t="s">
        <v>136</v>
      </c>
      <c r="D34" s="78"/>
      <c r="E34" s="78"/>
      <c r="F34" s="37">
        <f>F25-F35</f>
        <v>1068437</v>
      </c>
      <c r="G34" s="37"/>
      <c r="H34" s="37">
        <v>13628355</v>
      </c>
      <c r="I34" s="37"/>
      <c r="J34" s="37">
        <f>J25</f>
        <v>1150460</v>
      </c>
      <c r="K34" s="78"/>
      <c r="L34" s="37">
        <v>13286980</v>
      </c>
    </row>
    <row r="35" spans="1:12" ht="21" customHeight="1">
      <c r="A35" s="2" t="s">
        <v>57</v>
      </c>
      <c r="D35" s="78"/>
      <c r="E35" s="78"/>
      <c r="F35" s="38">
        <v>-21489</v>
      </c>
      <c r="G35" s="44"/>
      <c r="H35" s="38">
        <v>-169</v>
      </c>
      <c r="I35" s="44"/>
      <c r="J35" s="38">
        <v>0</v>
      </c>
      <c r="K35" s="78"/>
      <c r="L35" s="38">
        <v>0</v>
      </c>
    </row>
    <row r="36" spans="1:12" ht="6" customHeight="1">
      <c r="D36" s="78"/>
      <c r="E36" s="78"/>
      <c r="F36" s="37"/>
      <c r="G36" s="44"/>
      <c r="H36" s="37"/>
      <c r="I36" s="78"/>
      <c r="J36" s="37"/>
      <c r="K36" s="44"/>
      <c r="L36" s="37"/>
    </row>
    <row r="37" spans="1:12" ht="21" customHeight="1" thickBot="1">
      <c r="A37" s="6"/>
      <c r="B37" s="6"/>
      <c r="D37" s="78"/>
      <c r="E37" s="78"/>
      <c r="F37" s="45">
        <f>SUM(F34:F35)</f>
        <v>1046948</v>
      </c>
      <c r="G37" s="148"/>
      <c r="H37" s="45">
        <f>SUM(H34:H35)</f>
        <v>13628186</v>
      </c>
      <c r="I37" s="78"/>
      <c r="J37" s="45">
        <f>SUM(J34:J35)</f>
        <v>1150460</v>
      </c>
      <c r="K37" s="148"/>
      <c r="L37" s="45">
        <f>SUM(L34:L35)</f>
        <v>13286980</v>
      </c>
    </row>
    <row r="38" spans="1:12" ht="8.15" customHeight="1" thickTop="1"/>
    <row r="39" spans="1:12" ht="21" customHeight="1">
      <c r="A39" s="6" t="s">
        <v>59</v>
      </c>
      <c r="B39" s="6"/>
      <c r="D39" s="78"/>
      <c r="E39" s="78"/>
      <c r="F39" s="37"/>
      <c r="G39" s="148"/>
      <c r="H39" s="37"/>
      <c r="I39" s="78"/>
      <c r="J39" s="37"/>
      <c r="K39" s="148"/>
      <c r="L39" s="37"/>
    </row>
    <row r="40" spans="1:12" ht="21" customHeight="1">
      <c r="A40" s="2" t="s">
        <v>60</v>
      </c>
      <c r="B40" s="6"/>
      <c r="C40" s="6"/>
      <c r="D40" s="78">
        <v>13</v>
      </c>
      <c r="F40" s="152">
        <f>F34/100000000</f>
        <v>1.068437E-2</v>
      </c>
      <c r="G40" s="46"/>
      <c r="H40" s="152">
        <f>H34/100000000</f>
        <v>0.13628355</v>
      </c>
      <c r="I40" s="46"/>
      <c r="J40" s="152">
        <f>J34/100000000</f>
        <v>1.15046E-2</v>
      </c>
      <c r="K40" s="2"/>
      <c r="L40" s="152">
        <f>L34/100000000</f>
        <v>0.13286980000000001</v>
      </c>
    </row>
    <row r="41" spans="1:12" ht="8.5" customHeight="1">
      <c r="B41" s="6"/>
      <c r="C41" s="6"/>
      <c r="D41" s="78"/>
      <c r="F41" s="47"/>
      <c r="G41" s="46"/>
      <c r="H41" s="47"/>
      <c r="J41" s="47"/>
      <c r="K41" s="46"/>
      <c r="L41" s="47"/>
    </row>
    <row r="42" spans="1:12" ht="14.25" customHeight="1">
      <c r="B42" s="6"/>
      <c r="C42" s="6"/>
      <c r="D42" s="78"/>
      <c r="F42" s="47"/>
      <c r="G42" s="46"/>
      <c r="H42" s="47"/>
      <c r="J42" s="47"/>
      <c r="K42" s="46"/>
      <c r="L42" s="47"/>
    </row>
    <row r="43" spans="1:12" ht="7.5" customHeight="1">
      <c r="D43" s="78"/>
      <c r="E43" s="78"/>
      <c r="F43" s="47"/>
      <c r="G43" s="47"/>
      <c r="H43" s="47"/>
      <c r="I43" s="78"/>
      <c r="J43" s="47"/>
      <c r="K43" s="47"/>
      <c r="L43" s="47"/>
    </row>
    <row r="44" spans="1:12" ht="21.75" customHeight="1">
      <c r="A44" s="167" t="s">
        <v>101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</row>
    <row r="45" spans="1:12" ht="19.5" customHeight="1">
      <c r="A45" s="2" t="s">
        <v>132</v>
      </c>
    </row>
    <row r="46" spans="1:12" ht="6" customHeight="1"/>
    <row r="47" spans="1:12" ht="22" customHeight="1">
      <c r="A47" s="169" t="s">
        <v>23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</sheetData>
  <mergeCells count="4">
    <mergeCell ref="F5:H5"/>
    <mergeCell ref="J5:L5"/>
    <mergeCell ref="A47:L47"/>
    <mergeCell ref="A44:L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3EA1-71D0-4CEB-8250-4579A8AFE47E}">
  <dimension ref="A1:L46"/>
  <sheetViews>
    <sheetView topLeftCell="A26" zoomScale="85" zoomScaleNormal="85" zoomScaleSheetLayoutView="85" workbookViewId="0">
      <selection activeCell="O54" sqref="O54"/>
    </sheetView>
  </sheetViews>
  <sheetFormatPr defaultColWidth="12.453125" defaultRowHeight="20.149999999999999" customHeight="1"/>
  <cols>
    <col min="1" max="2" width="1.54296875" style="2" customWidth="1"/>
    <col min="3" max="3" width="32.1796875" style="2" customWidth="1"/>
    <col min="4" max="4" width="8.1796875" style="2" customWidth="1"/>
    <col min="5" max="5" width="0.54296875" style="2" customWidth="1"/>
    <col min="6" max="6" width="12.453125" style="43" customWidth="1"/>
    <col min="7" max="7" width="0.54296875" style="43" customWidth="1"/>
    <col min="8" max="8" width="12.453125" style="43" customWidth="1"/>
    <col min="9" max="9" width="0.54296875" style="2" customWidth="1"/>
    <col min="10" max="10" width="12.453125" style="43" customWidth="1"/>
    <col min="11" max="11" width="0.54296875" style="43" customWidth="1"/>
    <col min="12" max="12" width="12.453125" style="43" customWidth="1"/>
    <col min="13" max="16384" width="12.453125" style="2"/>
  </cols>
  <sheetData>
    <row r="1" spans="1:12" ht="21" customHeight="1">
      <c r="A1" s="1" t="s">
        <v>103</v>
      </c>
      <c r="B1" s="13"/>
      <c r="C1" s="28"/>
      <c r="D1" s="144"/>
      <c r="E1" s="144"/>
      <c r="F1" s="30"/>
      <c r="G1" s="30"/>
      <c r="H1" s="30"/>
      <c r="I1" s="144"/>
      <c r="J1" s="30"/>
      <c r="K1" s="30"/>
      <c r="L1" s="30"/>
    </row>
    <row r="2" spans="1:12" ht="21" customHeight="1">
      <c r="A2" s="6" t="s">
        <v>47</v>
      </c>
      <c r="B2" s="6"/>
      <c r="C2" s="6"/>
      <c r="D2" s="144"/>
      <c r="E2" s="144"/>
      <c r="F2" s="30"/>
      <c r="G2" s="30"/>
      <c r="H2" s="30"/>
      <c r="I2" s="144"/>
      <c r="J2" s="30"/>
      <c r="K2" s="30"/>
      <c r="L2" s="30"/>
    </row>
    <row r="3" spans="1:12" ht="21" customHeight="1">
      <c r="A3" s="31" t="s">
        <v>159</v>
      </c>
      <c r="B3" s="32"/>
      <c r="C3" s="32"/>
      <c r="D3" s="145"/>
      <c r="E3" s="145"/>
      <c r="F3" s="33"/>
      <c r="G3" s="33"/>
      <c r="H3" s="33"/>
      <c r="I3" s="145"/>
      <c r="J3" s="33"/>
      <c r="K3" s="33"/>
      <c r="L3" s="33"/>
    </row>
    <row r="4" spans="1:12" ht="21" customHeight="1">
      <c r="A4" s="6"/>
      <c r="B4" s="6"/>
      <c r="C4" s="6"/>
      <c r="D4" s="144"/>
      <c r="E4" s="144"/>
      <c r="F4" s="30"/>
      <c r="G4" s="30"/>
      <c r="H4" s="30"/>
      <c r="I4" s="144"/>
      <c r="J4" s="30"/>
      <c r="K4" s="30"/>
      <c r="L4" s="30"/>
    </row>
    <row r="5" spans="1:12" ht="21" customHeight="1">
      <c r="A5" s="6"/>
      <c r="B5" s="6"/>
      <c r="C5" s="6"/>
      <c r="D5" s="144"/>
      <c r="E5" s="144"/>
      <c r="F5" s="165" t="s">
        <v>0</v>
      </c>
      <c r="G5" s="165"/>
      <c r="H5" s="165" t="s">
        <v>0</v>
      </c>
      <c r="I5" s="14"/>
      <c r="J5" s="165" t="s">
        <v>1</v>
      </c>
      <c r="K5" s="165"/>
      <c r="L5" s="165" t="s">
        <v>1</v>
      </c>
    </row>
    <row r="6" spans="1:12" ht="21" customHeight="1">
      <c r="A6" s="6"/>
      <c r="B6" s="6"/>
      <c r="C6" s="6"/>
      <c r="D6" s="144"/>
      <c r="E6" s="144"/>
      <c r="F6" s="92" t="s">
        <v>154</v>
      </c>
      <c r="G6" s="93"/>
      <c r="H6" s="92" t="s">
        <v>154</v>
      </c>
      <c r="I6" s="93"/>
      <c r="J6" s="92" t="s">
        <v>154</v>
      </c>
      <c r="K6" s="93"/>
      <c r="L6" s="92" t="s">
        <v>154</v>
      </c>
    </row>
    <row r="7" spans="1:12" ht="21" customHeight="1">
      <c r="A7" s="6"/>
      <c r="B7" s="6"/>
      <c r="C7" s="6"/>
      <c r="D7" s="144"/>
      <c r="E7" s="144"/>
      <c r="F7" s="92" t="s">
        <v>133</v>
      </c>
      <c r="G7" s="93"/>
      <c r="H7" s="92" t="s">
        <v>115</v>
      </c>
      <c r="I7" s="93"/>
      <c r="J7" s="92" t="s">
        <v>133</v>
      </c>
      <c r="K7" s="93"/>
      <c r="L7" s="92" t="s">
        <v>115</v>
      </c>
    </row>
    <row r="8" spans="1:12" ht="21" customHeight="1">
      <c r="A8" s="6"/>
      <c r="B8" s="6"/>
      <c r="C8" s="6"/>
      <c r="D8" s="115" t="s">
        <v>5</v>
      </c>
      <c r="E8" s="144"/>
      <c r="F8" s="18" t="s">
        <v>6</v>
      </c>
      <c r="G8" s="16"/>
      <c r="H8" s="18" t="s">
        <v>6</v>
      </c>
      <c r="I8" s="17"/>
      <c r="J8" s="18" t="s">
        <v>6</v>
      </c>
      <c r="K8" s="16"/>
      <c r="L8" s="18" t="s">
        <v>6</v>
      </c>
    </row>
    <row r="9" spans="1:12" ht="6" customHeight="1">
      <c r="D9" s="146"/>
      <c r="E9" s="147"/>
      <c r="F9" s="35"/>
      <c r="G9" s="34"/>
      <c r="H9" s="35"/>
      <c r="I9" s="147"/>
      <c r="J9" s="35"/>
      <c r="K9" s="34"/>
      <c r="L9" s="35"/>
    </row>
    <row r="10" spans="1:12" ht="21" customHeight="1">
      <c r="A10" s="36" t="s">
        <v>48</v>
      </c>
      <c r="B10" s="19"/>
      <c r="D10" s="78"/>
      <c r="E10" s="78"/>
      <c r="F10" s="37">
        <v>190864927</v>
      </c>
      <c r="G10" s="37"/>
      <c r="H10" s="37">
        <v>182169020</v>
      </c>
      <c r="I10" s="37"/>
      <c r="J10" s="37">
        <v>191019698</v>
      </c>
      <c r="K10" s="78"/>
      <c r="L10" s="37">
        <v>181894936</v>
      </c>
    </row>
    <row r="11" spans="1:12" ht="21" customHeight="1">
      <c r="A11" s="36" t="s">
        <v>49</v>
      </c>
      <c r="B11" s="6"/>
      <c r="C11" s="6"/>
      <c r="D11" s="78"/>
      <c r="E11" s="78"/>
      <c r="F11" s="38">
        <v>-141825694</v>
      </c>
      <c r="G11" s="21"/>
      <c r="H11" s="38">
        <v>-127524810</v>
      </c>
      <c r="I11" s="21"/>
      <c r="J11" s="22">
        <v>-141825694</v>
      </c>
      <c r="K11" s="78"/>
      <c r="L11" s="22">
        <v>-127771616</v>
      </c>
    </row>
    <row r="12" spans="1:12" ht="6" customHeight="1">
      <c r="A12" s="19"/>
      <c r="B12" s="19"/>
      <c r="C12" s="19"/>
      <c r="D12" s="78"/>
      <c r="E12" s="78"/>
      <c r="F12" s="37"/>
      <c r="G12" s="21"/>
      <c r="H12" s="37"/>
      <c r="I12" s="78"/>
      <c r="J12" s="37"/>
      <c r="K12" s="21"/>
      <c r="L12" s="37"/>
    </row>
    <row r="13" spans="1:12" ht="21" customHeight="1">
      <c r="A13" s="6" t="s">
        <v>50</v>
      </c>
      <c r="B13" s="6"/>
      <c r="D13" s="78"/>
      <c r="E13" s="78"/>
      <c r="F13" s="37">
        <f>SUM(F10:F11)</f>
        <v>49039233</v>
      </c>
      <c r="G13" s="21"/>
      <c r="H13" s="37">
        <f>SUM(H10:H11)</f>
        <v>54644210</v>
      </c>
      <c r="I13" s="78"/>
      <c r="J13" s="37">
        <f>SUM(J10:J11)</f>
        <v>49194004</v>
      </c>
      <c r="K13" s="21"/>
      <c r="L13" s="37">
        <f>SUM(L10:L11)</f>
        <v>54123320</v>
      </c>
    </row>
    <row r="14" spans="1:12" ht="21" customHeight="1">
      <c r="A14" s="19" t="s">
        <v>51</v>
      </c>
      <c r="B14" s="19"/>
      <c r="D14" s="78">
        <v>11</v>
      </c>
      <c r="E14" s="78"/>
      <c r="F14" s="37">
        <v>3441706</v>
      </c>
      <c r="G14" s="37"/>
      <c r="H14" s="37">
        <v>5470864</v>
      </c>
      <c r="I14" s="37"/>
      <c r="J14" s="37">
        <v>3434077</v>
      </c>
      <c r="K14" s="78"/>
      <c r="L14" s="37">
        <v>5317356</v>
      </c>
    </row>
    <row r="15" spans="1:12" ht="21" customHeight="1">
      <c r="A15" s="19" t="s">
        <v>146</v>
      </c>
      <c r="B15" s="6"/>
      <c r="C15" s="6"/>
      <c r="D15" s="78"/>
      <c r="E15" s="78"/>
      <c r="F15" s="21">
        <v>-6034403</v>
      </c>
      <c r="G15" s="21"/>
      <c r="H15" s="21">
        <v>-3745136</v>
      </c>
      <c r="I15" s="21"/>
      <c r="J15" s="21">
        <v>-6034403</v>
      </c>
      <c r="K15" s="78"/>
      <c r="L15" s="21">
        <v>-3745136</v>
      </c>
    </row>
    <row r="16" spans="1:12" ht="21" customHeight="1">
      <c r="A16" s="19" t="s">
        <v>52</v>
      </c>
      <c r="B16" s="19"/>
      <c r="C16" s="19"/>
      <c r="D16" s="78"/>
      <c r="E16" s="78"/>
      <c r="F16" s="37">
        <v>-32916212</v>
      </c>
      <c r="G16" s="37"/>
      <c r="H16" s="37">
        <v>-29749629</v>
      </c>
      <c r="I16" s="37"/>
      <c r="J16" s="37">
        <v>-32787115</v>
      </c>
      <c r="K16" s="78"/>
      <c r="L16" s="37">
        <v>-29959868</v>
      </c>
    </row>
    <row r="17" spans="1:12" ht="21" customHeight="1">
      <c r="A17" s="39" t="s">
        <v>53</v>
      </c>
      <c r="B17" s="40"/>
      <c r="C17" s="40"/>
      <c r="D17" s="78"/>
      <c r="E17" s="78"/>
      <c r="F17" s="38">
        <v>-1052921</v>
      </c>
      <c r="G17" s="41"/>
      <c r="H17" s="38">
        <v>-1329110</v>
      </c>
      <c r="I17" s="41"/>
      <c r="J17" s="38">
        <v>-1055209</v>
      </c>
      <c r="K17" s="78"/>
      <c r="L17" s="38">
        <v>-1263368</v>
      </c>
    </row>
    <row r="18" spans="1:12" ht="6" customHeight="1">
      <c r="C18" s="19"/>
      <c r="D18" s="78"/>
      <c r="E18" s="78"/>
      <c r="F18" s="21"/>
      <c r="G18" s="21"/>
      <c r="H18" s="21"/>
      <c r="I18" s="78"/>
      <c r="J18" s="21"/>
      <c r="K18" s="21"/>
      <c r="L18" s="21"/>
    </row>
    <row r="19" spans="1:12" ht="21" customHeight="1">
      <c r="A19" s="13" t="s">
        <v>54</v>
      </c>
      <c r="B19" s="13"/>
      <c r="D19" s="78"/>
      <c r="E19" s="78"/>
      <c r="F19" s="37">
        <f>SUM(F13:F17)</f>
        <v>12477403</v>
      </c>
      <c r="G19" s="21"/>
      <c r="H19" s="37">
        <f>SUM(H13:H17)</f>
        <v>25291199</v>
      </c>
      <c r="I19" s="78"/>
      <c r="J19" s="37">
        <f>SUM(J13:J17)</f>
        <v>12751354</v>
      </c>
      <c r="K19" s="21"/>
      <c r="L19" s="37">
        <f>SUM(L13:L17)</f>
        <v>24472304</v>
      </c>
    </row>
    <row r="20" spans="1:12" ht="21" customHeight="1">
      <c r="A20" s="19" t="s">
        <v>172</v>
      </c>
      <c r="B20" s="19"/>
      <c r="C20" s="19"/>
      <c r="D20" s="78">
        <v>12</v>
      </c>
      <c r="E20" s="78"/>
      <c r="F20" s="38">
        <v>-2578627</v>
      </c>
      <c r="G20" s="37"/>
      <c r="H20" s="38">
        <v>-3520455</v>
      </c>
      <c r="I20" s="37"/>
      <c r="J20" s="38">
        <v>-2578627</v>
      </c>
      <c r="K20" s="78"/>
      <c r="L20" s="38">
        <v>-3353100</v>
      </c>
    </row>
    <row r="21" spans="1:12" ht="6" customHeight="1">
      <c r="A21" s="19"/>
      <c r="B21" s="19"/>
      <c r="C21" s="19"/>
      <c r="D21" s="78"/>
      <c r="E21" s="78"/>
      <c r="F21" s="21"/>
      <c r="G21" s="21"/>
      <c r="H21" s="21"/>
      <c r="I21" s="78"/>
      <c r="J21" s="21"/>
      <c r="K21" s="21"/>
      <c r="L21" s="21"/>
    </row>
    <row r="22" spans="1:12" ht="21" customHeight="1">
      <c r="A22" s="6" t="s">
        <v>123</v>
      </c>
      <c r="B22" s="6"/>
      <c r="C22" s="13"/>
      <c r="D22" s="78"/>
      <c r="F22" s="37">
        <f>SUM(F19:F21)</f>
        <v>9898776</v>
      </c>
      <c r="G22" s="37"/>
      <c r="H22" s="37">
        <f>SUM(H19:H21)</f>
        <v>21770744</v>
      </c>
      <c r="J22" s="37">
        <f>SUM(J19:J21)</f>
        <v>10172727</v>
      </c>
      <c r="K22" s="37"/>
      <c r="L22" s="37">
        <f>SUM(L19:L21)</f>
        <v>21119204</v>
      </c>
    </row>
    <row r="23" spans="1:12" ht="21" customHeight="1">
      <c r="A23" s="19" t="s">
        <v>55</v>
      </c>
      <c r="B23" s="6"/>
      <c r="C23" s="13"/>
      <c r="D23" s="78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</row>
    <row r="24" spans="1:12" ht="6" customHeight="1">
      <c r="A24" s="19"/>
      <c r="B24" s="19"/>
      <c r="C24" s="19"/>
      <c r="D24" s="78"/>
      <c r="E24" s="78"/>
      <c r="F24" s="21"/>
      <c r="G24" s="21"/>
      <c r="H24" s="21"/>
      <c r="I24" s="78"/>
      <c r="J24" s="21"/>
      <c r="K24" s="21"/>
      <c r="L24" s="21"/>
    </row>
    <row r="25" spans="1:12" ht="21" customHeight="1" thickBot="1">
      <c r="A25" s="6" t="s">
        <v>124</v>
      </c>
      <c r="B25" s="6"/>
      <c r="C25" s="13"/>
      <c r="D25" s="78"/>
      <c r="F25" s="42">
        <f>SUM(F22:F23)</f>
        <v>9898776</v>
      </c>
      <c r="G25" s="41"/>
      <c r="H25" s="42">
        <f>SUM(H22:H23)</f>
        <v>21770744</v>
      </c>
      <c r="I25" s="41"/>
      <c r="J25" s="42">
        <f>SUM(J22:J23)</f>
        <v>10172727</v>
      </c>
      <c r="K25" s="37"/>
      <c r="L25" s="42">
        <f>SUM(L22:L23)</f>
        <v>21119204</v>
      </c>
    </row>
    <row r="26" spans="1:12" ht="14.9" customHeight="1" thickTop="1">
      <c r="A26" s="6"/>
      <c r="B26" s="6"/>
      <c r="C26" s="6"/>
      <c r="D26" s="78"/>
      <c r="E26" s="78"/>
      <c r="F26" s="21"/>
      <c r="G26" s="21"/>
      <c r="H26" s="21"/>
      <c r="I26" s="78"/>
      <c r="J26" s="21"/>
      <c r="K26" s="21"/>
      <c r="L26" s="21"/>
    </row>
    <row r="27" spans="1:12" ht="21" customHeight="1">
      <c r="A27" s="6" t="s">
        <v>56</v>
      </c>
      <c r="B27" s="6"/>
      <c r="C27" s="6"/>
      <c r="D27" s="78"/>
      <c r="E27" s="78"/>
      <c r="F27" s="21"/>
      <c r="H27" s="21"/>
      <c r="I27" s="78"/>
      <c r="J27" s="21"/>
      <c r="L27" s="21"/>
    </row>
    <row r="28" spans="1:12" ht="21" customHeight="1">
      <c r="A28" s="2" t="s">
        <v>136</v>
      </c>
      <c r="D28" s="78"/>
      <c r="E28" s="78"/>
      <c r="F28" s="37">
        <f>F22-F29</f>
        <v>9922899</v>
      </c>
      <c r="G28" s="37"/>
      <c r="H28" s="37">
        <v>21533403</v>
      </c>
      <c r="I28" s="37"/>
      <c r="J28" s="37">
        <f>J22</f>
        <v>10172727</v>
      </c>
      <c r="K28" s="78"/>
      <c r="L28" s="37">
        <v>21119204</v>
      </c>
    </row>
    <row r="29" spans="1:12" ht="21" customHeight="1">
      <c r="A29" s="2" t="s">
        <v>57</v>
      </c>
      <c r="D29" s="78"/>
      <c r="E29" s="78"/>
      <c r="F29" s="38">
        <v>-24123</v>
      </c>
      <c r="G29" s="44"/>
      <c r="H29" s="38">
        <v>237341</v>
      </c>
      <c r="I29" s="44"/>
      <c r="J29" s="38">
        <v>0</v>
      </c>
      <c r="K29" s="78"/>
      <c r="L29" s="38">
        <v>0</v>
      </c>
    </row>
    <row r="30" spans="1:12" ht="6" customHeight="1">
      <c r="D30" s="78"/>
      <c r="E30" s="78"/>
      <c r="F30" s="37"/>
      <c r="G30" s="37"/>
      <c r="H30" s="37"/>
      <c r="I30" s="78"/>
      <c r="J30" s="37"/>
      <c r="K30" s="37"/>
      <c r="L30" s="37"/>
    </row>
    <row r="31" spans="1:12" ht="21" customHeight="1" thickBot="1">
      <c r="A31" s="6"/>
      <c r="B31" s="6"/>
      <c r="D31" s="78"/>
      <c r="E31" s="78"/>
      <c r="F31" s="45">
        <f>SUM(F28:F29)</f>
        <v>9898776</v>
      </c>
      <c r="G31" s="37"/>
      <c r="H31" s="45">
        <f>SUM(H28:H29)</f>
        <v>21770744</v>
      </c>
      <c r="I31" s="37"/>
      <c r="J31" s="45">
        <f t="shared" ref="J31" si="0">SUM(J28:J29)</f>
        <v>10172727</v>
      </c>
      <c r="K31" s="37"/>
      <c r="L31" s="45">
        <f t="shared" ref="L31" si="1">SUM(L28:L29)</f>
        <v>21119204</v>
      </c>
    </row>
    <row r="32" spans="1:12" ht="6" customHeight="1" thickTop="1">
      <c r="D32" s="78"/>
      <c r="E32" s="78"/>
      <c r="F32" s="37"/>
      <c r="G32" s="37"/>
      <c r="H32" s="37"/>
      <c r="I32" s="78"/>
      <c r="J32" s="37"/>
      <c r="K32" s="37"/>
      <c r="L32" s="37"/>
    </row>
    <row r="33" spans="1:12" ht="21" customHeight="1">
      <c r="A33" s="6" t="s">
        <v>58</v>
      </c>
      <c r="B33" s="6"/>
      <c r="D33" s="78"/>
      <c r="E33" s="78"/>
      <c r="F33" s="37"/>
      <c r="G33" s="148"/>
      <c r="H33" s="37"/>
      <c r="I33" s="78"/>
      <c r="J33" s="37"/>
      <c r="K33" s="148"/>
      <c r="L33" s="37"/>
    </row>
    <row r="34" spans="1:12" ht="21" customHeight="1">
      <c r="A34" s="2" t="s">
        <v>136</v>
      </c>
      <c r="D34" s="78"/>
      <c r="E34" s="78"/>
      <c r="F34" s="37">
        <f>F25-F35</f>
        <v>9922899</v>
      </c>
      <c r="G34" s="37"/>
      <c r="H34" s="37">
        <v>21533403</v>
      </c>
      <c r="I34" s="37"/>
      <c r="J34" s="37">
        <f>J25</f>
        <v>10172727</v>
      </c>
      <c r="K34" s="78"/>
      <c r="L34" s="37">
        <v>21119204</v>
      </c>
    </row>
    <row r="35" spans="1:12" ht="21" customHeight="1">
      <c r="A35" s="2" t="s">
        <v>57</v>
      </c>
      <c r="D35" s="78"/>
      <c r="E35" s="78"/>
      <c r="F35" s="38">
        <v>-24123</v>
      </c>
      <c r="G35" s="44"/>
      <c r="H35" s="38">
        <v>237341</v>
      </c>
      <c r="I35" s="44"/>
      <c r="J35" s="38">
        <v>0</v>
      </c>
      <c r="K35" s="78"/>
      <c r="L35" s="38">
        <v>0</v>
      </c>
    </row>
    <row r="36" spans="1:12" ht="6" customHeight="1">
      <c r="D36" s="78"/>
      <c r="E36" s="78"/>
      <c r="F36" s="37"/>
      <c r="G36" s="44"/>
      <c r="H36" s="37"/>
      <c r="I36" s="78"/>
      <c r="J36" s="37"/>
      <c r="K36" s="44"/>
      <c r="L36" s="37"/>
    </row>
    <row r="37" spans="1:12" ht="21" customHeight="1" thickBot="1">
      <c r="A37" s="6"/>
      <c r="B37" s="6"/>
      <c r="D37" s="78"/>
      <c r="E37" s="78"/>
      <c r="F37" s="45">
        <f>SUM(F34:F35)</f>
        <v>9898776</v>
      </c>
      <c r="G37" s="148"/>
      <c r="H37" s="45">
        <f>SUM(H34:H35)</f>
        <v>21770744</v>
      </c>
      <c r="I37" s="78"/>
      <c r="J37" s="45">
        <f>SUM(J34:J35)</f>
        <v>10172727</v>
      </c>
      <c r="K37" s="148"/>
      <c r="L37" s="45">
        <f>SUM(L34:L35)</f>
        <v>21119204</v>
      </c>
    </row>
    <row r="38" spans="1:12" ht="8.15" customHeight="1" thickTop="1"/>
    <row r="39" spans="1:12" ht="21" customHeight="1">
      <c r="A39" s="6" t="s">
        <v>59</v>
      </c>
      <c r="B39" s="6"/>
      <c r="D39" s="78"/>
      <c r="E39" s="78"/>
      <c r="F39" s="37"/>
      <c r="G39" s="148"/>
      <c r="H39" s="37"/>
      <c r="I39" s="78"/>
      <c r="J39" s="37"/>
      <c r="K39" s="148"/>
      <c r="L39" s="37"/>
    </row>
    <row r="40" spans="1:12" ht="21" customHeight="1">
      <c r="A40" s="2" t="s">
        <v>60</v>
      </c>
      <c r="B40" s="6"/>
      <c r="C40" s="6"/>
      <c r="D40" s="78">
        <v>13</v>
      </c>
      <c r="F40" s="47">
        <f>F34/100000000</f>
        <v>9.9228990000000003E-2</v>
      </c>
      <c r="G40" s="46"/>
      <c r="H40" s="47">
        <f>H34/100000000</f>
        <v>0.21533403000000001</v>
      </c>
      <c r="I40" s="46"/>
      <c r="J40" s="152">
        <f>J34/100000000</f>
        <v>0.10172726999999999</v>
      </c>
      <c r="K40" s="2"/>
      <c r="L40" s="152">
        <f>L34/100000000</f>
        <v>0.21119204</v>
      </c>
    </row>
    <row r="41" spans="1:12" ht="21" customHeight="1">
      <c r="B41" s="6"/>
      <c r="C41" s="6"/>
      <c r="D41" s="78"/>
      <c r="F41" s="47"/>
      <c r="G41" s="46"/>
      <c r="H41" s="47"/>
      <c r="J41" s="47"/>
      <c r="K41" s="46"/>
      <c r="L41" s="47"/>
    </row>
    <row r="42" spans="1:12" ht="6.75" customHeight="1">
      <c r="B42" s="6"/>
      <c r="C42" s="6"/>
      <c r="D42" s="78"/>
      <c r="F42" s="47"/>
      <c r="G42" s="46"/>
      <c r="H42" s="47"/>
      <c r="J42" s="47"/>
      <c r="K42" s="46"/>
      <c r="L42" s="47"/>
    </row>
    <row r="43" spans="1:12" ht="21.75" customHeight="1">
      <c r="A43" s="167" t="s">
        <v>101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12" ht="19.5" customHeight="1">
      <c r="A44" s="2" t="s">
        <v>132</v>
      </c>
    </row>
    <row r="45" spans="1:12" ht="8.25" customHeight="1"/>
    <row r="46" spans="1:12" ht="22" customHeight="1">
      <c r="A46" s="169" t="s">
        <v>23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</row>
  </sheetData>
  <mergeCells count="4">
    <mergeCell ref="F5:H5"/>
    <mergeCell ref="J5:L5"/>
    <mergeCell ref="A43:L43"/>
    <mergeCell ref="A46:L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066-1A09-4522-A905-733F0AE8E215}">
  <dimension ref="A1:R33"/>
  <sheetViews>
    <sheetView topLeftCell="C4" zoomScaleNormal="100" zoomScaleSheetLayoutView="85" workbookViewId="0">
      <selection activeCell="C10" sqref="C10"/>
    </sheetView>
  </sheetViews>
  <sheetFormatPr defaultColWidth="8.453125" defaultRowHeight="21.75" customHeight="1"/>
  <cols>
    <col min="1" max="2" width="1.54296875" style="50" customWidth="1"/>
    <col min="3" max="3" width="38.81640625" style="50" customWidth="1"/>
    <col min="4" max="4" width="8" style="133" customWidth="1"/>
    <col min="5" max="5" width="0.54296875" style="133" customWidth="1"/>
    <col min="6" max="6" width="10.81640625" style="135" bestFit="1" customWidth="1"/>
    <col min="7" max="7" width="0.54296875" style="135" customWidth="1"/>
    <col min="8" max="8" width="11.453125" style="116" bestFit="1" customWidth="1"/>
    <col min="9" max="9" width="0.54296875" style="133" customWidth="1"/>
    <col min="10" max="10" width="11.81640625" style="116" customWidth="1"/>
    <col min="11" max="11" width="0.54296875" style="133" customWidth="1"/>
    <col min="12" max="12" width="12.453125" style="116" customWidth="1"/>
    <col min="13" max="13" width="0.54296875" style="116" customWidth="1"/>
    <col min="14" max="14" width="12" style="116" customWidth="1"/>
    <col min="15" max="15" width="0.54296875" style="119" customWidth="1"/>
    <col min="16" max="16" width="13" style="116" customWidth="1"/>
    <col min="17" max="17" width="0.54296875" style="119" customWidth="1"/>
    <col min="18" max="18" width="13.453125" style="116" customWidth="1"/>
    <col min="19" max="16384" width="8.453125" style="50"/>
  </cols>
  <sheetData>
    <row r="1" spans="1:18" s="82" customFormat="1" ht="20.149999999999999" customHeight="1">
      <c r="A1" s="82" t="s">
        <v>103</v>
      </c>
      <c r="D1" s="125"/>
      <c r="E1" s="125"/>
      <c r="F1" s="126"/>
      <c r="G1" s="126"/>
      <c r="H1" s="127"/>
      <c r="I1" s="125"/>
      <c r="J1" s="127"/>
      <c r="K1" s="125"/>
      <c r="L1" s="127"/>
      <c r="M1" s="127"/>
      <c r="N1" s="127"/>
      <c r="O1" s="128"/>
      <c r="P1" s="127"/>
      <c r="Q1" s="128"/>
      <c r="R1" s="127"/>
    </row>
    <row r="2" spans="1:18" s="82" customFormat="1" ht="20.149999999999999" customHeight="1">
      <c r="A2" s="82" t="s">
        <v>131</v>
      </c>
      <c r="D2" s="125"/>
      <c r="E2" s="125"/>
      <c r="F2" s="126"/>
      <c r="G2" s="126"/>
      <c r="H2" s="127"/>
      <c r="I2" s="125"/>
      <c r="J2" s="127"/>
      <c r="K2" s="125"/>
      <c r="L2" s="127"/>
      <c r="M2" s="127"/>
      <c r="N2" s="127"/>
      <c r="O2" s="128"/>
      <c r="P2" s="127"/>
      <c r="Q2" s="128"/>
      <c r="R2" s="127"/>
    </row>
    <row r="3" spans="1:18" s="82" customFormat="1" ht="20.149999999999999" customHeight="1">
      <c r="A3" s="83" t="s">
        <v>159</v>
      </c>
      <c r="B3" s="83"/>
      <c r="C3" s="83"/>
      <c r="D3" s="129"/>
      <c r="E3" s="129"/>
      <c r="F3" s="130"/>
      <c r="G3" s="130"/>
      <c r="H3" s="131"/>
      <c r="I3" s="129"/>
      <c r="J3" s="131"/>
      <c r="K3" s="129"/>
      <c r="L3" s="131"/>
      <c r="M3" s="131"/>
      <c r="N3" s="131"/>
      <c r="O3" s="132"/>
      <c r="P3" s="131"/>
      <c r="Q3" s="132"/>
      <c r="R3" s="131"/>
    </row>
    <row r="4" spans="1:18" ht="15" customHeight="1">
      <c r="E4" s="119"/>
      <c r="F4" s="116"/>
      <c r="G4" s="116"/>
      <c r="H4" s="127"/>
      <c r="I4" s="126"/>
      <c r="J4" s="127"/>
      <c r="K4" s="126"/>
      <c r="L4" s="126"/>
      <c r="M4" s="82"/>
    </row>
    <row r="5" spans="1:18" s="82" customFormat="1" ht="17.899999999999999" customHeight="1">
      <c r="D5" s="134"/>
      <c r="F5" s="170" t="s">
        <v>0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8" s="82" customFormat="1" ht="17.899999999999999" customHeight="1">
      <c r="D6" s="134"/>
      <c r="F6" s="171" t="s">
        <v>137</v>
      </c>
      <c r="G6" s="171"/>
      <c r="H6" s="171"/>
      <c r="I6" s="171"/>
      <c r="J6" s="171"/>
      <c r="K6" s="171"/>
      <c r="L6" s="171"/>
      <c r="M6" s="171"/>
      <c r="N6" s="171"/>
      <c r="O6" s="125"/>
      <c r="P6" s="127"/>
      <c r="Q6" s="128"/>
      <c r="R6" s="127"/>
    </row>
    <row r="7" spans="1:18" ht="17.899999999999999" customHeight="1">
      <c r="E7" s="119"/>
      <c r="F7" s="116"/>
      <c r="G7" s="116"/>
      <c r="H7" s="127"/>
      <c r="I7" s="126"/>
      <c r="J7" s="171" t="s">
        <v>41</v>
      </c>
      <c r="K7" s="171"/>
      <c r="L7" s="171"/>
      <c r="M7" s="82"/>
    </row>
    <row r="8" spans="1:18" s="82" customFormat="1" ht="17.899999999999999" customHeight="1">
      <c r="D8" s="125"/>
      <c r="E8" s="125"/>
      <c r="G8" s="127"/>
      <c r="I8" s="128"/>
      <c r="J8" s="127" t="s">
        <v>61</v>
      </c>
      <c r="K8" s="126"/>
      <c r="L8" s="126"/>
      <c r="M8" s="127"/>
      <c r="N8" s="127" t="s">
        <v>64</v>
      </c>
      <c r="O8" s="125"/>
      <c r="Q8" s="128"/>
    </row>
    <row r="9" spans="1:18" s="82" customFormat="1" ht="17.899999999999999" customHeight="1">
      <c r="D9" s="125"/>
      <c r="E9" s="128"/>
      <c r="F9" s="127" t="s">
        <v>62</v>
      </c>
      <c r="G9" s="127"/>
      <c r="H9" s="127" t="s">
        <v>98</v>
      </c>
      <c r="I9" s="128"/>
      <c r="J9" s="127" t="s">
        <v>63</v>
      </c>
      <c r="K9" s="128"/>
      <c r="L9" s="127"/>
      <c r="M9" s="127"/>
      <c r="N9" s="127" t="s">
        <v>138</v>
      </c>
      <c r="O9" s="128"/>
      <c r="P9" s="127" t="s">
        <v>65</v>
      </c>
      <c r="Q9" s="128"/>
      <c r="R9" s="127" t="s">
        <v>66</v>
      </c>
    </row>
    <row r="10" spans="1:18" s="82" customFormat="1" ht="17.899999999999999" customHeight="1">
      <c r="D10" s="125"/>
      <c r="E10" s="128"/>
      <c r="F10" s="127" t="s">
        <v>67</v>
      </c>
      <c r="G10" s="127"/>
      <c r="H10" s="127" t="s">
        <v>99</v>
      </c>
      <c r="I10" s="128"/>
      <c r="J10" s="127" t="s">
        <v>68</v>
      </c>
      <c r="K10" s="128"/>
      <c r="L10" s="127" t="s">
        <v>69</v>
      </c>
      <c r="M10" s="127"/>
      <c r="N10" s="127" t="s">
        <v>139</v>
      </c>
      <c r="O10" s="128"/>
      <c r="P10" s="127" t="s">
        <v>70</v>
      </c>
      <c r="Q10" s="128"/>
      <c r="R10" s="127" t="s">
        <v>37</v>
      </c>
    </row>
    <row r="11" spans="1:18" ht="17.899999999999999" customHeight="1">
      <c r="D11" s="115" t="s">
        <v>5</v>
      </c>
      <c r="E11" s="128"/>
      <c r="F11" s="131" t="s">
        <v>6</v>
      </c>
      <c r="G11" s="127"/>
      <c r="H11" s="131" t="s">
        <v>6</v>
      </c>
      <c r="I11" s="128"/>
      <c r="J11" s="131" t="s">
        <v>6</v>
      </c>
      <c r="K11" s="128"/>
      <c r="L11" s="131" t="s">
        <v>6</v>
      </c>
      <c r="M11" s="127"/>
      <c r="N11" s="131" t="s">
        <v>6</v>
      </c>
      <c r="O11" s="128"/>
      <c r="P11" s="131" t="s">
        <v>6</v>
      </c>
      <c r="Q11" s="128"/>
      <c r="R11" s="131" t="s">
        <v>6</v>
      </c>
    </row>
    <row r="12" spans="1:18" ht="4.4000000000000004" customHeight="1">
      <c r="D12" s="146"/>
      <c r="E12" s="128"/>
      <c r="F12" s="127"/>
      <c r="G12" s="127"/>
      <c r="H12" s="127"/>
      <c r="I12" s="128"/>
      <c r="J12" s="127"/>
      <c r="K12" s="128"/>
      <c r="L12" s="127"/>
      <c r="M12" s="127"/>
      <c r="N12" s="127"/>
      <c r="O12" s="128"/>
      <c r="P12" s="127"/>
      <c r="Q12" s="128"/>
      <c r="R12" s="127"/>
    </row>
    <row r="13" spans="1:18" ht="17.899999999999999" customHeight="1">
      <c r="A13" s="82" t="s">
        <v>130</v>
      </c>
      <c r="D13" s="135"/>
      <c r="E13" s="116"/>
      <c r="F13" s="114">
        <v>50000000</v>
      </c>
      <c r="G13" s="116"/>
      <c r="H13" s="114">
        <v>400470087</v>
      </c>
      <c r="I13" s="116"/>
      <c r="J13" s="114">
        <v>5000000</v>
      </c>
      <c r="K13" s="116"/>
      <c r="L13" s="114">
        <v>48256824</v>
      </c>
      <c r="N13" s="136">
        <f>SUM(F13:L13)</f>
        <v>503726911</v>
      </c>
      <c r="O13" s="116"/>
      <c r="P13" s="114">
        <v>1334320.2400000002</v>
      </c>
      <c r="Q13" s="116"/>
      <c r="R13" s="136">
        <f>SUM(M13:P13)</f>
        <v>505061231.24000001</v>
      </c>
    </row>
    <row r="14" spans="1:18" ht="4.4000000000000004" customHeight="1">
      <c r="D14" s="135"/>
      <c r="E14" s="116"/>
      <c r="F14" s="116"/>
      <c r="G14" s="116"/>
      <c r="I14" s="116"/>
      <c r="K14" s="116"/>
      <c r="O14" s="116"/>
      <c r="Q14" s="116"/>
      <c r="R14" s="136"/>
    </row>
    <row r="15" spans="1:18" ht="17.899999999999999" customHeight="1">
      <c r="A15" s="82" t="s">
        <v>125</v>
      </c>
      <c r="D15" s="135"/>
      <c r="E15" s="116"/>
      <c r="F15" s="136"/>
      <c r="G15" s="136"/>
      <c r="H15" s="136"/>
      <c r="I15" s="116"/>
      <c r="J15" s="136"/>
      <c r="K15" s="116"/>
      <c r="L15" s="136"/>
      <c r="O15" s="116"/>
      <c r="Q15" s="116"/>
      <c r="R15" s="136"/>
    </row>
    <row r="16" spans="1:18" ht="17.899999999999999" customHeight="1">
      <c r="A16" s="149" t="s">
        <v>160</v>
      </c>
      <c r="D16" s="135">
        <v>14</v>
      </c>
      <c r="E16" s="116"/>
      <c r="F16" s="136">
        <v>0</v>
      </c>
      <c r="G16" s="136"/>
      <c r="H16" s="136">
        <v>0</v>
      </c>
      <c r="I16" s="114"/>
      <c r="J16" s="136">
        <v>0</v>
      </c>
      <c r="K16" s="114"/>
      <c r="L16" s="136">
        <v>-13997130</v>
      </c>
      <c r="M16" s="114"/>
      <c r="N16" s="114">
        <v>-13997130</v>
      </c>
      <c r="O16" s="114"/>
      <c r="P16" s="114">
        <v>0</v>
      </c>
      <c r="Q16" s="114"/>
      <c r="R16" s="136">
        <v>-13997130</v>
      </c>
    </row>
    <row r="17" spans="1:18" ht="17.899999999999999" customHeight="1">
      <c r="A17" s="51" t="s">
        <v>126</v>
      </c>
      <c r="B17" s="84"/>
      <c r="D17" s="137"/>
      <c r="E17" s="116"/>
      <c r="F17" s="153">
        <v>0</v>
      </c>
      <c r="G17" s="150"/>
      <c r="H17" s="153">
        <v>0</v>
      </c>
      <c r="I17" s="151"/>
      <c r="J17" s="153">
        <v>0</v>
      </c>
      <c r="K17" s="151"/>
      <c r="L17" s="153">
        <v>21533403</v>
      </c>
      <c r="M17" s="151"/>
      <c r="N17" s="141">
        <v>21533403</v>
      </c>
      <c r="O17" s="151"/>
      <c r="P17" s="153">
        <v>237341</v>
      </c>
      <c r="Q17" s="151"/>
      <c r="R17" s="153">
        <v>21770744</v>
      </c>
    </row>
    <row r="18" spans="1:18" ht="4.4000000000000004" customHeight="1">
      <c r="A18" s="51"/>
      <c r="B18" s="51"/>
      <c r="D18" s="135"/>
      <c r="E18" s="116"/>
      <c r="F18" s="116"/>
      <c r="G18" s="116"/>
      <c r="I18" s="116"/>
      <c r="K18" s="116"/>
      <c r="O18" s="116"/>
      <c r="Q18" s="116"/>
      <c r="R18" s="136"/>
    </row>
    <row r="19" spans="1:18" ht="17.899999999999999" customHeight="1" thickBot="1">
      <c r="A19" s="172" t="s">
        <v>156</v>
      </c>
      <c r="B19" s="172"/>
      <c r="C19" s="172"/>
      <c r="D19" s="135"/>
      <c r="E19" s="116"/>
      <c r="F19" s="142">
        <f>SUM(F13:F17)</f>
        <v>50000000</v>
      </c>
      <c r="G19" s="116"/>
      <c r="H19" s="142">
        <f>SUM(H13:H17)</f>
        <v>400470087</v>
      </c>
      <c r="I19" s="116"/>
      <c r="J19" s="142">
        <f>SUM(J13:J17)</f>
        <v>5000000</v>
      </c>
      <c r="K19" s="116"/>
      <c r="L19" s="142">
        <f>SUM(L13:L17)</f>
        <v>55793097</v>
      </c>
      <c r="N19" s="142">
        <f>SUM(N13:N17)</f>
        <v>511263184</v>
      </c>
      <c r="O19" s="116"/>
      <c r="P19" s="142">
        <f>SUM(P13:P17)</f>
        <v>1571661.2400000002</v>
      </c>
      <c r="Q19" s="116"/>
      <c r="R19" s="142">
        <f>SUM(R13:R17)</f>
        <v>512834845.24000001</v>
      </c>
    </row>
    <row r="20" spans="1:18" ht="17.899999999999999" customHeight="1" thickTop="1">
      <c r="A20" s="84"/>
      <c r="B20" s="84"/>
      <c r="C20" s="84"/>
      <c r="D20" s="135"/>
      <c r="E20" s="116"/>
      <c r="F20" s="116"/>
      <c r="G20" s="116"/>
      <c r="I20" s="116"/>
      <c r="K20" s="116"/>
      <c r="O20" s="116"/>
      <c r="Q20" s="116"/>
    </row>
    <row r="21" spans="1:18" ht="17.899999999999999" customHeight="1">
      <c r="A21" s="82" t="s">
        <v>134</v>
      </c>
      <c r="D21" s="135"/>
      <c r="E21" s="116"/>
      <c r="F21" s="116">
        <v>50000000</v>
      </c>
      <c r="G21" s="116"/>
      <c r="H21" s="116">
        <v>400470087</v>
      </c>
      <c r="I21" s="116"/>
      <c r="J21" s="116">
        <v>5000000</v>
      </c>
      <c r="K21" s="116"/>
      <c r="L21" s="116">
        <v>54890678</v>
      </c>
      <c r="N21" s="136">
        <v>510360765</v>
      </c>
      <c r="O21" s="116"/>
      <c r="P21" s="116">
        <v>1566950</v>
      </c>
      <c r="Q21" s="116"/>
      <c r="R21" s="136">
        <v>511927715</v>
      </c>
    </row>
    <row r="22" spans="1:18" ht="4.4000000000000004" customHeight="1">
      <c r="D22" s="135"/>
      <c r="E22" s="116"/>
      <c r="F22" s="116"/>
      <c r="G22" s="116"/>
      <c r="I22" s="116"/>
      <c r="K22" s="116"/>
      <c r="O22" s="116"/>
      <c r="Q22" s="116"/>
      <c r="R22" s="136"/>
    </row>
    <row r="23" spans="1:18" ht="17.899999999999999" customHeight="1">
      <c r="A23" s="82" t="s">
        <v>125</v>
      </c>
      <c r="D23" s="135"/>
      <c r="E23" s="116"/>
      <c r="F23" s="136"/>
      <c r="G23" s="136"/>
      <c r="H23" s="136"/>
      <c r="I23" s="116"/>
      <c r="J23" s="136"/>
      <c r="K23" s="116"/>
      <c r="L23" s="136"/>
      <c r="O23" s="116"/>
      <c r="Q23" s="116"/>
      <c r="R23" s="136"/>
    </row>
    <row r="24" spans="1:18" ht="17.899999999999999" customHeight="1">
      <c r="A24" s="149" t="s">
        <v>160</v>
      </c>
      <c r="D24" s="135">
        <v>14</v>
      </c>
      <c r="E24" s="116"/>
      <c r="F24" s="136">
        <v>0</v>
      </c>
      <c r="G24" s="136"/>
      <c r="H24" s="136">
        <v>0</v>
      </c>
      <c r="I24" s="116"/>
      <c r="J24" s="136">
        <v>0</v>
      </c>
      <c r="K24" s="116"/>
      <c r="L24" s="136">
        <v>-18999582</v>
      </c>
      <c r="N24" s="116">
        <f>SUM(F24:L24)</f>
        <v>-18999582</v>
      </c>
      <c r="O24" s="116"/>
      <c r="P24" s="116">
        <v>0</v>
      </c>
      <c r="Q24" s="116"/>
      <c r="R24" s="136">
        <f>SUM(N24:P24)</f>
        <v>-18999582</v>
      </c>
    </row>
    <row r="25" spans="1:18" ht="17.899999999999999" customHeight="1">
      <c r="A25" s="51" t="s">
        <v>145</v>
      </c>
      <c r="B25" s="84"/>
      <c r="D25" s="137"/>
      <c r="E25" s="116"/>
      <c r="F25" s="138">
        <v>0</v>
      </c>
      <c r="G25" s="139"/>
      <c r="H25" s="138">
        <v>0</v>
      </c>
      <c r="I25" s="140"/>
      <c r="J25" s="138">
        <v>0</v>
      </c>
      <c r="K25" s="140"/>
      <c r="L25" s="138">
        <v>9922899</v>
      </c>
      <c r="M25" s="140"/>
      <c r="N25" s="141">
        <f>SUM(F25:L25)</f>
        <v>9922899</v>
      </c>
      <c r="O25" s="140"/>
      <c r="P25" s="138">
        <v>-24123</v>
      </c>
      <c r="Q25" s="140"/>
      <c r="R25" s="138">
        <f>SUM(M25:P25)</f>
        <v>9898776</v>
      </c>
    </row>
    <row r="26" spans="1:18" ht="4.4000000000000004" customHeight="1">
      <c r="A26" s="51"/>
      <c r="B26" s="51"/>
      <c r="D26" s="135"/>
      <c r="E26" s="116"/>
      <c r="F26" s="116"/>
      <c r="G26" s="116"/>
      <c r="I26" s="116"/>
      <c r="K26" s="116"/>
      <c r="O26" s="116"/>
      <c r="Q26" s="116"/>
      <c r="R26" s="136"/>
    </row>
    <row r="27" spans="1:18" ht="17.899999999999999" customHeight="1" thickBot="1">
      <c r="A27" s="172" t="s">
        <v>157</v>
      </c>
      <c r="B27" s="172"/>
      <c r="C27" s="172"/>
      <c r="D27" s="135"/>
      <c r="E27" s="116"/>
      <c r="F27" s="142">
        <f>SUM(F21:F25)</f>
        <v>50000000</v>
      </c>
      <c r="G27" s="116"/>
      <c r="H27" s="142">
        <f>SUM(H21:H25)</f>
        <v>400470087</v>
      </c>
      <c r="I27" s="116"/>
      <c r="J27" s="142">
        <f>SUM(J21:J25)</f>
        <v>5000000</v>
      </c>
      <c r="K27" s="116"/>
      <c r="L27" s="142">
        <f>SUM(L21:L25)</f>
        <v>45813995</v>
      </c>
      <c r="N27" s="142">
        <f>SUM(N21:N25)</f>
        <v>501284082</v>
      </c>
      <c r="O27" s="116"/>
      <c r="P27" s="142">
        <f>SUM(P21:P25)</f>
        <v>1542827</v>
      </c>
      <c r="Q27" s="116"/>
      <c r="R27" s="142">
        <f>SUM(R21:R25)</f>
        <v>502826909</v>
      </c>
    </row>
    <row r="28" spans="1:18" ht="16.5" customHeight="1" thickTop="1">
      <c r="A28" s="84"/>
      <c r="B28" s="84"/>
      <c r="C28" s="84"/>
      <c r="D28" s="135"/>
      <c r="E28" s="116"/>
      <c r="F28" s="116"/>
      <c r="G28" s="116"/>
      <c r="I28" s="116"/>
      <c r="K28" s="116"/>
      <c r="O28" s="116"/>
      <c r="Q28" s="116"/>
    </row>
    <row r="29" spans="1:18" ht="13.5" customHeight="1">
      <c r="A29" s="84"/>
      <c r="B29" s="84"/>
      <c r="C29" s="84"/>
      <c r="D29" s="135"/>
      <c r="E29" s="116"/>
      <c r="F29" s="116"/>
      <c r="G29" s="116"/>
      <c r="I29" s="116"/>
      <c r="K29" s="116"/>
      <c r="O29" s="116"/>
      <c r="Q29" s="116"/>
    </row>
    <row r="30" spans="1:18" ht="19" customHeight="1">
      <c r="A30" s="167" t="s">
        <v>167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</row>
    <row r="31" spans="1:18" ht="18.75" customHeight="1">
      <c r="A31" s="2" t="s">
        <v>149</v>
      </c>
      <c r="B31" s="78"/>
      <c r="C31" s="19" t="s">
        <v>168</v>
      </c>
      <c r="D31" s="2"/>
      <c r="E31" s="2"/>
      <c r="F31" s="2"/>
      <c r="G31" s="2"/>
      <c r="H31" s="2"/>
      <c r="I31" s="2"/>
      <c r="J31" s="2"/>
      <c r="K31" s="2"/>
      <c r="L31" s="2" t="s">
        <v>169</v>
      </c>
      <c r="M31" s="2"/>
      <c r="N31" s="2"/>
      <c r="O31" s="2"/>
      <c r="P31" s="2"/>
      <c r="Q31" s="2"/>
      <c r="R31" s="2"/>
    </row>
    <row r="32" spans="1:18" ht="6" customHeight="1">
      <c r="A32" s="2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ht="22" customHeight="1">
      <c r="A33" s="85" t="s">
        <v>23</v>
      </c>
      <c r="B33" s="85"/>
      <c r="C33" s="85"/>
      <c r="D33" s="143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</sheetData>
  <mergeCells count="6">
    <mergeCell ref="A30:R30"/>
    <mergeCell ref="F5:R5"/>
    <mergeCell ref="F6:N6"/>
    <mergeCell ref="J7:L7"/>
    <mergeCell ref="A19:C19"/>
    <mergeCell ref="A27:C27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429-FE17-4FB8-9F73-745D725A7278}">
  <dimension ref="A1:N31"/>
  <sheetViews>
    <sheetView topLeftCell="A3" zoomScaleNormal="100" zoomScaleSheetLayoutView="70" workbookViewId="0">
      <selection activeCell="E13" sqref="E13"/>
    </sheetView>
  </sheetViews>
  <sheetFormatPr defaultColWidth="8.453125" defaultRowHeight="21.75" customHeight="1"/>
  <cols>
    <col min="1" max="2" width="1.54296875" style="24" customWidth="1"/>
    <col min="3" max="3" width="46" style="24" customWidth="1"/>
    <col min="4" max="4" width="8.453125" style="24" customWidth="1"/>
    <col min="5" max="5" width="1.453125" style="117" customWidth="1"/>
    <col min="6" max="6" width="14.54296875" style="124" customWidth="1"/>
    <col min="7" max="7" width="1.453125" style="117" customWidth="1"/>
    <col min="8" max="8" width="15.453125" style="114" customWidth="1"/>
    <col min="9" max="9" width="1.453125" style="124" customWidth="1"/>
    <col min="10" max="10" width="15.453125" style="114" customWidth="1"/>
    <col min="11" max="11" width="1.453125" style="117" customWidth="1"/>
    <col min="12" max="12" width="14.54296875" style="114" customWidth="1"/>
    <col min="13" max="13" width="1.453125" style="113" customWidth="1"/>
    <col min="14" max="14" width="14.54296875" style="114" customWidth="1"/>
    <col min="15" max="16384" width="8.453125" style="24"/>
  </cols>
  <sheetData>
    <row r="1" spans="1:14" s="48" customFormat="1" ht="20.149999999999999" customHeight="1">
      <c r="A1" s="48" t="s">
        <v>103</v>
      </c>
      <c r="E1" s="105"/>
      <c r="F1" s="106"/>
      <c r="G1" s="105"/>
      <c r="H1" s="107"/>
      <c r="I1" s="106"/>
      <c r="J1" s="107"/>
      <c r="K1" s="105"/>
      <c r="L1" s="107"/>
      <c r="M1" s="108"/>
      <c r="N1" s="107"/>
    </row>
    <row r="2" spans="1:14" s="48" customFormat="1" ht="20.149999999999999" customHeight="1">
      <c r="A2" s="48" t="s">
        <v>131</v>
      </c>
      <c r="E2" s="105"/>
      <c r="F2" s="106"/>
      <c r="G2" s="105"/>
      <c r="H2" s="107"/>
      <c r="I2" s="106"/>
      <c r="J2" s="107"/>
      <c r="K2" s="105"/>
      <c r="L2" s="107"/>
      <c r="M2" s="108"/>
      <c r="N2" s="107"/>
    </row>
    <row r="3" spans="1:14" s="48" customFormat="1" ht="20.149999999999999" customHeight="1">
      <c r="A3" s="49" t="str">
        <f>'7(Conso)'!A3</f>
        <v>สำหรับรอบระยะเวลาหกเดือนสิ้นสุดวันที่ 30 มิถุนายน พ.ศ. 2568</v>
      </c>
      <c r="B3" s="49"/>
      <c r="C3" s="49"/>
      <c r="D3" s="49"/>
      <c r="E3" s="109"/>
      <c r="F3" s="110"/>
      <c r="G3" s="109"/>
      <c r="H3" s="111"/>
      <c r="I3" s="110"/>
      <c r="J3" s="111"/>
      <c r="K3" s="109"/>
      <c r="L3" s="111"/>
      <c r="M3" s="112"/>
      <c r="N3" s="111"/>
    </row>
    <row r="4" spans="1:14" s="48" customFormat="1" ht="18.649999999999999" customHeight="1">
      <c r="E4" s="105"/>
      <c r="F4" s="106"/>
      <c r="G4" s="105"/>
      <c r="H4" s="107"/>
      <c r="I4" s="106"/>
      <c r="J4" s="107"/>
      <c r="K4" s="105"/>
      <c r="L4" s="107"/>
      <c r="M4" s="108"/>
      <c r="N4" s="107"/>
    </row>
    <row r="5" spans="1:14" s="48" customFormat="1" ht="18.649999999999999" customHeight="1">
      <c r="E5" s="105"/>
      <c r="F5" s="175" t="s">
        <v>1</v>
      </c>
      <c r="G5" s="175"/>
      <c r="H5" s="175"/>
      <c r="I5" s="175"/>
      <c r="J5" s="175"/>
      <c r="K5" s="175"/>
      <c r="L5" s="175"/>
      <c r="M5" s="175"/>
      <c r="N5" s="175"/>
    </row>
    <row r="6" spans="1:14" ht="18.649999999999999" customHeight="1">
      <c r="E6" s="113"/>
      <c r="F6" s="114"/>
      <c r="G6" s="114"/>
      <c r="I6" s="114"/>
      <c r="J6" s="175" t="s">
        <v>41</v>
      </c>
      <c r="K6" s="175"/>
      <c r="L6" s="175"/>
    </row>
    <row r="7" spans="1:14" s="48" customFormat="1" ht="18.649999999999999" customHeight="1">
      <c r="E7" s="105"/>
      <c r="F7" s="107" t="s">
        <v>71</v>
      </c>
      <c r="G7" s="108"/>
      <c r="H7" s="107" t="s">
        <v>98</v>
      </c>
      <c r="I7" s="107"/>
      <c r="J7" s="107" t="s">
        <v>61</v>
      </c>
      <c r="K7" s="108"/>
      <c r="L7" s="107"/>
      <c r="M7" s="105"/>
      <c r="N7" s="107" t="s">
        <v>66</v>
      </c>
    </row>
    <row r="8" spans="1:14" s="48" customFormat="1" ht="18.649999999999999" customHeight="1">
      <c r="E8" s="108"/>
      <c r="F8" s="107" t="s">
        <v>72</v>
      </c>
      <c r="G8" s="108"/>
      <c r="H8" s="107" t="s">
        <v>99</v>
      </c>
      <c r="I8" s="107"/>
      <c r="J8" s="107" t="s">
        <v>73</v>
      </c>
      <c r="K8" s="108"/>
      <c r="L8" s="107" t="s">
        <v>69</v>
      </c>
      <c r="M8" s="108"/>
      <c r="N8" s="107" t="s">
        <v>37</v>
      </c>
    </row>
    <row r="9" spans="1:14" ht="18.649999999999999" customHeight="1">
      <c r="D9" s="115" t="s">
        <v>5</v>
      </c>
      <c r="E9" s="108"/>
      <c r="F9" s="111" t="s">
        <v>6</v>
      </c>
      <c r="G9" s="108"/>
      <c r="H9" s="111" t="s">
        <v>6</v>
      </c>
      <c r="I9" s="107"/>
      <c r="J9" s="111" t="s">
        <v>6</v>
      </c>
      <c r="K9" s="108"/>
      <c r="L9" s="111" t="s">
        <v>6</v>
      </c>
      <c r="M9" s="108"/>
      <c r="N9" s="111" t="s">
        <v>6</v>
      </c>
    </row>
    <row r="10" spans="1:14" ht="6" customHeight="1">
      <c r="A10" s="48"/>
      <c r="E10" s="113"/>
      <c r="F10" s="114"/>
      <c r="G10" s="113"/>
      <c r="I10" s="114"/>
      <c r="K10" s="113"/>
    </row>
    <row r="11" spans="1:14" ht="18.649999999999999" customHeight="1">
      <c r="A11" s="48" t="s">
        <v>130</v>
      </c>
      <c r="D11" s="79"/>
      <c r="E11" s="113"/>
      <c r="F11" s="114">
        <v>50000000</v>
      </c>
      <c r="H11" s="114">
        <v>400470087</v>
      </c>
      <c r="I11" s="114"/>
      <c r="J11" s="114">
        <v>5000000</v>
      </c>
      <c r="L11" s="114">
        <v>46724431.399999999</v>
      </c>
      <c r="N11" s="87">
        <f>SUM(F11:L11)</f>
        <v>502194518.39999998</v>
      </c>
    </row>
    <row r="12" spans="1:14" ht="6" customHeight="1">
      <c r="E12" s="113"/>
      <c r="F12" s="116"/>
      <c r="G12" s="113"/>
      <c r="H12" s="116"/>
      <c r="I12" s="114"/>
      <c r="J12" s="116"/>
      <c r="K12" s="113"/>
      <c r="L12" s="116"/>
      <c r="N12" s="87"/>
    </row>
    <row r="13" spans="1:14" ht="18.649999999999999" customHeight="1">
      <c r="A13" s="82" t="s">
        <v>125</v>
      </c>
      <c r="B13" s="50"/>
      <c r="C13" s="50"/>
      <c r="E13" s="118"/>
      <c r="F13" s="116"/>
      <c r="G13" s="119"/>
      <c r="H13" s="116"/>
      <c r="I13" s="116"/>
      <c r="J13" s="116"/>
      <c r="K13" s="119"/>
      <c r="L13" s="116"/>
      <c r="M13" s="119"/>
      <c r="N13" s="87"/>
    </row>
    <row r="14" spans="1:14" ht="18.649999999999999" customHeight="1">
      <c r="A14" s="51" t="s">
        <v>160</v>
      </c>
      <c r="B14" s="50"/>
      <c r="C14" s="50"/>
      <c r="D14" s="79">
        <v>14</v>
      </c>
      <c r="E14" s="118"/>
      <c r="F14" s="116">
        <v>0</v>
      </c>
      <c r="G14" s="119"/>
      <c r="H14" s="116">
        <v>0</v>
      </c>
      <c r="I14" s="116"/>
      <c r="J14" s="116">
        <v>0</v>
      </c>
      <c r="K14" s="119"/>
      <c r="L14" s="116">
        <v>-13997130</v>
      </c>
      <c r="M14" s="119"/>
      <c r="N14" s="87">
        <v>-13997130</v>
      </c>
    </row>
    <row r="15" spans="1:14" ht="18.649999999999999" customHeight="1">
      <c r="A15" s="51" t="s">
        <v>126</v>
      </c>
      <c r="B15" s="50"/>
      <c r="C15" s="50"/>
      <c r="D15" s="79"/>
      <c r="E15" s="119"/>
      <c r="F15" s="120">
        <v>0</v>
      </c>
      <c r="G15" s="119"/>
      <c r="H15" s="120">
        <v>0</v>
      </c>
      <c r="I15" s="116"/>
      <c r="J15" s="120">
        <v>0</v>
      </c>
      <c r="K15" s="119"/>
      <c r="L15" s="120">
        <v>21119204</v>
      </c>
      <c r="M15" s="119"/>
      <c r="N15" s="120">
        <v>21119204</v>
      </c>
    </row>
    <row r="16" spans="1:14" ht="6" customHeight="1">
      <c r="A16" s="50"/>
      <c r="B16" s="50"/>
      <c r="C16" s="50"/>
      <c r="E16" s="113"/>
      <c r="F16" s="114"/>
      <c r="G16" s="113"/>
      <c r="I16" s="114"/>
      <c r="K16" s="113"/>
    </row>
    <row r="17" spans="1:14" ht="18.649999999999999" customHeight="1" thickBot="1">
      <c r="A17" s="172" t="s">
        <v>156</v>
      </c>
      <c r="B17" s="172"/>
      <c r="C17" s="172"/>
      <c r="E17" s="113"/>
      <c r="F17" s="121">
        <f>SUM(F11:F15)</f>
        <v>50000000</v>
      </c>
      <c r="G17" s="113"/>
      <c r="H17" s="121">
        <f>SUM(H11:H15)</f>
        <v>400470087</v>
      </c>
      <c r="I17" s="114"/>
      <c r="J17" s="121">
        <f>SUM(J11:J15)</f>
        <v>5000000</v>
      </c>
      <c r="K17" s="113"/>
      <c r="L17" s="121">
        <f>SUM(L11:L15)</f>
        <v>53846505.399999999</v>
      </c>
      <c r="N17" s="121">
        <f>SUM(N11:N15)</f>
        <v>509316592.39999998</v>
      </c>
    </row>
    <row r="18" spans="1:14" ht="18.649999999999999" customHeight="1" thickTop="1">
      <c r="A18" s="84"/>
      <c r="B18" s="84"/>
      <c r="C18" s="84"/>
      <c r="E18" s="113"/>
      <c r="F18" s="114"/>
      <c r="G18" s="113"/>
      <c r="I18" s="114"/>
      <c r="K18" s="113"/>
    </row>
    <row r="19" spans="1:14" ht="18.649999999999999" customHeight="1">
      <c r="A19" s="48" t="s">
        <v>134</v>
      </c>
      <c r="D19" s="79"/>
      <c r="E19" s="113"/>
      <c r="F19" s="116">
        <v>50000000</v>
      </c>
      <c r="H19" s="116">
        <v>400470087</v>
      </c>
      <c r="I19" s="114"/>
      <c r="J19" s="116">
        <v>5000000</v>
      </c>
      <c r="L19" s="114">
        <v>50981661</v>
      </c>
      <c r="N19" s="87">
        <v>506451748</v>
      </c>
    </row>
    <row r="20" spans="1:14" ht="6" customHeight="1">
      <c r="E20" s="113"/>
      <c r="F20" s="116"/>
      <c r="G20" s="113"/>
      <c r="H20" s="116"/>
      <c r="I20" s="114"/>
      <c r="J20" s="116"/>
      <c r="K20" s="113"/>
      <c r="L20" s="116"/>
      <c r="N20" s="87"/>
    </row>
    <row r="21" spans="1:14" ht="18.649999999999999" customHeight="1">
      <c r="A21" s="82" t="s">
        <v>125</v>
      </c>
      <c r="B21" s="50"/>
      <c r="C21" s="50"/>
      <c r="E21" s="118"/>
      <c r="F21" s="116"/>
      <c r="G21" s="119"/>
      <c r="H21" s="116"/>
      <c r="I21" s="116"/>
      <c r="J21" s="116"/>
      <c r="K21" s="119"/>
      <c r="L21" s="116"/>
      <c r="M21" s="119"/>
      <c r="N21" s="87"/>
    </row>
    <row r="22" spans="1:14" ht="18.649999999999999" customHeight="1">
      <c r="A22" s="51" t="s">
        <v>160</v>
      </c>
      <c r="B22" s="50"/>
      <c r="C22" s="50"/>
      <c r="D22" s="79">
        <v>14</v>
      </c>
      <c r="E22" s="118"/>
      <c r="F22" s="116">
        <v>0</v>
      </c>
      <c r="G22" s="119"/>
      <c r="H22" s="116">
        <v>0</v>
      </c>
      <c r="I22" s="116"/>
      <c r="J22" s="116">
        <v>0</v>
      </c>
      <c r="K22" s="119"/>
      <c r="L22" s="116">
        <v>-18999582</v>
      </c>
      <c r="M22" s="119"/>
      <c r="N22" s="87">
        <f>SUM(F22:L22)</f>
        <v>-18999582</v>
      </c>
    </row>
    <row r="23" spans="1:14" ht="18.649999999999999" customHeight="1">
      <c r="A23" s="51" t="s">
        <v>126</v>
      </c>
      <c r="B23" s="50"/>
      <c r="C23" s="50"/>
      <c r="D23" s="79"/>
      <c r="E23" s="119"/>
      <c r="F23" s="120">
        <v>0</v>
      </c>
      <c r="G23" s="119"/>
      <c r="H23" s="120">
        <v>0</v>
      </c>
      <c r="I23" s="116"/>
      <c r="J23" s="120">
        <v>0</v>
      </c>
      <c r="K23" s="119"/>
      <c r="L23" s="120">
        <v>10172727</v>
      </c>
      <c r="M23" s="119"/>
      <c r="N23" s="120">
        <f>SUM(F23:L23)</f>
        <v>10172727</v>
      </c>
    </row>
    <row r="24" spans="1:14" ht="6" customHeight="1">
      <c r="A24" s="50"/>
      <c r="B24" s="50"/>
      <c r="C24" s="50"/>
      <c r="E24" s="113"/>
      <c r="F24" s="114"/>
      <c r="G24" s="113"/>
      <c r="I24" s="114"/>
      <c r="K24" s="113"/>
    </row>
    <row r="25" spans="1:14" ht="18.649999999999999" customHeight="1" thickBot="1">
      <c r="A25" s="172" t="s">
        <v>157</v>
      </c>
      <c r="B25" s="172"/>
      <c r="C25" s="172"/>
      <c r="E25" s="113"/>
      <c r="F25" s="121">
        <f>SUM(F19:F23)</f>
        <v>50000000</v>
      </c>
      <c r="G25" s="113"/>
      <c r="H25" s="121">
        <f>SUM(H19:H23)</f>
        <v>400470087</v>
      </c>
      <c r="I25" s="114"/>
      <c r="J25" s="121">
        <f>SUM(J19:J23)</f>
        <v>5000000</v>
      </c>
      <c r="K25" s="113"/>
      <c r="L25" s="121">
        <f>SUM(L19:L23)</f>
        <v>42154806</v>
      </c>
      <c r="N25" s="121">
        <f>SUM(N19:N23)</f>
        <v>497624893</v>
      </c>
    </row>
    <row r="26" spans="1:14" ht="18.649999999999999" customHeight="1" thickTop="1">
      <c r="A26" s="86"/>
      <c r="B26" s="50"/>
      <c r="C26" s="50"/>
      <c r="E26" s="113"/>
      <c r="F26" s="114"/>
      <c r="G26" s="113"/>
      <c r="I26" s="114"/>
      <c r="K26" s="113"/>
    </row>
    <row r="27" spans="1:14" ht="15.75" customHeight="1">
      <c r="A27" s="82"/>
      <c r="B27" s="50"/>
      <c r="C27" s="50"/>
      <c r="E27" s="113"/>
      <c r="F27" s="114"/>
      <c r="G27" s="113"/>
      <c r="I27" s="114"/>
      <c r="K27" s="113"/>
    </row>
    <row r="28" spans="1:14" ht="18.649999999999999" customHeight="1">
      <c r="A28" s="174" t="s">
        <v>170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</row>
    <row r="29" spans="1:14" ht="18.649999999999999" customHeight="1">
      <c r="A29" s="2" t="s">
        <v>151</v>
      </c>
      <c r="B29" s="79"/>
      <c r="C29" s="174" t="s">
        <v>152</v>
      </c>
      <c r="D29" s="174"/>
      <c r="E29" s="174"/>
      <c r="F29" s="174"/>
      <c r="G29" s="79"/>
      <c r="H29" s="79"/>
      <c r="I29" s="164" t="s">
        <v>150</v>
      </c>
      <c r="J29" s="79"/>
      <c r="K29" s="79"/>
      <c r="L29" s="79"/>
      <c r="M29" s="79"/>
      <c r="N29" s="79"/>
    </row>
    <row r="30" spans="1:14" ht="14.25" customHeight="1">
      <c r="A30" s="2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</row>
    <row r="31" spans="1:14" ht="22.4" customHeight="1">
      <c r="A31" s="173" t="s">
        <v>23</v>
      </c>
      <c r="B31" s="173"/>
      <c r="C31" s="173"/>
      <c r="D31" s="173"/>
      <c r="E31" s="173"/>
      <c r="F31" s="173"/>
      <c r="G31" s="122"/>
      <c r="H31" s="123"/>
      <c r="I31" s="123"/>
      <c r="J31" s="123"/>
      <c r="K31" s="122"/>
      <c r="L31" s="123"/>
      <c r="M31" s="122"/>
      <c r="N31" s="123"/>
    </row>
  </sheetData>
  <mergeCells count="7">
    <mergeCell ref="A31:F31"/>
    <mergeCell ref="C29:F29"/>
    <mergeCell ref="F5:N5"/>
    <mergeCell ref="J6:L6"/>
    <mergeCell ref="A28:N28"/>
    <mergeCell ref="A17:C17"/>
    <mergeCell ref="A25:C25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92"/>
  <sheetViews>
    <sheetView topLeftCell="A47" zoomScale="88" zoomScaleNormal="88" zoomScaleSheetLayoutView="85" workbookViewId="0">
      <selection activeCell="E67" sqref="E67"/>
    </sheetView>
  </sheetViews>
  <sheetFormatPr defaultColWidth="47" defaultRowHeight="21.75" customHeight="1"/>
  <cols>
    <col min="1" max="1" width="1.54296875" style="53" customWidth="1"/>
    <col min="2" max="2" width="45.26953125" style="53" customWidth="1"/>
    <col min="3" max="3" width="7.54296875" style="53" customWidth="1"/>
    <col min="4" max="4" width="0.81640625" style="53" customWidth="1"/>
    <col min="5" max="5" width="11.54296875" style="66" customWidth="1"/>
    <col min="6" max="6" width="0.81640625" style="87" customWidth="1"/>
    <col min="7" max="7" width="11.54296875" style="66" customWidth="1"/>
    <col min="8" max="8" width="0.81640625" style="53" customWidth="1"/>
    <col min="9" max="9" width="11.54296875" style="66" customWidth="1"/>
    <col min="10" max="10" width="0.81640625" style="87" customWidth="1"/>
    <col min="11" max="11" width="11.54296875" style="66" customWidth="1"/>
    <col min="12" max="215" width="8.453125" style="53" customWidth="1"/>
    <col min="216" max="216" width="1.453125" style="53" customWidth="1"/>
    <col min="217" max="16384" width="47" style="53"/>
  </cols>
  <sheetData>
    <row r="1" spans="1:11" ht="21.75" customHeight="1">
      <c r="A1" s="48" t="s">
        <v>103</v>
      </c>
      <c r="E1" s="54"/>
      <c r="G1" s="54"/>
      <c r="I1" s="54"/>
      <c r="K1" s="54"/>
    </row>
    <row r="2" spans="1:11" ht="21.75" customHeight="1">
      <c r="A2" s="55" t="s">
        <v>74</v>
      </c>
      <c r="B2" s="55"/>
      <c r="C2" s="55"/>
      <c r="E2" s="56"/>
      <c r="G2" s="56"/>
      <c r="I2" s="56"/>
      <c r="K2" s="87"/>
    </row>
    <row r="3" spans="1:11" ht="21.75" customHeight="1">
      <c r="A3" s="57" t="str">
        <f>+'8(Company)'!A3</f>
        <v>สำหรับรอบระยะเวลาหกเดือนสิ้นสุดวันที่ 30 มิถุนายน พ.ศ. 2568</v>
      </c>
      <c r="B3" s="57"/>
      <c r="C3" s="57"/>
      <c r="D3" s="88"/>
      <c r="E3" s="58"/>
      <c r="F3" s="89"/>
      <c r="G3" s="58"/>
      <c r="H3" s="88"/>
      <c r="I3" s="58"/>
      <c r="J3" s="89"/>
      <c r="K3" s="58"/>
    </row>
    <row r="4" spans="1:11" ht="20.149999999999999" customHeight="1">
      <c r="A4" s="59"/>
      <c r="B4" s="59"/>
      <c r="C4" s="59"/>
      <c r="E4" s="60"/>
      <c r="F4" s="90"/>
      <c r="G4" s="61"/>
      <c r="H4" s="91"/>
      <c r="I4" s="61"/>
      <c r="J4" s="90"/>
      <c r="K4" s="61"/>
    </row>
    <row r="5" spans="1:11" ht="20.149999999999999" customHeight="1">
      <c r="A5" s="59"/>
      <c r="B5" s="59"/>
      <c r="C5" s="59"/>
      <c r="E5" s="176" t="s">
        <v>0</v>
      </c>
      <c r="F5" s="176"/>
      <c r="G5" s="176"/>
      <c r="I5" s="176" t="s">
        <v>1</v>
      </c>
      <c r="J5" s="176"/>
      <c r="K5" s="176"/>
    </row>
    <row r="6" spans="1:11" ht="20.149999999999999" customHeight="1">
      <c r="A6" s="62"/>
      <c r="B6" s="62"/>
      <c r="C6" s="62"/>
      <c r="E6" s="92" t="s">
        <v>154</v>
      </c>
      <c r="F6" s="93"/>
      <c r="G6" s="92" t="s">
        <v>154</v>
      </c>
      <c r="H6" s="93"/>
      <c r="I6" s="92" t="s">
        <v>154</v>
      </c>
      <c r="J6" s="93"/>
      <c r="K6" s="92" t="s">
        <v>154</v>
      </c>
    </row>
    <row r="7" spans="1:11" ht="20.149999999999999" customHeight="1">
      <c r="A7" s="64"/>
      <c r="B7" s="64"/>
      <c r="D7" s="94"/>
      <c r="E7" s="92" t="s">
        <v>133</v>
      </c>
      <c r="F7" s="93"/>
      <c r="G7" s="92" t="s">
        <v>115</v>
      </c>
      <c r="H7" s="93"/>
      <c r="I7" s="92" t="s">
        <v>133</v>
      </c>
      <c r="J7" s="93"/>
      <c r="K7" s="92" t="s">
        <v>115</v>
      </c>
    </row>
    <row r="8" spans="1:11" ht="20.149999999999999" customHeight="1">
      <c r="A8" s="64"/>
      <c r="B8" s="64"/>
      <c r="C8" s="95" t="s">
        <v>5</v>
      </c>
      <c r="D8" s="94"/>
      <c r="E8" s="18" t="s">
        <v>6</v>
      </c>
      <c r="F8" s="16"/>
      <c r="G8" s="18" t="s">
        <v>6</v>
      </c>
      <c r="H8" s="17"/>
      <c r="I8" s="18" t="s">
        <v>6</v>
      </c>
      <c r="J8" s="16"/>
      <c r="K8" s="18" t="s">
        <v>6</v>
      </c>
    </row>
    <row r="9" spans="1:11" ht="20.149999999999999" customHeight="1">
      <c r="A9" s="59" t="s">
        <v>75</v>
      </c>
      <c r="B9" s="62"/>
      <c r="C9" s="62"/>
      <c r="E9" s="96"/>
      <c r="G9" s="96"/>
      <c r="I9" s="96"/>
      <c r="K9" s="96"/>
    </row>
    <row r="10" spans="1:11" ht="20.149999999999999" customHeight="1">
      <c r="A10" s="62" t="s">
        <v>54</v>
      </c>
      <c r="B10" s="62"/>
      <c r="C10" s="62"/>
      <c r="E10" s="66">
        <v>12477403</v>
      </c>
      <c r="F10" s="66"/>
      <c r="G10" s="66">
        <v>25291199</v>
      </c>
      <c r="H10" s="66"/>
      <c r="I10" s="66">
        <v>12751354</v>
      </c>
      <c r="J10" s="53"/>
      <c r="K10" s="66">
        <v>24472304</v>
      </c>
    </row>
    <row r="11" spans="1:11" ht="20.149999999999999" customHeight="1">
      <c r="A11" s="62" t="s">
        <v>76</v>
      </c>
      <c r="B11" s="62"/>
      <c r="C11" s="62"/>
      <c r="E11" s="67"/>
      <c r="F11" s="66"/>
      <c r="G11" s="67"/>
      <c r="I11" s="67"/>
      <c r="J11" s="66"/>
      <c r="K11" s="67"/>
    </row>
    <row r="12" spans="1:11" ht="20.149999999999999" customHeight="1">
      <c r="A12" s="62"/>
      <c r="B12" s="62" t="s">
        <v>77</v>
      </c>
      <c r="C12" s="97" t="s">
        <v>104</v>
      </c>
      <c r="E12" s="66">
        <v>6060075</v>
      </c>
      <c r="F12" s="66"/>
      <c r="G12" s="66">
        <v>6384784</v>
      </c>
      <c r="H12" s="66"/>
      <c r="I12" s="66">
        <v>6026406</v>
      </c>
      <c r="J12" s="53"/>
      <c r="K12" s="66">
        <v>6384290</v>
      </c>
    </row>
    <row r="13" spans="1:11" ht="20.149999999999999" customHeight="1">
      <c r="A13" s="62"/>
      <c r="B13" s="62" t="s">
        <v>78</v>
      </c>
      <c r="C13" s="97">
        <v>7</v>
      </c>
      <c r="E13" s="66">
        <v>654031</v>
      </c>
      <c r="F13" s="66"/>
      <c r="G13" s="66">
        <v>303424</v>
      </c>
      <c r="H13" s="66"/>
      <c r="I13" s="66">
        <v>646640</v>
      </c>
      <c r="J13" s="53"/>
      <c r="K13" s="66">
        <v>307895</v>
      </c>
    </row>
    <row r="14" spans="1:11" ht="20.149999999999999" customHeight="1">
      <c r="A14" s="62"/>
      <c r="B14" s="63" t="s">
        <v>79</v>
      </c>
      <c r="C14" s="97"/>
      <c r="E14" s="66">
        <v>-1606715</v>
      </c>
      <c r="F14" s="66"/>
      <c r="G14" s="66">
        <v>-2377906</v>
      </c>
      <c r="H14" s="66"/>
      <c r="I14" s="66">
        <v>-1599085</v>
      </c>
      <c r="J14" s="53"/>
      <c r="K14" s="66">
        <v>-2370807</v>
      </c>
    </row>
    <row r="15" spans="1:11" ht="20.149999999999999" customHeight="1">
      <c r="A15" s="62"/>
      <c r="B15" s="53" t="s">
        <v>163</v>
      </c>
      <c r="C15" s="97"/>
      <c r="E15" s="66">
        <v>1220975</v>
      </c>
      <c r="F15" s="66"/>
      <c r="G15" s="66">
        <v>-318321</v>
      </c>
      <c r="H15" s="66"/>
      <c r="I15" s="66">
        <v>1220975</v>
      </c>
      <c r="J15" s="53"/>
      <c r="K15" s="66">
        <v>-318321</v>
      </c>
    </row>
    <row r="16" spans="1:11" ht="20.149999999999999" customHeight="1">
      <c r="A16" s="62"/>
      <c r="B16" s="53" t="s">
        <v>100</v>
      </c>
      <c r="C16" s="97">
        <v>7</v>
      </c>
      <c r="E16" s="66">
        <v>1343</v>
      </c>
      <c r="F16" s="66"/>
      <c r="G16" s="66">
        <v>1</v>
      </c>
      <c r="H16" s="66"/>
      <c r="I16" s="66">
        <v>1343</v>
      </c>
      <c r="J16" s="53"/>
      <c r="K16" s="66">
        <v>1</v>
      </c>
    </row>
    <row r="17" spans="1:11" ht="20.149999999999999" customHeight="1">
      <c r="A17" s="62"/>
      <c r="B17" s="62" t="s">
        <v>143</v>
      </c>
      <c r="C17" s="97"/>
      <c r="E17" s="66">
        <v>-440822</v>
      </c>
      <c r="F17" s="66"/>
      <c r="G17" s="66">
        <v>253021</v>
      </c>
      <c r="H17" s="66"/>
      <c r="I17" s="66">
        <v>-440822</v>
      </c>
      <c r="J17" s="53"/>
      <c r="K17" s="66">
        <v>253021</v>
      </c>
    </row>
    <row r="18" spans="1:11" ht="20.149999999999999" customHeight="1">
      <c r="A18" s="62"/>
      <c r="B18" s="62" t="s">
        <v>144</v>
      </c>
      <c r="C18" s="97"/>
      <c r="E18" s="66">
        <v>1180186</v>
      </c>
      <c r="F18" s="66"/>
      <c r="G18" s="66">
        <v>0</v>
      </c>
      <c r="H18" s="66"/>
      <c r="I18" s="66">
        <v>1180186</v>
      </c>
      <c r="J18" s="53"/>
      <c r="K18" s="66">
        <v>0</v>
      </c>
    </row>
    <row r="19" spans="1:11" ht="20.149999999999999" customHeight="1">
      <c r="B19" s="53" t="s">
        <v>53</v>
      </c>
      <c r="C19" s="97"/>
      <c r="E19" s="66">
        <v>1052921</v>
      </c>
      <c r="F19" s="66"/>
      <c r="G19" s="66">
        <v>1329110</v>
      </c>
      <c r="H19" s="66"/>
      <c r="I19" s="66">
        <v>1055209</v>
      </c>
      <c r="J19" s="53"/>
      <c r="K19" s="66">
        <v>1263368</v>
      </c>
    </row>
    <row r="20" spans="1:11" ht="20.149999999999999" customHeight="1">
      <c r="B20" s="53" t="s">
        <v>80</v>
      </c>
      <c r="C20" s="97"/>
      <c r="E20" s="66">
        <v>1788987</v>
      </c>
      <c r="F20" s="66"/>
      <c r="G20" s="66">
        <v>1444011</v>
      </c>
      <c r="H20" s="66"/>
      <c r="I20" s="66">
        <v>1788987</v>
      </c>
      <c r="J20" s="53"/>
      <c r="K20" s="66">
        <v>1444011</v>
      </c>
    </row>
    <row r="21" spans="1:11" ht="20.149999999999999" customHeight="1">
      <c r="B21" s="62" t="s">
        <v>113</v>
      </c>
      <c r="C21" s="97"/>
      <c r="F21" s="66"/>
      <c r="J21" s="66"/>
    </row>
    <row r="22" spans="1:11" ht="20.149999999999999" customHeight="1">
      <c r="B22" s="62" t="s">
        <v>112</v>
      </c>
      <c r="C22" s="98">
        <v>5.0999999999999996</v>
      </c>
      <c r="E22" s="66">
        <v>-1547801</v>
      </c>
      <c r="F22" s="66"/>
      <c r="G22" s="66">
        <v>-1099687</v>
      </c>
      <c r="I22" s="66">
        <v>-1547801</v>
      </c>
      <c r="J22" s="66"/>
      <c r="K22" s="66">
        <v>-1099687</v>
      </c>
    </row>
    <row r="23" spans="1:11" ht="20.149999999999999" customHeight="1">
      <c r="B23" s="53" t="s">
        <v>162</v>
      </c>
      <c r="C23" s="97"/>
      <c r="E23" s="69">
        <v>82003</v>
      </c>
      <c r="F23" s="68"/>
      <c r="G23" s="69">
        <v>0</v>
      </c>
      <c r="H23" s="68"/>
      <c r="I23" s="69">
        <v>82003</v>
      </c>
      <c r="J23" s="53"/>
      <c r="K23" s="69">
        <v>0</v>
      </c>
    </row>
    <row r="24" spans="1:11" ht="6" customHeight="1">
      <c r="A24" s="62"/>
      <c r="B24" s="62"/>
      <c r="C24" s="99"/>
      <c r="D24" s="94"/>
      <c r="E24" s="70"/>
      <c r="F24" s="54"/>
      <c r="G24" s="70"/>
      <c r="H24" s="94"/>
      <c r="I24" s="70"/>
      <c r="J24" s="54"/>
      <c r="K24" s="70"/>
    </row>
    <row r="25" spans="1:11" ht="20.149999999999999" customHeight="1">
      <c r="B25" s="63"/>
      <c r="C25" s="62"/>
      <c r="E25" s="68">
        <f>SUM(E10:E23)</f>
        <v>20922586</v>
      </c>
      <c r="F25" s="66"/>
      <c r="G25" s="68">
        <f>SUM(G10:G23)</f>
        <v>31209636</v>
      </c>
      <c r="I25" s="68">
        <f>SUM(I10:I23)</f>
        <v>21165395</v>
      </c>
      <c r="J25" s="66"/>
      <c r="K25" s="68">
        <f>SUM(K10:K23)</f>
        <v>30336075</v>
      </c>
    </row>
    <row r="26" spans="1:11" ht="20.149999999999999" customHeight="1">
      <c r="A26" s="53" t="s">
        <v>81</v>
      </c>
      <c r="B26" s="62"/>
      <c r="C26" s="97"/>
      <c r="E26" s="68"/>
      <c r="F26" s="66"/>
      <c r="G26" s="68"/>
      <c r="I26" s="68"/>
      <c r="J26" s="66"/>
      <c r="K26" s="68"/>
    </row>
    <row r="27" spans="1:11" ht="20.149999999999999" customHeight="1">
      <c r="B27" s="71" t="s">
        <v>147</v>
      </c>
      <c r="C27" s="97"/>
      <c r="E27" s="68">
        <v>-43230451</v>
      </c>
      <c r="F27" s="66"/>
      <c r="G27" s="68">
        <v>-6717705</v>
      </c>
      <c r="H27" s="66"/>
      <c r="I27" s="68">
        <v>-43230451</v>
      </c>
      <c r="J27" s="53"/>
      <c r="K27" s="68">
        <v>-4885405</v>
      </c>
    </row>
    <row r="28" spans="1:11" ht="20.149999999999999" customHeight="1">
      <c r="B28" s="24" t="s">
        <v>82</v>
      </c>
      <c r="C28" s="97"/>
      <c r="E28" s="68">
        <v>15610718</v>
      </c>
      <c r="F28" s="66"/>
      <c r="G28" s="68">
        <v>-8149634</v>
      </c>
      <c r="H28" s="66"/>
      <c r="I28" s="68">
        <v>15455947</v>
      </c>
      <c r="J28" s="53"/>
      <c r="K28" s="68">
        <v>-7875549</v>
      </c>
    </row>
    <row r="29" spans="1:11" ht="20.149999999999999" customHeight="1">
      <c r="B29" s="24" t="s">
        <v>10</v>
      </c>
      <c r="C29" s="97"/>
      <c r="E29" s="68">
        <v>0</v>
      </c>
      <c r="F29" s="66"/>
      <c r="G29" s="68">
        <v>-60266</v>
      </c>
      <c r="H29" s="66"/>
      <c r="I29" s="68">
        <v>0</v>
      </c>
      <c r="J29" s="53"/>
      <c r="K29" s="68">
        <v>-60266</v>
      </c>
    </row>
    <row r="30" spans="1:11" ht="20.149999999999999" customHeight="1">
      <c r="B30" s="71" t="s">
        <v>11</v>
      </c>
      <c r="C30" s="97"/>
      <c r="E30" s="68">
        <v>-931701</v>
      </c>
      <c r="F30" s="66"/>
      <c r="G30" s="68">
        <v>-1189322</v>
      </c>
      <c r="H30" s="66"/>
      <c r="I30" s="68">
        <v>-931701</v>
      </c>
      <c r="J30" s="53"/>
      <c r="K30" s="68">
        <v>-1165035</v>
      </c>
    </row>
    <row r="31" spans="1:11" ht="20.149999999999999" customHeight="1">
      <c r="B31" s="71" t="s">
        <v>20</v>
      </c>
      <c r="C31" s="62"/>
      <c r="E31" s="68">
        <v>0</v>
      </c>
      <c r="F31" s="66"/>
      <c r="G31" s="68">
        <v>0</v>
      </c>
      <c r="H31" s="66"/>
      <c r="I31" s="68">
        <v>0</v>
      </c>
      <c r="J31" s="53"/>
      <c r="K31" s="68">
        <v>-714740</v>
      </c>
    </row>
    <row r="32" spans="1:11" ht="20.149999999999999" customHeight="1">
      <c r="B32" s="71" t="s">
        <v>119</v>
      </c>
      <c r="C32" s="97"/>
      <c r="E32" s="67">
        <v>13868360</v>
      </c>
      <c r="F32" s="66"/>
      <c r="G32" s="67">
        <v>-5209344</v>
      </c>
      <c r="H32" s="66"/>
      <c r="I32" s="67">
        <v>13893360</v>
      </c>
      <c r="J32" s="53"/>
      <c r="K32" s="67">
        <v>-5158944</v>
      </c>
    </row>
    <row r="33" spans="1:11" ht="20.149999999999999" customHeight="1">
      <c r="B33" s="24" t="s">
        <v>83</v>
      </c>
      <c r="C33" s="97"/>
      <c r="E33" s="67">
        <v>-1682248</v>
      </c>
      <c r="F33" s="66"/>
      <c r="G33" s="67">
        <v>5793293</v>
      </c>
      <c r="H33" s="66"/>
      <c r="I33" s="67">
        <v>-1682248</v>
      </c>
      <c r="J33" s="53"/>
      <c r="K33" s="67">
        <v>5793293</v>
      </c>
    </row>
    <row r="34" spans="1:11" ht="20.149999999999999" customHeight="1">
      <c r="B34" s="53" t="s">
        <v>28</v>
      </c>
      <c r="C34" s="97"/>
      <c r="E34" s="75">
        <v>150547</v>
      </c>
      <c r="F34" s="66"/>
      <c r="G34" s="75">
        <v>-672135</v>
      </c>
      <c r="H34" s="66"/>
      <c r="I34" s="67">
        <v>150547</v>
      </c>
      <c r="J34" s="53"/>
      <c r="K34" s="67">
        <v>-257346</v>
      </c>
    </row>
    <row r="35" spans="1:11" ht="20.149999999999999" customHeight="1">
      <c r="B35" s="53" t="s">
        <v>161</v>
      </c>
      <c r="C35" s="97"/>
      <c r="E35" s="81">
        <v>0</v>
      </c>
      <c r="F35" s="80"/>
      <c r="G35" s="81">
        <v>-246807</v>
      </c>
      <c r="H35" s="66"/>
      <c r="I35" s="72">
        <v>0</v>
      </c>
      <c r="J35" s="53"/>
      <c r="K35" s="72">
        <v>0</v>
      </c>
    </row>
    <row r="36" spans="1:11" ht="6" customHeight="1">
      <c r="A36" s="62"/>
      <c r="B36" s="62"/>
      <c r="C36" s="99"/>
      <c r="D36" s="94"/>
      <c r="E36" s="70"/>
      <c r="F36" s="54"/>
      <c r="G36" s="70"/>
      <c r="H36" s="94"/>
      <c r="I36" s="70"/>
      <c r="J36" s="54"/>
      <c r="K36" s="70"/>
    </row>
    <row r="37" spans="1:11" ht="20.149999999999999" customHeight="1">
      <c r="A37" s="62" t="s">
        <v>148</v>
      </c>
      <c r="B37" s="62"/>
      <c r="C37" s="99"/>
      <c r="D37" s="94"/>
      <c r="E37" s="67">
        <f>SUM(E25:E35)</f>
        <v>4707811</v>
      </c>
      <c r="F37" s="73"/>
      <c r="G37" s="67">
        <f>SUM(G25:G35)</f>
        <v>14757716</v>
      </c>
      <c r="H37" s="94"/>
      <c r="I37" s="67">
        <f>SUM(I25:I35)</f>
        <v>4820849</v>
      </c>
      <c r="J37" s="73"/>
      <c r="K37" s="67">
        <f>SUM(K25:K35)</f>
        <v>16012083</v>
      </c>
    </row>
    <row r="38" spans="1:11" ht="20.149999999999999" customHeight="1">
      <c r="A38" s="62"/>
      <c r="B38" s="62" t="s">
        <v>84</v>
      </c>
      <c r="C38" s="100"/>
      <c r="D38" s="94"/>
      <c r="E38" s="67">
        <v>-811359</v>
      </c>
      <c r="F38" s="73"/>
      <c r="G38" s="67">
        <v>-1132287</v>
      </c>
      <c r="H38" s="73"/>
      <c r="I38" s="67">
        <v>-811359</v>
      </c>
      <c r="J38" s="94"/>
      <c r="K38" s="67">
        <v>-1067029</v>
      </c>
    </row>
    <row r="39" spans="1:11" ht="20.149999999999999" customHeight="1">
      <c r="A39" s="62"/>
      <c r="B39" s="62" t="s">
        <v>85</v>
      </c>
      <c r="C39" s="99"/>
      <c r="D39" s="94"/>
      <c r="E39" s="72">
        <v>-2941955</v>
      </c>
      <c r="F39" s="67"/>
      <c r="G39" s="72">
        <v>-4188716</v>
      </c>
      <c r="H39" s="67"/>
      <c r="I39" s="72">
        <v>-2941879</v>
      </c>
      <c r="J39" s="94"/>
      <c r="K39" s="72">
        <v>-4188686</v>
      </c>
    </row>
    <row r="40" spans="1:11" ht="6" customHeight="1">
      <c r="A40" s="62"/>
      <c r="B40" s="62"/>
      <c r="C40" s="99"/>
      <c r="D40" s="94"/>
      <c r="E40" s="70"/>
      <c r="F40" s="54"/>
      <c r="G40" s="70"/>
      <c r="H40" s="94"/>
      <c r="I40" s="70"/>
      <c r="J40" s="54"/>
      <c r="K40" s="70"/>
    </row>
    <row r="41" spans="1:11" ht="20.149999999999999" customHeight="1">
      <c r="A41" s="62" t="s">
        <v>164</v>
      </c>
      <c r="B41" s="62"/>
      <c r="C41" s="99"/>
      <c r="D41" s="94"/>
      <c r="E41" s="72">
        <f>SUM(E37:E39)</f>
        <v>954497</v>
      </c>
      <c r="F41" s="73"/>
      <c r="G41" s="72">
        <f>SUM(G37:G39)</f>
        <v>9436713</v>
      </c>
      <c r="H41" s="94"/>
      <c r="I41" s="72">
        <f>SUM(I37:I39)</f>
        <v>1067611</v>
      </c>
      <c r="J41" s="73"/>
      <c r="K41" s="72">
        <f>SUM(K37:K39)</f>
        <v>10756368</v>
      </c>
    </row>
    <row r="42" spans="1:11" ht="12.75" customHeight="1"/>
    <row r="43" spans="1:11" ht="9.75" customHeight="1"/>
    <row r="44" spans="1:11" s="24" customFormat="1" ht="20.149999999999999" customHeight="1">
      <c r="A44" s="167" t="s">
        <v>165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1:11" s="24" customFormat="1" ht="20.149999999999999" customHeight="1">
      <c r="A45" s="168" t="s">
        <v>173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</row>
    <row r="46" spans="1:11" ht="6" customHeight="1">
      <c r="A46" s="2"/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1:11" ht="22" customHeight="1">
      <c r="A47" s="52" t="s">
        <v>23</v>
      </c>
      <c r="B47" s="74"/>
      <c r="C47" s="74"/>
      <c r="D47" s="88"/>
      <c r="E47" s="72"/>
      <c r="F47" s="69"/>
      <c r="G47" s="72"/>
      <c r="H47" s="88"/>
      <c r="I47" s="72"/>
      <c r="J47" s="69"/>
      <c r="K47" s="72"/>
    </row>
    <row r="48" spans="1:11" ht="21.75" customHeight="1">
      <c r="A48" s="48" t="str">
        <f>A1</f>
        <v>บริษัท ทีบีเอ็น คอร์ปอเรชั่น จำกัด (มหาชน)</v>
      </c>
      <c r="B48" s="62"/>
      <c r="C48" s="62"/>
      <c r="E48" s="67"/>
      <c r="F48" s="75"/>
      <c r="G48" s="67"/>
      <c r="I48" s="67"/>
      <c r="J48" s="75"/>
      <c r="K48" s="67"/>
    </row>
    <row r="49" spans="1:11" ht="21.75" customHeight="1">
      <c r="A49" s="55" t="s">
        <v>86</v>
      </c>
      <c r="B49" s="62"/>
      <c r="C49" s="62"/>
      <c r="E49" s="67"/>
      <c r="F49" s="75"/>
      <c r="G49" s="67"/>
      <c r="I49" s="67"/>
      <c r="J49" s="75"/>
      <c r="K49" s="67"/>
    </row>
    <row r="50" spans="1:11" ht="21.75" customHeight="1">
      <c r="A50" s="57" t="str">
        <f>3:3</f>
        <v>สำหรับรอบระยะเวลาหกเดือนสิ้นสุดวันที่ 30 มิถุนายน พ.ศ. 2568</v>
      </c>
      <c r="B50" s="74"/>
      <c r="C50" s="74"/>
      <c r="D50" s="88"/>
      <c r="E50" s="72"/>
      <c r="F50" s="69"/>
      <c r="G50" s="72"/>
      <c r="H50" s="88"/>
      <c r="I50" s="72"/>
      <c r="J50" s="69"/>
      <c r="K50" s="72"/>
    </row>
    <row r="51" spans="1:11" ht="21.75" customHeight="1">
      <c r="A51" s="62"/>
      <c r="B51" s="62"/>
      <c r="C51" s="62"/>
      <c r="E51" s="67"/>
      <c r="F51" s="75"/>
      <c r="G51" s="67"/>
      <c r="I51" s="67"/>
      <c r="J51" s="75"/>
      <c r="K51" s="67"/>
    </row>
    <row r="52" spans="1:11" ht="21.75" customHeight="1">
      <c r="A52" s="62"/>
      <c r="B52" s="62"/>
      <c r="C52" s="62"/>
      <c r="E52" s="176" t="s">
        <v>0</v>
      </c>
      <c r="F52" s="176"/>
      <c r="G52" s="176"/>
      <c r="I52" s="176" t="s">
        <v>1</v>
      </c>
      <c r="J52" s="176"/>
      <c r="K52" s="176"/>
    </row>
    <row r="53" spans="1:11" ht="21.75" customHeight="1">
      <c r="A53" s="62"/>
      <c r="B53" s="62"/>
      <c r="C53" s="62"/>
      <c r="E53" s="92" t="s">
        <v>154</v>
      </c>
      <c r="F53" s="93"/>
      <c r="G53" s="92" t="s">
        <v>154</v>
      </c>
      <c r="H53" s="93"/>
      <c r="I53" s="92" t="s">
        <v>154</v>
      </c>
      <c r="J53" s="93"/>
      <c r="K53" s="92" t="s">
        <v>154</v>
      </c>
    </row>
    <row r="54" spans="1:11" ht="21.75" customHeight="1">
      <c r="A54" s="62"/>
      <c r="B54" s="62"/>
      <c r="D54" s="94"/>
      <c r="E54" s="92" t="s">
        <v>133</v>
      </c>
      <c r="F54" s="93"/>
      <c r="G54" s="92" t="s">
        <v>115</v>
      </c>
      <c r="H54" s="93"/>
      <c r="I54" s="92" t="s">
        <v>133</v>
      </c>
      <c r="J54" s="93"/>
      <c r="K54" s="92" t="s">
        <v>115</v>
      </c>
    </row>
    <row r="55" spans="1:11" ht="21.75" customHeight="1">
      <c r="A55" s="62"/>
      <c r="B55" s="62"/>
      <c r="C55" s="95" t="s">
        <v>5</v>
      </c>
      <c r="D55" s="94"/>
      <c r="E55" s="18" t="s">
        <v>6</v>
      </c>
      <c r="F55" s="16"/>
      <c r="G55" s="18" t="s">
        <v>6</v>
      </c>
      <c r="H55" s="17"/>
      <c r="I55" s="18" t="s">
        <v>6</v>
      </c>
      <c r="J55" s="16"/>
      <c r="K55" s="18" t="s">
        <v>6</v>
      </c>
    </row>
    <row r="56" spans="1:11" ht="21.75" customHeight="1">
      <c r="A56" s="59" t="s">
        <v>87</v>
      </c>
      <c r="B56" s="62"/>
      <c r="C56" s="100"/>
      <c r="D56" s="94"/>
      <c r="E56" s="70"/>
      <c r="F56" s="54"/>
      <c r="G56" s="70"/>
      <c r="H56" s="94"/>
      <c r="I56" s="70"/>
      <c r="J56" s="54"/>
      <c r="K56" s="70"/>
    </row>
    <row r="57" spans="1:11" ht="21.75" customHeight="1">
      <c r="A57" s="62" t="s">
        <v>79</v>
      </c>
      <c r="B57" s="62"/>
      <c r="C57" s="100"/>
      <c r="D57" s="94"/>
      <c r="E57" s="67">
        <v>1667170</v>
      </c>
      <c r="F57" s="73"/>
      <c r="G57" s="67">
        <v>2514728</v>
      </c>
      <c r="H57" s="73"/>
      <c r="I57" s="67">
        <v>1659540</v>
      </c>
      <c r="J57" s="94"/>
      <c r="K57" s="67">
        <v>2507629</v>
      </c>
    </row>
    <row r="58" spans="1:11" ht="21.75" customHeight="1">
      <c r="A58" s="62" t="s">
        <v>14</v>
      </c>
      <c r="B58" s="62"/>
      <c r="C58" s="100"/>
      <c r="D58" s="94"/>
      <c r="E58" s="67">
        <v>-1000000</v>
      </c>
      <c r="F58" s="73"/>
      <c r="G58" s="67">
        <v>0</v>
      </c>
      <c r="H58" s="94"/>
      <c r="I58" s="67">
        <v>-1000000</v>
      </c>
      <c r="J58" s="73"/>
      <c r="K58" s="67">
        <v>0</v>
      </c>
    </row>
    <row r="59" spans="1:11" ht="21.75" customHeight="1">
      <c r="A59" s="62" t="s">
        <v>110</v>
      </c>
      <c r="B59" s="62"/>
      <c r="C59" s="100"/>
      <c r="D59" s="94"/>
      <c r="E59" s="67"/>
      <c r="F59" s="73"/>
      <c r="G59" s="67"/>
      <c r="H59" s="94"/>
      <c r="I59" s="67"/>
      <c r="J59" s="73"/>
      <c r="K59" s="67"/>
    </row>
    <row r="60" spans="1:11" ht="21.75" customHeight="1">
      <c r="A60" s="62"/>
      <c r="B60" s="62" t="s">
        <v>111</v>
      </c>
      <c r="C60" s="100">
        <v>5.0999999999999996</v>
      </c>
      <c r="D60" s="94"/>
      <c r="E60" s="67">
        <v>-7000</v>
      </c>
      <c r="F60" s="73"/>
      <c r="G60" s="67">
        <v>-70000000.000000015</v>
      </c>
      <c r="H60" s="94"/>
      <c r="I60" s="67">
        <v>-7000</v>
      </c>
      <c r="J60" s="54"/>
      <c r="K60" s="67">
        <v>-70000000</v>
      </c>
    </row>
    <row r="61" spans="1:11" ht="21.75" customHeight="1">
      <c r="A61" s="62" t="s">
        <v>88</v>
      </c>
      <c r="B61" s="62"/>
      <c r="C61" s="100"/>
      <c r="D61" s="94"/>
      <c r="E61" s="67">
        <v>-660833</v>
      </c>
      <c r="F61" s="73"/>
      <c r="G61" s="67">
        <v>-569953</v>
      </c>
      <c r="H61" s="73"/>
      <c r="I61" s="67">
        <v>-660833</v>
      </c>
      <c r="J61" s="94"/>
      <c r="K61" s="67">
        <v>-2692570</v>
      </c>
    </row>
    <row r="62" spans="1:11" ht="21.75" customHeight="1">
      <c r="A62" s="62" t="s">
        <v>89</v>
      </c>
      <c r="B62" s="62"/>
      <c r="C62" s="100">
        <v>7</v>
      </c>
      <c r="D62" s="94"/>
      <c r="E62" s="72">
        <v>-972000</v>
      </c>
      <c r="F62" s="73"/>
      <c r="G62" s="72">
        <v>-2252326</v>
      </c>
      <c r="H62" s="73"/>
      <c r="I62" s="72">
        <v>-972000</v>
      </c>
      <c r="J62" s="94"/>
      <c r="K62" s="72">
        <v>-2291373</v>
      </c>
    </row>
    <row r="63" spans="1:11" ht="6" customHeight="1">
      <c r="A63" s="62"/>
      <c r="B63" s="62"/>
      <c r="C63" s="100"/>
      <c r="D63" s="94"/>
      <c r="E63" s="70"/>
      <c r="F63" s="54"/>
      <c r="G63" s="70"/>
      <c r="H63" s="94"/>
      <c r="I63" s="70"/>
      <c r="J63" s="54"/>
      <c r="K63" s="70"/>
    </row>
    <row r="64" spans="1:11" ht="21.75" customHeight="1">
      <c r="A64" s="62" t="s">
        <v>109</v>
      </c>
      <c r="B64" s="62"/>
      <c r="C64" s="100"/>
      <c r="D64" s="94"/>
      <c r="E64" s="72">
        <f>SUM(E57:E62)</f>
        <v>-972663</v>
      </c>
      <c r="F64" s="73"/>
      <c r="G64" s="72">
        <f>SUM(G57:G62)</f>
        <v>-70307551.000000015</v>
      </c>
      <c r="H64" s="94"/>
      <c r="I64" s="72">
        <f>SUM(I57:I62)</f>
        <v>-980293</v>
      </c>
      <c r="J64" s="73"/>
      <c r="K64" s="72">
        <f>SUM(K57:K62)</f>
        <v>-72476314</v>
      </c>
    </row>
    <row r="65" spans="1:11" ht="21.75" customHeight="1">
      <c r="A65" s="62"/>
      <c r="B65" s="62"/>
      <c r="C65" s="100"/>
      <c r="D65" s="94"/>
      <c r="E65" s="70"/>
      <c r="F65" s="54"/>
      <c r="G65" s="70"/>
      <c r="H65" s="94"/>
      <c r="I65" s="70"/>
      <c r="J65" s="54"/>
      <c r="K65" s="70"/>
    </row>
    <row r="66" spans="1:11" ht="21.75" customHeight="1">
      <c r="A66" s="65" t="s">
        <v>90</v>
      </c>
      <c r="B66" s="62"/>
      <c r="C66" s="100"/>
      <c r="D66" s="94"/>
      <c r="E66" s="67"/>
      <c r="F66" s="73"/>
      <c r="G66" s="67"/>
      <c r="H66" s="94"/>
      <c r="I66" s="67"/>
      <c r="J66" s="73"/>
      <c r="K66" s="67"/>
    </row>
    <row r="67" spans="1:11" ht="21.75" customHeight="1">
      <c r="A67" s="63" t="s">
        <v>91</v>
      </c>
      <c r="B67" s="62"/>
      <c r="C67" s="100"/>
      <c r="D67" s="94"/>
      <c r="E67" s="67">
        <v>-4155894</v>
      </c>
      <c r="F67" s="73"/>
      <c r="G67" s="67">
        <v>-3450512</v>
      </c>
      <c r="H67" s="73"/>
      <c r="I67" s="67">
        <v>-4155894</v>
      </c>
      <c r="J67" s="94"/>
      <c r="K67" s="67">
        <v>-3277690</v>
      </c>
    </row>
    <row r="68" spans="1:11" ht="21.75" customHeight="1">
      <c r="A68" s="63" t="s">
        <v>160</v>
      </c>
      <c r="B68" s="62"/>
      <c r="C68" s="100">
        <v>14</v>
      </c>
      <c r="D68" s="94"/>
      <c r="E68" s="72">
        <v>-18999582</v>
      </c>
      <c r="F68" s="73"/>
      <c r="G68" s="72">
        <v>-13997130</v>
      </c>
      <c r="H68" s="73"/>
      <c r="I68" s="72">
        <v>-18999582</v>
      </c>
      <c r="J68" s="94"/>
      <c r="K68" s="72">
        <v>-13997130</v>
      </c>
    </row>
    <row r="69" spans="1:11" ht="6" customHeight="1">
      <c r="A69" s="63"/>
      <c r="E69" s="87"/>
      <c r="F69" s="101"/>
      <c r="G69" s="87"/>
      <c r="I69" s="87"/>
      <c r="J69" s="101"/>
      <c r="K69" s="87"/>
    </row>
    <row r="70" spans="1:11" ht="21.75" customHeight="1">
      <c r="A70" s="63" t="s">
        <v>142</v>
      </c>
      <c r="E70" s="89">
        <f>SUM(E67:E69)</f>
        <v>-23155476</v>
      </c>
      <c r="F70" s="101"/>
      <c r="G70" s="89">
        <f>SUM(G67:G69)</f>
        <v>-17447642</v>
      </c>
      <c r="I70" s="89">
        <f>SUM(I67:I69)</f>
        <v>-23155476</v>
      </c>
      <c r="J70" s="101"/>
      <c r="K70" s="89">
        <f>SUM(K67:K69)</f>
        <v>-17274820</v>
      </c>
    </row>
    <row r="71" spans="1:11" ht="21.75" customHeight="1">
      <c r="A71" s="63"/>
      <c r="E71" s="87"/>
      <c r="F71" s="101"/>
      <c r="G71" s="87"/>
      <c r="I71" s="87"/>
      <c r="J71" s="101"/>
      <c r="K71" s="87"/>
    </row>
    <row r="72" spans="1:11" ht="21.75" customHeight="1">
      <c r="A72" s="65" t="s">
        <v>141</v>
      </c>
      <c r="E72" s="87">
        <f>SUM(E70,E64,E41)</f>
        <v>-23173642</v>
      </c>
      <c r="F72" s="102"/>
      <c r="G72" s="87">
        <f>SUM(G70,G64,G41)</f>
        <v>-78318480.000000015</v>
      </c>
      <c r="I72" s="87">
        <f>SUM(I70,I64,I41)</f>
        <v>-23068158</v>
      </c>
      <c r="J72" s="102"/>
      <c r="K72" s="87">
        <f>SUM(K70,K64,K41)</f>
        <v>-78994766</v>
      </c>
    </row>
    <row r="73" spans="1:11" ht="21.75" customHeight="1">
      <c r="A73" s="63" t="s">
        <v>128</v>
      </c>
      <c r="E73" s="89">
        <v>235928467</v>
      </c>
      <c r="F73" s="73"/>
      <c r="G73" s="89">
        <v>306036366</v>
      </c>
      <c r="H73" s="102"/>
      <c r="I73" s="89">
        <v>233353326</v>
      </c>
      <c r="J73" s="53"/>
      <c r="K73" s="89">
        <v>304250294</v>
      </c>
    </row>
    <row r="74" spans="1:11" ht="6" customHeight="1">
      <c r="A74" s="65"/>
      <c r="E74" s="87"/>
      <c r="F74" s="101"/>
      <c r="G74" s="87"/>
      <c r="I74" s="87"/>
      <c r="J74" s="101"/>
      <c r="K74" s="87"/>
    </row>
    <row r="75" spans="1:11" ht="21.75" customHeight="1" thickBot="1">
      <c r="A75" s="65" t="s">
        <v>129</v>
      </c>
      <c r="E75" s="103">
        <f>+E72+E73</f>
        <v>212754825</v>
      </c>
      <c r="F75" s="101"/>
      <c r="G75" s="103">
        <f>+G72+G73</f>
        <v>227717886</v>
      </c>
      <c r="I75" s="103">
        <f>+I72+I73</f>
        <v>210285168</v>
      </c>
      <c r="J75" s="101"/>
      <c r="K75" s="103">
        <f>+K72+K73</f>
        <v>225255528</v>
      </c>
    </row>
    <row r="76" spans="1:11" ht="21.75" customHeight="1" thickTop="1">
      <c r="A76" s="65"/>
      <c r="B76" s="62"/>
      <c r="C76" s="99"/>
      <c r="D76" s="94"/>
      <c r="E76" s="70"/>
      <c r="F76" s="70"/>
      <c r="G76" s="70"/>
      <c r="H76" s="70"/>
      <c r="I76" s="70"/>
      <c r="J76" s="70"/>
      <c r="K76" s="70"/>
    </row>
    <row r="77" spans="1:11" ht="21.75" customHeight="1">
      <c r="A77" s="76" t="s">
        <v>92</v>
      </c>
      <c r="B77" s="62"/>
      <c r="C77" s="99"/>
      <c r="D77" s="94"/>
      <c r="E77" s="67"/>
      <c r="F77" s="54"/>
      <c r="G77" s="67"/>
      <c r="H77" s="94"/>
      <c r="I77" s="67"/>
      <c r="J77" s="54"/>
      <c r="K77" s="67"/>
    </row>
    <row r="78" spans="1:11" ht="6" customHeight="1">
      <c r="B78" s="62"/>
      <c r="C78" s="99"/>
      <c r="D78" s="94"/>
      <c r="E78" s="67"/>
      <c r="F78" s="54"/>
      <c r="G78" s="67"/>
      <c r="H78" s="94"/>
      <c r="I78" s="67"/>
      <c r="J78" s="54"/>
      <c r="K78" s="67"/>
    </row>
    <row r="79" spans="1:11" ht="21.75" customHeight="1">
      <c r="A79" s="59" t="s">
        <v>127</v>
      </c>
      <c r="B79" s="62"/>
      <c r="C79" s="99"/>
      <c r="D79" s="94"/>
      <c r="E79" s="67"/>
      <c r="F79" s="54"/>
      <c r="G79" s="67"/>
      <c r="H79" s="94"/>
      <c r="I79" s="67"/>
      <c r="J79" s="54"/>
      <c r="K79" s="67"/>
    </row>
    <row r="80" spans="1:11" ht="21.75" customHeight="1">
      <c r="A80" s="62"/>
      <c r="B80" s="59" t="s">
        <v>158</v>
      </c>
      <c r="C80" s="99"/>
      <c r="D80" s="94"/>
      <c r="E80" s="67"/>
      <c r="F80" s="54"/>
      <c r="G80" s="67"/>
      <c r="H80" s="94"/>
      <c r="I80" s="67"/>
      <c r="J80" s="54"/>
      <c r="K80" s="67"/>
    </row>
    <row r="81" spans="1:11" ht="21.75" customHeight="1">
      <c r="A81" s="62" t="s">
        <v>93</v>
      </c>
      <c r="B81" s="62"/>
      <c r="C81" s="99"/>
      <c r="D81" s="94"/>
      <c r="E81" s="67">
        <v>227039</v>
      </c>
      <c r="F81" s="73"/>
      <c r="G81" s="67">
        <v>4189</v>
      </c>
      <c r="H81" s="54"/>
      <c r="I81" s="67">
        <v>227039</v>
      </c>
      <c r="J81" s="94"/>
      <c r="K81" s="67">
        <v>4189</v>
      </c>
    </row>
    <row r="82" spans="1:11" s="24" customFormat="1" ht="21.75" customHeight="1">
      <c r="A82" s="24" t="s">
        <v>102</v>
      </c>
      <c r="C82" s="79"/>
      <c r="E82" s="67">
        <v>0</v>
      </c>
      <c r="F82" s="73"/>
      <c r="G82" s="67">
        <v>0</v>
      </c>
      <c r="H82" s="73"/>
      <c r="I82" s="67">
        <v>0</v>
      </c>
      <c r="J82" s="73"/>
      <c r="K82" s="67">
        <v>11194145</v>
      </c>
    </row>
    <row r="83" spans="1:11" s="24" customFormat="1" ht="21.75" customHeight="1">
      <c r="A83" s="24" t="s">
        <v>171</v>
      </c>
      <c r="C83" s="79">
        <v>8</v>
      </c>
      <c r="E83" s="67">
        <v>2492423</v>
      </c>
      <c r="F83" s="73"/>
      <c r="G83" s="67">
        <v>599196</v>
      </c>
      <c r="H83" s="54"/>
      <c r="I83" s="67">
        <v>2492423</v>
      </c>
      <c r="J83" s="94"/>
      <c r="K83" s="67">
        <v>0</v>
      </c>
    </row>
    <row r="84" spans="1:11" s="24" customFormat="1" ht="21.75" customHeight="1">
      <c r="A84" s="24" t="s">
        <v>105</v>
      </c>
      <c r="C84" s="79"/>
      <c r="E84" s="67"/>
      <c r="F84" s="54"/>
      <c r="G84" s="67"/>
      <c r="H84" s="94"/>
      <c r="I84" s="67"/>
      <c r="J84" s="54"/>
      <c r="K84" s="67"/>
    </row>
    <row r="85" spans="1:11" s="24" customFormat="1" ht="21.75" customHeight="1">
      <c r="B85" s="24" t="s">
        <v>106</v>
      </c>
      <c r="C85" s="79"/>
      <c r="E85" s="67">
        <v>0</v>
      </c>
      <c r="F85" s="73"/>
      <c r="G85" s="67">
        <v>0</v>
      </c>
      <c r="H85" s="73"/>
      <c r="I85" s="67">
        <v>0</v>
      </c>
      <c r="J85" s="73"/>
      <c r="K85" s="67">
        <v>384104</v>
      </c>
    </row>
    <row r="86" spans="1:11" s="24" customFormat="1" ht="20.25" customHeight="1">
      <c r="C86" s="79"/>
      <c r="E86" s="67"/>
      <c r="F86" s="54"/>
      <c r="G86" s="67"/>
      <c r="H86" s="94"/>
      <c r="I86" s="67"/>
      <c r="J86" s="54"/>
      <c r="K86" s="67"/>
    </row>
    <row r="87" spans="1:11" s="24" customFormat="1" ht="9.75" customHeight="1">
      <c r="C87" s="79"/>
      <c r="E87" s="67"/>
      <c r="F87" s="54"/>
      <c r="G87" s="67"/>
      <c r="H87" s="94"/>
      <c r="I87" s="67"/>
      <c r="J87" s="54"/>
      <c r="K87" s="67"/>
    </row>
    <row r="88" spans="1:11" s="24" customFormat="1" ht="11.25" customHeight="1">
      <c r="C88" s="79"/>
      <c r="E88" s="67"/>
      <c r="F88" s="54"/>
      <c r="G88" s="67"/>
      <c r="H88" s="94"/>
      <c r="I88" s="67"/>
      <c r="J88" s="54"/>
      <c r="K88" s="67"/>
    </row>
    <row r="89" spans="1:11" s="24" customFormat="1" ht="21.75" customHeight="1">
      <c r="A89" s="167" t="s">
        <v>165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</row>
    <row r="90" spans="1:11" s="24" customFormat="1" ht="21.75" customHeight="1">
      <c r="A90" s="168" t="s">
        <v>173</v>
      </c>
      <c r="B90" s="168"/>
      <c r="C90" s="168"/>
      <c r="D90" s="168"/>
      <c r="E90" s="168"/>
      <c r="F90" s="168"/>
      <c r="G90" s="168"/>
      <c r="H90" s="168"/>
      <c r="I90" s="168"/>
      <c r="J90" s="168"/>
      <c r="K90" s="168"/>
    </row>
    <row r="91" spans="1:11" s="24" customFormat="1" ht="6.75" customHeight="1">
      <c r="A91" s="2"/>
      <c r="B91" s="78"/>
      <c r="C91" s="78"/>
      <c r="D91" s="78"/>
      <c r="E91" s="78"/>
      <c r="F91" s="78"/>
      <c r="G91" s="78"/>
      <c r="H91" s="78"/>
      <c r="I91" s="78"/>
      <c r="J91" s="78"/>
      <c r="K91" s="78"/>
    </row>
    <row r="92" spans="1:11" ht="22" customHeight="1">
      <c r="A92" s="5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74"/>
      <c r="C92" s="95"/>
      <c r="D92" s="104"/>
      <c r="E92" s="77"/>
      <c r="F92" s="77"/>
      <c r="G92" s="77"/>
      <c r="H92" s="104"/>
      <c r="I92" s="77"/>
      <c r="J92" s="77"/>
      <c r="K92" s="77"/>
    </row>
  </sheetData>
  <mergeCells count="8">
    <mergeCell ref="A90:K90"/>
    <mergeCell ref="A44:K44"/>
    <mergeCell ref="A45:K45"/>
    <mergeCell ref="E5:G5"/>
    <mergeCell ref="I5:K5"/>
    <mergeCell ref="E52:G52"/>
    <mergeCell ref="I52:K52"/>
    <mergeCell ref="A89:K89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98B69E-6A6A-4C7A-B84C-2E8169641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33CE6A-C22F-4FAD-AD0D-82E06543B6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FA7790-63EC-4EF6-B3CC-18EFFA60F177}">
  <ds:schemaRefs>
    <ds:schemaRef ds:uri="http://schemas.microsoft.com/office/2006/metadata/properties"/>
    <ds:schemaRef ds:uri="http://schemas.microsoft.com/office/infopath/2007/PartnerControls"/>
    <ds:schemaRef ds:uri="4f3534de-c9e4-4ec1-86c0-b14602521f53"/>
    <ds:schemaRef ds:uri="2dba6645-16ae-4071-b0cd-9f0c0740f6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5(3m) </vt:lpstr>
      <vt:lpstr>6(6m)</vt:lpstr>
      <vt:lpstr>7(Conso)</vt:lpstr>
      <vt:lpstr>8(Company)</vt:lpstr>
      <vt:lpstr>9-10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Supattra Tatsanakejit</cp:lastModifiedBy>
  <cp:lastPrinted>2025-08-11T02:19:22Z</cp:lastPrinted>
  <dcterms:created xsi:type="dcterms:W3CDTF">2022-08-05T01:50:14Z</dcterms:created>
  <dcterms:modified xsi:type="dcterms:W3CDTF">2025-08-11T09:18:28Z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